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421+557прРИМ'!$A$1:$L$1365</definedName>
  </definedNames>
  <calcPr calcId="162913" iterate="1"/>
</workbook>
</file>

<file path=xl/calcChain.xml><?xml version="1.0" encoding="utf-8"?>
<calcChain xmlns="http://schemas.openxmlformats.org/spreadsheetml/2006/main">
  <c r="H1363" i="6" l="1"/>
  <c r="H1360" i="6"/>
  <c r="L1357" i="6"/>
  <c r="C1357" i="6"/>
  <c r="L1356" i="6"/>
  <c r="C1356" i="6"/>
  <c r="L1355" i="6"/>
  <c r="C1355" i="6"/>
  <c r="L1354" i="6"/>
  <c r="C1354" i="6"/>
  <c r="L1353" i="6"/>
  <c r="C1353" i="6"/>
  <c r="L1352" i="6"/>
  <c r="C1352" i="6"/>
  <c r="L1351" i="6"/>
  <c r="C1351" i="6"/>
  <c r="L1347" i="6"/>
  <c r="L1343" i="6"/>
  <c r="L1342" i="6"/>
  <c r="L1335" i="6"/>
  <c r="L1331" i="6"/>
  <c r="L1319" i="6"/>
  <c r="L1318" i="6"/>
  <c r="L1317" i="6"/>
  <c r="L1316" i="6"/>
  <c r="L1315" i="6"/>
  <c r="L1314" i="6"/>
  <c r="L1312" i="6" s="1"/>
  <c r="L1311" i="6"/>
  <c r="L1310" i="6"/>
  <c r="L1308" i="6"/>
  <c r="L1305" i="6"/>
  <c r="L1300" i="6"/>
  <c r="L1295" i="6"/>
  <c r="L1294" i="6"/>
  <c r="L1292" i="6" s="1"/>
  <c r="L1287" i="6"/>
  <c r="L1286" i="6"/>
  <c r="L1282" i="6"/>
  <c r="L1266" i="6"/>
  <c r="L1262" i="6"/>
  <c r="G1247" i="6"/>
  <c r="G1246" i="6"/>
  <c r="L1245" i="6"/>
  <c r="L1244" i="6"/>
  <c r="L1241" i="6"/>
  <c r="L1239" i="6"/>
  <c r="L1238" i="6"/>
  <c r="L1235" i="6"/>
  <c r="L1234" i="6"/>
  <c r="L1233" i="6"/>
  <c r="L1232" i="6"/>
  <c r="L1231" i="6"/>
  <c r="L1230" i="6"/>
  <c r="L1227" i="6"/>
  <c r="L1226" i="6"/>
  <c r="L1224" i="6"/>
  <c r="L1221" i="6"/>
  <c r="C1217" i="6"/>
  <c r="G1213" i="6"/>
  <c r="G1212" i="6"/>
  <c r="L1211" i="6"/>
  <c r="L1207" i="6"/>
  <c r="L1205" i="6"/>
  <c r="L1204" i="6"/>
  <c r="L1198" i="6"/>
  <c r="L1197" i="6"/>
  <c r="L1193" i="6"/>
  <c r="AT1183" i="6"/>
  <c r="AR1183" i="6"/>
  <c r="AO1183" i="6"/>
  <c r="BA1183" i="6"/>
  <c r="AZ1183" i="6"/>
  <c r="AE1183" i="6"/>
  <c r="AD1183" i="6"/>
  <c r="L1182" i="6"/>
  <c r="AN1183" i="6" s="1"/>
  <c r="J1182" i="6"/>
  <c r="E1182" i="6"/>
  <c r="G1182" i="6"/>
  <c r="D1182" i="6"/>
  <c r="B1182" i="6"/>
  <c r="AT1181" i="6"/>
  <c r="AR1181" i="6"/>
  <c r="AO1181" i="6"/>
  <c r="BA1181" i="6"/>
  <c r="AZ1181" i="6"/>
  <c r="AE1181" i="6"/>
  <c r="AD1181" i="6"/>
  <c r="L1180" i="6"/>
  <c r="AN1181" i="6" s="1"/>
  <c r="J1180" i="6"/>
  <c r="E1180" i="6"/>
  <c r="G1180" i="6"/>
  <c r="D1180" i="6"/>
  <c r="B1180" i="6"/>
  <c r="AT1179" i="6"/>
  <c r="AR1179" i="6"/>
  <c r="AO1179" i="6"/>
  <c r="BA1179" i="6"/>
  <c r="AZ1179" i="6"/>
  <c r="AE1179" i="6"/>
  <c r="AD1179" i="6"/>
  <c r="L1178" i="6"/>
  <c r="AN1179" i="6" s="1"/>
  <c r="J1178" i="6"/>
  <c r="E1178" i="6"/>
  <c r="G1178" i="6"/>
  <c r="D1178" i="6"/>
  <c r="B1178" i="6"/>
  <c r="AT1177" i="6"/>
  <c r="AR1177" i="6"/>
  <c r="AO1177" i="6"/>
  <c r="BA1177" i="6"/>
  <c r="AZ1177" i="6"/>
  <c r="AE1177" i="6"/>
  <c r="AD1177" i="6"/>
  <c r="L1176" i="6"/>
  <c r="AN1177" i="6" s="1"/>
  <c r="J1176" i="6"/>
  <c r="E1176" i="6"/>
  <c r="G1176" i="6"/>
  <c r="D1176" i="6"/>
  <c r="B1176" i="6"/>
  <c r="AT1175" i="6"/>
  <c r="AR1175" i="6"/>
  <c r="AO1175" i="6"/>
  <c r="BA1175" i="6"/>
  <c r="AZ1175" i="6"/>
  <c r="AE1175" i="6"/>
  <c r="AD1175" i="6"/>
  <c r="L1174" i="6"/>
  <c r="AN1175" i="6" s="1"/>
  <c r="J1174" i="6"/>
  <c r="E1174" i="6"/>
  <c r="G1174" i="6"/>
  <c r="D1174" i="6"/>
  <c r="B1174" i="6"/>
  <c r="AT1173" i="6"/>
  <c r="AR1173" i="6"/>
  <c r="AO1173" i="6"/>
  <c r="BA1173" i="6"/>
  <c r="AZ1173" i="6"/>
  <c r="AE1173" i="6"/>
  <c r="AD1173" i="6"/>
  <c r="L1172" i="6"/>
  <c r="AN1173" i="6" s="1"/>
  <c r="J1172" i="6"/>
  <c r="E1172" i="6"/>
  <c r="G1172" i="6"/>
  <c r="D1172" i="6"/>
  <c r="B1172" i="6"/>
  <c r="AT1171" i="6"/>
  <c r="AR1171" i="6"/>
  <c r="AO1171" i="6"/>
  <c r="BA1171" i="6"/>
  <c r="AZ1171" i="6"/>
  <c r="AE1171" i="6"/>
  <c r="AD1171" i="6"/>
  <c r="L1170" i="6"/>
  <c r="AN1171" i="6" s="1"/>
  <c r="J1170" i="6"/>
  <c r="E1170" i="6"/>
  <c r="G1170" i="6"/>
  <c r="D1170" i="6"/>
  <c r="B1170" i="6"/>
  <c r="AT1169" i="6"/>
  <c r="AR1169" i="6"/>
  <c r="AO1169" i="6"/>
  <c r="BA1169" i="6"/>
  <c r="AZ1169" i="6"/>
  <c r="AE1169" i="6"/>
  <c r="AD1169" i="6"/>
  <c r="L1168" i="6"/>
  <c r="AN1169" i="6" s="1"/>
  <c r="J1168" i="6"/>
  <c r="E1168" i="6"/>
  <c r="G1168" i="6"/>
  <c r="D1168" i="6"/>
  <c r="B1168" i="6"/>
  <c r="AT1167" i="6"/>
  <c r="AR1167" i="6"/>
  <c r="AO1167" i="6"/>
  <c r="BA1167" i="6"/>
  <c r="AZ1167" i="6"/>
  <c r="AE1167" i="6"/>
  <c r="AD1167" i="6"/>
  <c r="L1166" i="6"/>
  <c r="AN1167" i="6" s="1"/>
  <c r="J1166" i="6"/>
  <c r="E1166" i="6"/>
  <c r="G1166" i="6"/>
  <c r="D1166" i="6"/>
  <c r="B1166" i="6"/>
  <c r="AT1165" i="6"/>
  <c r="AR1165" i="6"/>
  <c r="AO1165" i="6"/>
  <c r="BA1165" i="6"/>
  <c r="AZ1165" i="6"/>
  <c r="AE1165" i="6"/>
  <c r="AD1165" i="6"/>
  <c r="L1164" i="6"/>
  <c r="AN1165" i="6" s="1"/>
  <c r="J1164" i="6"/>
  <c r="E1164" i="6"/>
  <c r="G1164" i="6"/>
  <c r="D1164" i="6"/>
  <c r="B1164" i="6"/>
  <c r="AT1163" i="6"/>
  <c r="AR1163" i="6"/>
  <c r="AO1163" i="6"/>
  <c r="BA1163" i="6"/>
  <c r="AZ1163" i="6"/>
  <c r="AE1163" i="6"/>
  <c r="AD1163" i="6"/>
  <c r="L1162" i="6"/>
  <c r="AN1163" i="6" s="1"/>
  <c r="J1162" i="6"/>
  <c r="E1162" i="6"/>
  <c r="G1162" i="6"/>
  <c r="D1162" i="6"/>
  <c r="B1162" i="6"/>
  <c r="AT1161" i="6"/>
  <c r="AR1161" i="6"/>
  <c r="AO1161" i="6"/>
  <c r="BA1161" i="6"/>
  <c r="AZ1161" i="6"/>
  <c r="AE1161" i="6"/>
  <c r="AD1161" i="6"/>
  <c r="L1160" i="6"/>
  <c r="AN1161" i="6" s="1"/>
  <c r="J1160" i="6"/>
  <c r="E1160" i="6"/>
  <c r="G1160" i="6"/>
  <c r="D1160" i="6"/>
  <c r="B1160" i="6"/>
  <c r="AT1159" i="6"/>
  <c r="AR1159" i="6"/>
  <c r="AO1159" i="6"/>
  <c r="BA1159" i="6"/>
  <c r="AZ1159" i="6"/>
  <c r="AE1159" i="6"/>
  <c r="AD1159" i="6"/>
  <c r="L1158" i="6"/>
  <c r="AN1159" i="6" s="1"/>
  <c r="J1158" i="6"/>
  <c r="E1158" i="6"/>
  <c r="G1158" i="6"/>
  <c r="D1158" i="6"/>
  <c r="B1158" i="6"/>
  <c r="AT1157" i="6"/>
  <c r="AR1157" i="6"/>
  <c r="AO1157" i="6"/>
  <c r="BA1157" i="6"/>
  <c r="AZ1157" i="6"/>
  <c r="AE1157" i="6"/>
  <c r="AD1157" i="6"/>
  <c r="L1156" i="6"/>
  <c r="AN1157" i="6" s="1"/>
  <c r="J1156" i="6"/>
  <c r="E1156" i="6"/>
  <c r="G1156" i="6"/>
  <c r="D1156" i="6"/>
  <c r="B1156" i="6"/>
  <c r="AT1155" i="6"/>
  <c r="AR1155" i="6"/>
  <c r="AO1155" i="6"/>
  <c r="BA1155" i="6"/>
  <c r="AZ1155" i="6"/>
  <c r="AE1155" i="6"/>
  <c r="AD1155" i="6"/>
  <c r="L1154" i="6"/>
  <c r="AN1155" i="6" s="1"/>
  <c r="J1154" i="6"/>
  <c r="E1154" i="6"/>
  <c r="G1154" i="6"/>
  <c r="D1154" i="6"/>
  <c r="B1154" i="6"/>
  <c r="AT1153" i="6"/>
  <c r="AR1153" i="6"/>
  <c r="AO1153" i="6"/>
  <c r="BA1153" i="6"/>
  <c r="AZ1153" i="6"/>
  <c r="AE1153" i="6"/>
  <c r="AD1153" i="6"/>
  <c r="L1152" i="6"/>
  <c r="AN1153" i="6" s="1"/>
  <c r="J1152" i="6"/>
  <c r="E1152" i="6"/>
  <c r="G1152" i="6"/>
  <c r="D1152" i="6"/>
  <c r="B1152" i="6"/>
  <c r="AT1151" i="6"/>
  <c r="AR1151" i="6"/>
  <c r="AO1151" i="6"/>
  <c r="BA1151" i="6"/>
  <c r="AZ1151" i="6"/>
  <c r="AE1151" i="6"/>
  <c r="AD1151" i="6"/>
  <c r="L1150" i="6"/>
  <c r="AN1151" i="6" s="1"/>
  <c r="J1150" i="6"/>
  <c r="E1150" i="6"/>
  <c r="G1150" i="6"/>
  <c r="D1150" i="6"/>
  <c r="B1150" i="6"/>
  <c r="AT1149" i="6"/>
  <c r="AR1149" i="6"/>
  <c r="AO1149" i="6"/>
  <c r="BA1149" i="6"/>
  <c r="AZ1149" i="6"/>
  <c r="AE1149" i="6"/>
  <c r="AD1149" i="6"/>
  <c r="L1148" i="6"/>
  <c r="AN1149" i="6" s="1"/>
  <c r="J1148" i="6"/>
  <c r="E1148" i="6"/>
  <c r="G1148" i="6"/>
  <c r="D1148" i="6"/>
  <c r="B1148" i="6"/>
  <c r="AT1147" i="6"/>
  <c r="AR1147" i="6"/>
  <c r="AO1147" i="6"/>
  <c r="BA1147" i="6"/>
  <c r="L1201" i="6" s="1"/>
  <c r="AZ1147" i="6"/>
  <c r="AE1147" i="6"/>
  <c r="AD1147" i="6"/>
  <c r="L1146" i="6"/>
  <c r="AN1147" i="6" s="1"/>
  <c r="J1146" i="6"/>
  <c r="E1146" i="6"/>
  <c r="G1146" i="6"/>
  <c r="D1146" i="6"/>
  <c r="B1146" i="6"/>
  <c r="G1142" i="6"/>
  <c r="G1141" i="6"/>
  <c r="L1140" i="6"/>
  <c r="L1139" i="6"/>
  <c r="L1136" i="6"/>
  <c r="L1134" i="6"/>
  <c r="L1133" i="6"/>
  <c r="L1131" i="6" s="1"/>
  <c r="L1127" i="6"/>
  <c r="L1126" i="6"/>
  <c r="L1122" i="6"/>
  <c r="AT1112" i="6"/>
  <c r="AR1112" i="6"/>
  <c r="AO1112" i="6"/>
  <c r="BA1112" i="6"/>
  <c r="AZ1112" i="6"/>
  <c r="AE1112" i="6"/>
  <c r="AD1112" i="6"/>
  <c r="C1111" i="6"/>
  <c r="L1110" i="6"/>
  <c r="AW1112" i="6" s="1"/>
  <c r="I1110" i="6"/>
  <c r="H1110" i="6"/>
  <c r="E1110" i="6"/>
  <c r="G1110" i="6"/>
  <c r="D1110" i="6"/>
  <c r="C1110" i="6"/>
  <c r="B1110" i="6"/>
  <c r="AT1109" i="6"/>
  <c r="AR1109" i="6"/>
  <c r="AO1109" i="6"/>
  <c r="BA1109" i="6"/>
  <c r="AZ1109" i="6"/>
  <c r="AE1109" i="6"/>
  <c r="AD1109" i="6"/>
  <c r="C1108" i="6"/>
  <c r="L1107" i="6"/>
  <c r="AW1109" i="6" s="1"/>
  <c r="I1107" i="6"/>
  <c r="H1107" i="6"/>
  <c r="J1107" i="6" s="1"/>
  <c r="E1107" i="6"/>
  <c r="G1107" i="6"/>
  <c r="D1107" i="6"/>
  <c r="C1107" i="6"/>
  <c r="B1107" i="6"/>
  <c r="AT1106" i="6"/>
  <c r="AR1106" i="6"/>
  <c r="AO1106" i="6"/>
  <c r="BA1106" i="6"/>
  <c r="AZ1106" i="6"/>
  <c r="AE1106" i="6"/>
  <c r="AD1106" i="6"/>
  <c r="K1106" i="6"/>
  <c r="C1105" i="6"/>
  <c r="L1104" i="6"/>
  <c r="AW1106" i="6" s="1"/>
  <c r="J1104" i="6"/>
  <c r="E1104" i="6"/>
  <c r="G1104" i="6"/>
  <c r="D1104" i="6"/>
  <c r="C1104" i="6"/>
  <c r="B1104" i="6"/>
  <c r="AT1103" i="6"/>
  <c r="AR1103" i="6"/>
  <c r="AO1103" i="6"/>
  <c r="BA1103" i="6"/>
  <c r="AZ1103" i="6"/>
  <c r="AE1103" i="6"/>
  <c r="AD1103" i="6"/>
  <c r="K1103" i="6"/>
  <c r="C1102" i="6"/>
  <c r="L1101" i="6"/>
  <c r="AW1103" i="6" s="1"/>
  <c r="J1101" i="6"/>
  <c r="E1101" i="6"/>
  <c r="G1101" i="6"/>
  <c r="D1101" i="6"/>
  <c r="C1101" i="6"/>
  <c r="B1101" i="6"/>
  <c r="AT1100" i="6"/>
  <c r="AR1100" i="6"/>
  <c r="AO1100" i="6"/>
  <c r="L1119" i="6" s="1"/>
  <c r="AN1100" i="6"/>
  <c r="BA1100" i="6"/>
  <c r="AZ1100" i="6"/>
  <c r="AE1100" i="6"/>
  <c r="AD1100" i="6"/>
  <c r="C1099" i="6"/>
  <c r="L1098" i="6"/>
  <c r="K1100" i="6" s="1"/>
  <c r="I1098" i="6"/>
  <c r="H1098" i="6"/>
  <c r="J1098" i="6" s="1"/>
  <c r="E1098" i="6"/>
  <c r="G1098" i="6"/>
  <c r="D1098" i="6"/>
  <c r="C1098" i="6"/>
  <c r="B1098" i="6"/>
  <c r="L1092" i="6"/>
  <c r="L1091" i="6"/>
  <c r="L1088" i="6"/>
  <c r="L1086" i="6"/>
  <c r="L1085" i="6"/>
  <c r="L1079" i="6"/>
  <c r="L1078" i="6"/>
  <c r="L1074" i="6"/>
  <c r="AE1064" i="6"/>
  <c r="AD1064" i="6"/>
  <c r="G1063" i="6"/>
  <c r="F1063" i="6"/>
  <c r="E1063" i="6"/>
  <c r="G1062" i="6"/>
  <c r="E1062" i="6"/>
  <c r="L1059" i="6"/>
  <c r="I1059" i="6"/>
  <c r="H1059" i="6"/>
  <c r="G1059" i="6"/>
  <c r="F1059" i="6"/>
  <c r="L1058" i="6"/>
  <c r="I1058" i="6"/>
  <c r="H1058" i="6"/>
  <c r="G1058" i="6"/>
  <c r="F1058" i="6"/>
  <c r="L1056" i="6"/>
  <c r="J1056" i="6"/>
  <c r="G1056" i="6"/>
  <c r="F1056" i="6"/>
  <c r="L1055" i="6"/>
  <c r="J1055" i="6"/>
  <c r="G1055" i="6"/>
  <c r="F1055" i="6"/>
  <c r="E1055" i="6"/>
  <c r="L1054" i="6"/>
  <c r="J1054" i="6"/>
  <c r="G1054" i="6"/>
  <c r="F1054" i="6"/>
  <c r="L1053" i="6"/>
  <c r="J1053" i="6"/>
  <c r="G1053" i="6"/>
  <c r="F1053" i="6"/>
  <c r="E1053" i="6"/>
  <c r="L1052" i="6"/>
  <c r="J1052" i="6"/>
  <c r="G1052" i="6"/>
  <c r="F1052" i="6"/>
  <c r="L1051" i="6"/>
  <c r="I1051" i="6"/>
  <c r="H1051" i="6"/>
  <c r="G1051" i="6"/>
  <c r="F1051" i="6"/>
  <c r="L1048" i="6"/>
  <c r="L1047" i="6" s="1"/>
  <c r="AR1064" i="6" s="1"/>
  <c r="J1048" i="6"/>
  <c r="G1048" i="6"/>
  <c r="F1048" i="6"/>
  <c r="C1046" i="6"/>
  <c r="C1045" i="6"/>
  <c r="B1045" i="6"/>
  <c r="E1044" i="6"/>
  <c r="G1044" i="6"/>
  <c r="D1044" i="6"/>
  <c r="L1038" i="6"/>
  <c r="L1037" i="6"/>
  <c r="L1034" i="6"/>
  <c r="L1032" i="6"/>
  <c r="L1031" i="6"/>
  <c r="L1029" i="6" s="1"/>
  <c r="L1025" i="6"/>
  <c r="L1024" i="6"/>
  <c r="L1020" i="6"/>
  <c r="AE1010" i="6"/>
  <c r="AD1010" i="6"/>
  <c r="G1009" i="6"/>
  <c r="E1009" i="6"/>
  <c r="G1008" i="6"/>
  <c r="E1008" i="6"/>
  <c r="BA1006" i="6"/>
  <c r="AZ1006" i="6"/>
  <c r="AE1006" i="6"/>
  <c r="AD1006" i="6"/>
  <c r="E1006" i="6"/>
  <c r="G1006" i="6"/>
  <c r="D1006" i="6"/>
  <c r="C1006" i="6"/>
  <c r="B1006" i="6"/>
  <c r="L1004" i="6"/>
  <c r="I1004" i="6"/>
  <c r="H1004" i="6"/>
  <c r="J1004" i="6" s="1"/>
  <c r="G1004" i="6"/>
  <c r="F1004" i="6"/>
  <c r="L1003" i="6"/>
  <c r="I1003" i="6"/>
  <c r="H1003" i="6"/>
  <c r="G1003" i="6"/>
  <c r="F1003" i="6"/>
  <c r="L1002" i="6"/>
  <c r="L1001" i="6" s="1"/>
  <c r="AW1010" i="6" s="1"/>
  <c r="I1002" i="6"/>
  <c r="H1002" i="6"/>
  <c r="G1002" i="6"/>
  <c r="F1002" i="6"/>
  <c r="L1000" i="6"/>
  <c r="J1000" i="6"/>
  <c r="G1000" i="6"/>
  <c r="L999" i="6"/>
  <c r="J999" i="6"/>
  <c r="G999" i="6"/>
  <c r="E999" i="6"/>
  <c r="L998" i="6"/>
  <c r="J998" i="6"/>
  <c r="G998" i="6"/>
  <c r="L997" i="6"/>
  <c r="J997" i="6"/>
  <c r="G997" i="6"/>
  <c r="E997" i="6"/>
  <c r="L996" i="6"/>
  <c r="J996" i="6"/>
  <c r="G996" i="6"/>
  <c r="L993" i="6"/>
  <c r="L992" i="6" s="1"/>
  <c r="J993" i="6"/>
  <c r="G993" i="6"/>
  <c r="F993" i="6"/>
  <c r="C991" i="6"/>
  <c r="C990" i="6"/>
  <c r="B990" i="6"/>
  <c r="E989" i="6"/>
  <c r="G989" i="6"/>
  <c r="D989" i="6"/>
  <c r="AE988" i="6"/>
  <c r="AD988" i="6"/>
  <c r="G987" i="6"/>
  <c r="E987" i="6"/>
  <c r="G986" i="6"/>
  <c r="E986" i="6"/>
  <c r="BA984" i="6"/>
  <c r="AZ984" i="6"/>
  <c r="AE984" i="6"/>
  <c r="AD984" i="6"/>
  <c r="E984" i="6"/>
  <c r="G984" i="6"/>
  <c r="D984" i="6"/>
  <c r="C984" i="6"/>
  <c r="B984" i="6"/>
  <c r="L982" i="6"/>
  <c r="J982" i="6"/>
  <c r="G982" i="6"/>
  <c r="L981" i="6"/>
  <c r="J981" i="6"/>
  <c r="G981" i="6"/>
  <c r="L980" i="6"/>
  <c r="I980" i="6"/>
  <c r="H980" i="6"/>
  <c r="J980" i="6" s="1"/>
  <c r="G980" i="6"/>
  <c r="L978" i="6"/>
  <c r="J978" i="6"/>
  <c r="G978" i="6"/>
  <c r="L977" i="6"/>
  <c r="J977" i="6"/>
  <c r="G977" i="6"/>
  <c r="E977" i="6"/>
  <c r="L976" i="6"/>
  <c r="J976" i="6"/>
  <c r="G976" i="6"/>
  <c r="L975" i="6"/>
  <c r="J975" i="6"/>
  <c r="G975" i="6"/>
  <c r="E975" i="6"/>
  <c r="L974" i="6"/>
  <c r="J974" i="6"/>
  <c r="G974" i="6"/>
  <c r="L971" i="6"/>
  <c r="L970" i="6" s="1"/>
  <c r="J971" i="6"/>
  <c r="G971" i="6"/>
  <c r="C969" i="6"/>
  <c r="E968" i="6"/>
  <c r="G968" i="6"/>
  <c r="D968" i="6"/>
  <c r="C968" i="6"/>
  <c r="AE967" i="6"/>
  <c r="AD967" i="6"/>
  <c r="G966" i="6"/>
  <c r="E966" i="6"/>
  <c r="G965" i="6"/>
  <c r="E965" i="6"/>
  <c r="L962" i="6"/>
  <c r="J962" i="6"/>
  <c r="G962" i="6"/>
  <c r="L961" i="6"/>
  <c r="I961" i="6"/>
  <c r="H961" i="6"/>
  <c r="G961" i="6"/>
  <c r="L958" i="6"/>
  <c r="AT967" i="6" s="1"/>
  <c r="L959" i="6"/>
  <c r="L957" i="6" s="1"/>
  <c r="AO967" i="6" s="1"/>
  <c r="J959" i="6"/>
  <c r="G959" i="6"/>
  <c r="L956" i="6"/>
  <c r="L955" i="6" s="1"/>
  <c r="J956" i="6"/>
  <c r="G956" i="6"/>
  <c r="E954" i="6"/>
  <c r="G954" i="6"/>
  <c r="D954" i="6"/>
  <c r="C954" i="6"/>
  <c r="L948" i="6"/>
  <c r="L947" i="6"/>
  <c r="L944" i="6"/>
  <c r="L942" i="6"/>
  <c r="L941" i="6"/>
  <c r="L934" i="6"/>
  <c r="L930" i="6"/>
  <c r="AU920" i="6"/>
  <c r="AS920" i="6"/>
  <c r="AP920" i="6"/>
  <c r="AN920" i="6"/>
  <c r="BA920" i="6"/>
  <c r="AZ920" i="6"/>
  <c r="AE920" i="6"/>
  <c r="AD920" i="6"/>
  <c r="L919" i="6"/>
  <c r="K920" i="6" s="1"/>
  <c r="J919" i="6"/>
  <c r="E919" i="6"/>
  <c r="G919" i="6"/>
  <c r="D919" i="6"/>
  <c r="C919" i="6"/>
  <c r="AU918" i="6"/>
  <c r="AS918" i="6"/>
  <c r="AP918" i="6"/>
  <c r="BA918" i="6"/>
  <c r="AZ918" i="6"/>
  <c r="AE918" i="6"/>
  <c r="AD918" i="6"/>
  <c r="L917" i="6"/>
  <c r="K918" i="6" s="1"/>
  <c r="J917" i="6"/>
  <c r="E917" i="6"/>
  <c r="G917" i="6"/>
  <c r="D917" i="6"/>
  <c r="C917" i="6"/>
  <c r="AU916" i="6"/>
  <c r="AS916" i="6"/>
  <c r="AP916" i="6"/>
  <c r="BA916" i="6"/>
  <c r="AZ916" i="6"/>
  <c r="AE916" i="6"/>
  <c r="AD916" i="6"/>
  <c r="L915" i="6"/>
  <c r="BB916" i="6" s="1"/>
  <c r="J915" i="6"/>
  <c r="E915" i="6"/>
  <c r="G915" i="6"/>
  <c r="D915" i="6"/>
  <c r="C915" i="6"/>
  <c r="AU914" i="6"/>
  <c r="AS914" i="6"/>
  <c r="AP914" i="6"/>
  <c r="BA914" i="6"/>
  <c r="AZ914" i="6"/>
  <c r="AE914" i="6"/>
  <c r="AD914" i="6"/>
  <c r="L913" i="6"/>
  <c r="BB914" i="6" s="1"/>
  <c r="J913" i="6"/>
  <c r="E913" i="6"/>
  <c r="G913" i="6"/>
  <c r="D913" i="6"/>
  <c r="C913" i="6"/>
  <c r="AW912" i="6"/>
  <c r="AE912" i="6"/>
  <c r="AD912" i="6"/>
  <c r="G911" i="6"/>
  <c r="E911" i="6"/>
  <c r="G910" i="6"/>
  <c r="E910" i="6"/>
  <c r="L907" i="6"/>
  <c r="L904" i="6" s="1"/>
  <c r="J907" i="6"/>
  <c r="G907" i="6"/>
  <c r="E907" i="6"/>
  <c r="L906" i="6"/>
  <c r="J906" i="6"/>
  <c r="G906" i="6"/>
  <c r="L905" i="6"/>
  <c r="J905" i="6"/>
  <c r="G905" i="6"/>
  <c r="L902" i="6"/>
  <c r="L901" i="6" s="1"/>
  <c r="J902" i="6"/>
  <c r="G902" i="6"/>
  <c r="E900" i="6"/>
  <c r="G900" i="6"/>
  <c r="D900" i="6"/>
  <c r="C900" i="6"/>
  <c r="AW899" i="6"/>
  <c r="AE899" i="6"/>
  <c r="AD899" i="6"/>
  <c r="G898" i="6"/>
  <c r="E898" i="6"/>
  <c r="G897" i="6"/>
  <c r="E897" i="6"/>
  <c r="L894" i="6"/>
  <c r="L891" i="6" s="1"/>
  <c r="J894" i="6"/>
  <c r="G894" i="6"/>
  <c r="E894" i="6"/>
  <c r="L893" i="6"/>
  <c r="J893" i="6"/>
  <c r="G893" i="6"/>
  <c r="L892" i="6"/>
  <c r="J892" i="6"/>
  <c r="G892" i="6"/>
  <c r="L889" i="6"/>
  <c r="L888" i="6" s="1"/>
  <c r="J889" i="6"/>
  <c r="G889" i="6"/>
  <c r="E887" i="6"/>
  <c r="G887" i="6"/>
  <c r="D887" i="6"/>
  <c r="C887" i="6"/>
  <c r="AW886" i="6"/>
  <c r="AE886" i="6"/>
  <c r="AD886" i="6"/>
  <c r="G885" i="6"/>
  <c r="E885" i="6"/>
  <c r="G884" i="6"/>
  <c r="E884" i="6"/>
  <c r="L881" i="6"/>
  <c r="J881" i="6"/>
  <c r="G881" i="6"/>
  <c r="E881" i="6"/>
  <c r="L880" i="6"/>
  <c r="J880" i="6"/>
  <c r="G880" i="6"/>
  <c r="L879" i="6"/>
  <c r="J879" i="6"/>
  <c r="G879" i="6"/>
  <c r="L878" i="6"/>
  <c r="L876" i="6" s="1"/>
  <c r="J878" i="6"/>
  <c r="G878" i="6"/>
  <c r="E878" i="6"/>
  <c r="L877" i="6"/>
  <c r="J877" i="6"/>
  <c r="G877" i="6"/>
  <c r="L874" i="6"/>
  <c r="L873" i="6" s="1"/>
  <c r="AR886" i="6" s="1"/>
  <c r="J874" i="6"/>
  <c r="G874" i="6"/>
  <c r="E872" i="6"/>
  <c r="G872" i="6"/>
  <c r="D872" i="6"/>
  <c r="C872" i="6"/>
  <c r="AW871" i="6"/>
  <c r="AE871" i="6"/>
  <c r="AD871" i="6"/>
  <c r="G870" i="6"/>
  <c r="E870" i="6"/>
  <c r="G869" i="6"/>
  <c r="E869" i="6"/>
  <c r="L866" i="6"/>
  <c r="J866" i="6"/>
  <c r="G866" i="6"/>
  <c r="E866" i="6"/>
  <c r="L865" i="6"/>
  <c r="J865" i="6"/>
  <c r="G865" i="6"/>
  <c r="L864" i="6"/>
  <c r="J864" i="6"/>
  <c r="G864" i="6"/>
  <c r="L863" i="6"/>
  <c r="J863" i="6"/>
  <c r="G863" i="6"/>
  <c r="E863" i="6"/>
  <c r="L862" i="6"/>
  <c r="J862" i="6"/>
  <c r="G862" i="6"/>
  <c r="L859" i="6"/>
  <c r="L858" i="6" s="1"/>
  <c r="J859" i="6"/>
  <c r="G859" i="6"/>
  <c r="E857" i="6"/>
  <c r="G857" i="6"/>
  <c r="D857" i="6"/>
  <c r="C857" i="6"/>
  <c r="AW856" i="6"/>
  <c r="AE856" i="6"/>
  <c r="AD856" i="6"/>
  <c r="G855" i="6"/>
  <c r="E855" i="6"/>
  <c r="G854" i="6"/>
  <c r="E854" i="6"/>
  <c r="L851" i="6"/>
  <c r="L848" i="6" s="1"/>
  <c r="J851" i="6"/>
  <c r="G851" i="6"/>
  <c r="E851" i="6"/>
  <c r="L850" i="6"/>
  <c r="J850" i="6"/>
  <c r="G850" i="6"/>
  <c r="L849" i="6"/>
  <c r="J849" i="6"/>
  <c r="G849" i="6"/>
  <c r="L846" i="6"/>
  <c r="L845" i="6" s="1"/>
  <c r="J846" i="6"/>
  <c r="G846" i="6"/>
  <c r="E844" i="6"/>
  <c r="G844" i="6"/>
  <c r="D844" i="6"/>
  <c r="C844" i="6"/>
  <c r="AE843" i="6"/>
  <c r="AD843" i="6"/>
  <c r="G842" i="6"/>
  <c r="E842" i="6"/>
  <c r="G841" i="6"/>
  <c r="E841" i="6"/>
  <c r="G838" i="6"/>
  <c r="F838" i="6"/>
  <c r="E838" i="6"/>
  <c r="D838" i="6"/>
  <c r="C838" i="6"/>
  <c r="B838" i="6"/>
  <c r="G837" i="6"/>
  <c r="F837" i="6"/>
  <c r="E837" i="6"/>
  <c r="D837" i="6"/>
  <c r="C837" i="6"/>
  <c r="B837" i="6"/>
  <c r="G836" i="6"/>
  <c r="F836" i="6"/>
  <c r="E836" i="6"/>
  <c r="D836" i="6"/>
  <c r="C836" i="6"/>
  <c r="B836" i="6"/>
  <c r="G835" i="6"/>
  <c r="F835" i="6"/>
  <c r="E835" i="6"/>
  <c r="D835" i="6"/>
  <c r="C835" i="6"/>
  <c r="B835" i="6"/>
  <c r="L834" i="6"/>
  <c r="I834" i="6"/>
  <c r="H834" i="6"/>
  <c r="G834" i="6"/>
  <c r="F834" i="6"/>
  <c r="L833" i="6"/>
  <c r="I833" i="6"/>
  <c r="H833" i="6"/>
  <c r="G833" i="6"/>
  <c r="F833" i="6"/>
  <c r="L831" i="6"/>
  <c r="J831" i="6"/>
  <c r="G831" i="6"/>
  <c r="F831" i="6"/>
  <c r="E831" i="6"/>
  <c r="L830" i="6"/>
  <c r="J830" i="6"/>
  <c r="G830" i="6"/>
  <c r="F830" i="6"/>
  <c r="L829" i="6"/>
  <c r="J829" i="6"/>
  <c r="G829" i="6"/>
  <c r="F829" i="6"/>
  <c r="E829" i="6"/>
  <c r="L828" i="6"/>
  <c r="I828" i="6"/>
  <c r="H828" i="6"/>
  <c r="G828" i="6"/>
  <c r="F828" i="6"/>
  <c r="L825" i="6"/>
  <c r="L824" i="6" s="1"/>
  <c r="J825" i="6"/>
  <c r="G825" i="6"/>
  <c r="F825" i="6"/>
  <c r="C823" i="6"/>
  <c r="B823" i="6"/>
  <c r="E822" i="6"/>
  <c r="G822" i="6"/>
  <c r="D822" i="6"/>
  <c r="AE821" i="6"/>
  <c r="AD821" i="6"/>
  <c r="G820" i="6"/>
  <c r="E820" i="6"/>
  <c r="G819" i="6"/>
  <c r="E819" i="6"/>
  <c r="L816" i="6"/>
  <c r="I816" i="6"/>
  <c r="H816" i="6"/>
  <c r="G816" i="6"/>
  <c r="F816" i="6"/>
  <c r="L815" i="6"/>
  <c r="I815" i="6"/>
  <c r="H815" i="6"/>
  <c r="G815" i="6"/>
  <c r="F815" i="6"/>
  <c r="L814" i="6"/>
  <c r="I814" i="6"/>
  <c r="H814" i="6"/>
  <c r="G814" i="6"/>
  <c r="F814" i="6"/>
  <c r="L812" i="6"/>
  <c r="J812" i="6"/>
  <c r="G812" i="6"/>
  <c r="F812" i="6"/>
  <c r="E812" i="6"/>
  <c r="L811" i="6"/>
  <c r="J811" i="6"/>
  <c r="G811" i="6"/>
  <c r="F811" i="6"/>
  <c r="L810" i="6"/>
  <c r="J810" i="6"/>
  <c r="G810" i="6"/>
  <c r="F810" i="6"/>
  <c r="E810" i="6"/>
  <c r="L809" i="6"/>
  <c r="J809" i="6"/>
  <c r="G809" i="6"/>
  <c r="F809" i="6"/>
  <c r="L806" i="6"/>
  <c r="L805" i="6" s="1"/>
  <c r="J806" i="6"/>
  <c r="G806" i="6"/>
  <c r="F806" i="6"/>
  <c r="C804" i="6"/>
  <c r="B804" i="6"/>
  <c r="E803" i="6"/>
  <c r="G803" i="6"/>
  <c r="D803" i="6"/>
  <c r="AW802" i="6"/>
  <c r="AE802" i="6"/>
  <c r="AD802" i="6"/>
  <c r="G801" i="6"/>
  <c r="E801" i="6"/>
  <c r="G800" i="6"/>
  <c r="E800" i="6"/>
  <c r="L797" i="6"/>
  <c r="J797" i="6"/>
  <c r="G797" i="6"/>
  <c r="E797" i="6"/>
  <c r="L796" i="6"/>
  <c r="J796" i="6"/>
  <c r="G796" i="6"/>
  <c r="L795" i="6"/>
  <c r="J795" i="6"/>
  <c r="G795" i="6"/>
  <c r="E795" i="6"/>
  <c r="L794" i="6"/>
  <c r="I794" i="6"/>
  <c r="H794" i="6"/>
  <c r="G794" i="6"/>
  <c r="L793" i="6"/>
  <c r="J793" i="6"/>
  <c r="G793" i="6"/>
  <c r="E793" i="6"/>
  <c r="L792" i="6"/>
  <c r="J792" i="6"/>
  <c r="G792" i="6"/>
  <c r="L789" i="6"/>
  <c r="L788" i="6" s="1"/>
  <c r="J789" i="6"/>
  <c r="G789" i="6"/>
  <c r="E787" i="6"/>
  <c r="G787" i="6"/>
  <c r="D787" i="6"/>
  <c r="C787" i="6"/>
  <c r="AW786" i="6"/>
  <c r="AE786" i="6"/>
  <c r="AD786" i="6"/>
  <c r="G785" i="6"/>
  <c r="E785" i="6"/>
  <c r="G784" i="6"/>
  <c r="E784" i="6"/>
  <c r="L781" i="6"/>
  <c r="J781" i="6"/>
  <c r="G781" i="6"/>
  <c r="E781" i="6"/>
  <c r="L780" i="6"/>
  <c r="J780" i="6"/>
  <c r="G780" i="6"/>
  <c r="L779" i="6"/>
  <c r="J779" i="6"/>
  <c r="G779" i="6"/>
  <c r="E779" i="6"/>
  <c r="L778" i="6"/>
  <c r="J778" i="6"/>
  <c r="G778" i="6"/>
  <c r="L775" i="6"/>
  <c r="L774" i="6" s="1"/>
  <c r="J775" i="6"/>
  <c r="G775" i="6"/>
  <c r="E773" i="6"/>
  <c r="G773" i="6"/>
  <c r="D773" i="6"/>
  <c r="C773" i="6"/>
  <c r="AW772" i="6"/>
  <c r="AE772" i="6"/>
  <c r="AD772" i="6"/>
  <c r="G771" i="6"/>
  <c r="E771" i="6"/>
  <c r="G770" i="6"/>
  <c r="E770" i="6"/>
  <c r="L767" i="6"/>
  <c r="J767" i="6"/>
  <c r="G767" i="6"/>
  <c r="E767" i="6"/>
  <c r="L766" i="6"/>
  <c r="J766" i="6"/>
  <c r="G766" i="6"/>
  <c r="L765" i="6"/>
  <c r="J765" i="6"/>
  <c r="G765" i="6"/>
  <c r="E765" i="6"/>
  <c r="L764" i="6"/>
  <c r="J764" i="6"/>
  <c r="G764" i="6"/>
  <c r="L761" i="6"/>
  <c r="L760" i="6" s="1"/>
  <c r="J761" i="6"/>
  <c r="G761" i="6"/>
  <c r="E759" i="6"/>
  <c r="G759" i="6"/>
  <c r="D759" i="6"/>
  <c r="C759" i="6"/>
  <c r="L753" i="6"/>
  <c r="L752" i="6"/>
  <c r="L749" i="6"/>
  <c r="L747" i="6"/>
  <c r="L746" i="6"/>
  <c r="L739" i="6"/>
  <c r="L735" i="6"/>
  <c r="AU725" i="6"/>
  <c r="AS725" i="6"/>
  <c r="AP725" i="6"/>
  <c r="BA725" i="6"/>
  <c r="AZ725" i="6"/>
  <c r="AE725" i="6"/>
  <c r="AD725" i="6"/>
  <c r="L724" i="6"/>
  <c r="AN725" i="6" s="1"/>
  <c r="J724" i="6"/>
  <c r="E724" i="6"/>
  <c r="G724" i="6"/>
  <c r="D724" i="6"/>
  <c r="C724" i="6"/>
  <c r="AU723" i="6"/>
  <c r="AS723" i="6"/>
  <c r="AP723" i="6"/>
  <c r="BA723" i="6"/>
  <c r="AZ723" i="6"/>
  <c r="AE723" i="6"/>
  <c r="AD723" i="6"/>
  <c r="L722" i="6"/>
  <c r="K723" i="6" s="1"/>
  <c r="J722" i="6"/>
  <c r="E722" i="6"/>
  <c r="G722" i="6"/>
  <c r="D722" i="6"/>
  <c r="C722" i="6"/>
  <c r="AW721" i="6"/>
  <c r="AE721" i="6"/>
  <c r="AD721" i="6"/>
  <c r="G720" i="6"/>
  <c r="E720" i="6"/>
  <c r="G719" i="6"/>
  <c r="E719" i="6"/>
  <c r="L716" i="6"/>
  <c r="J716" i="6"/>
  <c r="G716" i="6"/>
  <c r="E716" i="6"/>
  <c r="L715" i="6"/>
  <c r="J715" i="6"/>
  <c r="G715" i="6"/>
  <c r="L714" i="6"/>
  <c r="J714" i="6"/>
  <c r="G714" i="6"/>
  <c r="E714" i="6"/>
  <c r="L713" i="6"/>
  <c r="I713" i="6"/>
  <c r="H713" i="6"/>
  <c r="J713" i="6" s="1"/>
  <c r="G713" i="6"/>
  <c r="L710" i="6"/>
  <c r="L709" i="6" s="1"/>
  <c r="AR721" i="6" s="1"/>
  <c r="J710" i="6"/>
  <c r="G710" i="6"/>
  <c r="E708" i="6"/>
  <c r="G708" i="6"/>
  <c r="D708" i="6"/>
  <c r="C708" i="6"/>
  <c r="AW707" i="6"/>
  <c r="AE707" i="6"/>
  <c r="AD707" i="6"/>
  <c r="G706" i="6"/>
  <c r="E706" i="6"/>
  <c r="G705" i="6"/>
  <c r="E705" i="6"/>
  <c r="L702" i="6"/>
  <c r="J702" i="6"/>
  <c r="G702" i="6"/>
  <c r="E702" i="6"/>
  <c r="L701" i="6"/>
  <c r="J701" i="6"/>
  <c r="G701" i="6"/>
  <c r="L700" i="6"/>
  <c r="J700" i="6"/>
  <c r="G700" i="6"/>
  <c r="E700" i="6"/>
  <c r="L699" i="6"/>
  <c r="I699" i="6"/>
  <c r="H699" i="6"/>
  <c r="G699" i="6"/>
  <c r="L696" i="6"/>
  <c r="L695" i="6" s="1"/>
  <c r="J696" i="6"/>
  <c r="G696" i="6"/>
  <c r="E694" i="6"/>
  <c r="G694" i="6"/>
  <c r="D694" i="6"/>
  <c r="C694" i="6"/>
  <c r="AW693" i="6"/>
  <c r="AE693" i="6"/>
  <c r="AD693" i="6"/>
  <c r="G692" i="6"/>
  <c r="E692" i="6"/>
  <c r="G691" i="6"/>
  <c r="E691" i="6"/>
  <c r="L688" i="6"/>
  <c r="L684" i="6" s="1"/>
  <c r="J688" i="6"/>
  <c r="G688" i="6"/>
  <c r="E688" i="6"/>
  <c r="L687" i="6"/>
  <c r="J687" i="6"/>
  <c r="G687" i="6"/>
  <c r="L686" i="6"/>
  <c r="J686" i="6"/>
  <c r="G686" i="6"/>
  <c r="E686" i="6"/>
  <c r="L685" i="6"/>
  <c r="I685" i="6"/>
  <c r="H685" i="6"/>
  <c r="G685" i="6"/>
  <c r="L682" i="6"/>
  <c r="L681" i="6" s="1"/>
  <c r="J682" i="6"/>
  <c r="G682" i="6"/>
  <c r="E680" i="6"/>
  <c r="G680" i="6"/>
  <c r="D680" i="6"/>
  <c r="C680" i="6"/>
  <c r="AW679" i="6"/>
  <c r="AE679" i="6"/>
  <c r="AD679" i="6"/>
  <c r="G678" i="6"/>
  <c r="E678" i="6"/>
  <c r="G677" i="6"/>
  <c r="E677" i="6"/>
  <c r="L674" i="6"/>
  <c r="J674" i="6"/>
  <c r="G674" i="6"/>
  <c r="E674" i="6"/>
  <c r="L673" i="6"/>
  <c r="J673" i="6"/>
  <c r="G673" i="6"/>
  <c r="L672" i="6"/>
  <c r="J672" i="6"/>
  <c r="G672" i="6"/>
  <c r="E672" i="6"/>
  <c r="L671" i="6"/>
  <c r="I671" i="6"/>
  <c r="H671" i="6"/>
  <c r="G671" i="6"/>
  <c r="L668" i="6"/>
  <c r="L667" i="6" s="1"/>
  <c r="AR679" i="6" s="1"/>
  <c r="J668" i="6"/>
  <c r="G668" i="6"/>
  <c r="E666" i="6"/>
  <c r="G666" i="6"/>
  <c r="D666" i="6"/>
  <c r="C666" i="6"/>
  <c r="AW665" i="6"/>
  <c r="AE665" i="6"/>
  <c r="AD665" i="6"/>
  <c r="G664" i="6"/>
  <c r="E664" i="6"/>
  <c r="G663" i="6"/>
  <c r="E663" i="6"/>
  <c r="L660" i="6"/>
  <c r="J660" i="6"/>
  <c r="G660" i="6"/>
  <c r="E660" i="6"/>
  <c r="L659" i="6"/>
  <c r="J659" i="6"/>
  <c r="G659" i="6"/>
  <c r="L658" i="6"/>
  <c r="J658" i="6"/>
  <c r="G658" i="6"/>
  <c r="E658" i="6"/>
  <c r="L657" i="6"/>
  <c r="I657" i="6"/>
  <c r="H657" i="6"/>
  <c r="J657" i="6" s="1"/>
  <c r="G657" i="6"/>
  <c r="L654" i="6"/>
  <c r="L653" i="6" s="1"/>
  <c r="AR665" i="6" s="1"/>
  <c r="J654" i="6"/>
  <c r="G654" i="6"/>
  <c r="E652" i="6"/>
  <c r="G652" i="6"/>
  <c r="D652" i="6"/>
  <c r="C652" i="6"/>
  <c r="AW651" i="6"/>
  <c r="AE651" i="6"/>
  <c r="AD651" i="6"/>
  <c r="G650" i="6"/>
  <c r="E650" i="6"/>
  <c r="G649" i="6"/>
  <c r="E649" i="6"/>
  <c r="L646" i="6"/>
  <c r="J646" i="6"/>
  <c r="G646" i="6"/>
  <c r="E646" i="6"/>
  <c r="L645" i="6"/>
  <c r="J645" i="6"/>
  <c r="G645" i="6"/>
  <c r="L644" i="6"/>
  <c r="J644" i="6"/>
  <c r="G644" i="6"/>
  <c r="E644" i="6"/>
  <c r="L643" i="6"/>
  <c r="I643" i="6"/>
  <c r="H643" i="6"/>
  <c r="G643" i="6"/>
  <c r="L640" i="6"/>
  <c r="L639" i="6" s="1"/>
  <c r="J640" i="6"/>
  <c r="G640" i="6"/>
  <c r="E638" i="6"/>
  <c r="G638" i="6"/>
  <c r="D638" i="6"/>
  <c r="C638" i="6"/>
  <c r="AW637" i="6"/>
  <c r="AE637" i="6"/>
  <c r="AD637" i="6"/>
  <c r="G636" i="6"/>
  <c r="E636" i="6"/>
  <c r="G635" i="6"/>
  <c r="E635" i="6"/>
  <c r="L632" i="6"/>
  <c r="J632" i="6"/>
  <c r="G632" i="6"/>
  <c r="E632" i="6"/>
  <c r="L631" i="6"/>
  <c r="J631" i="6"/>
  <c r="G631" i="6"/>
  <c r="L630" i="6"/>
  <c r="J630" i="6"/>
  <c r="G630" i="6"/>
  <c r="E630" i="6"/>
  <c r="L629" i="6"/>
  <c r="I629" i="6"/>
  <c r="H629" i="6"/>
  <c r="J629" i="6" s="1"/>
  <c r="G629" i="6"/>
  <c r="L626" i="6"/>
  <c r="L625" i="6" s="1"/>
  <c r="J626" i="6"/>
  <c r="G626" i="6"/>
  <c r="E624" i="6"/>
  <c r="G624" i="6"/>
  <c r="D624" i="6"/>
  <c r="C624" i="6"/>
  <c r="AW623" i="6"/>
  <c r="AE623" i="6"/>
  <c r="AD623" i="6"/>
  <c r="G622" i="6"/>
  <c r="E622" i="6"/>
  <c r="G621" i="6"/>
  <c r="E621" i="6"/>
  <c r="L618" i="6"/>
  <c r="J618" i="6"/>
  <c r="G618" i="6"/>
  <c r="E618" i="6"/>
  <c r="L617" i="6"/>
  <c r="J617" i="6"/>
  <c r="G617" i="6"/>
  <c r="L616" i="6"/>
  <c r="J616" i="6"/>
  <c r="G616" i="6"/>
  <c r="E616" i="6"/>
  <c r="L615" i="6"/>
  <c r="I615" i="6"/>
  <c r="H615" i="6"/>
  <c r="G615" i="6"/>
  <c r="L612" i="6"/>
  <c r="L611" i="6" s="1"/>
  <c r="J612" i="6"/>
  <c r="G612" i="6"/>
  <c r="E610" i="6"/>
  <c r="G610" i="6"/>
  <c r="D610" i="6"/>
  <c r="C610" i="6"/>
  <c r="L604" i="6"/>
  <c r="L603" i="6"/>
  <c r="L600" i="6"/>
  <c r="L598" i="6"/>
  <c r="L597" i="6"/>
  <c r="L591" i="6"/>
  <c r="L590" i="6"/>
  <c r="L586" i="6"/>
  <c r="AW576" i="6"/>
  <c r="AE576" i="6"/>
  <c r="AD576" i="6"/>
  <c r="G575" i="6"/>
  <c r="F575" i="6"/>
  <c r="E575" i="6"/>
  <c r="G574" i="6"/>
  <c r="E574" i="6"/>
  <c r="G571" i="6"/>
  <c r="F571" i="6"/>
  <c r="E571" i="6"/>
  <c r="D571" i="6"/>
  <c r="C571" i="6"/>
  <c r="B571" i="6"/>
  <c r="G570" i="6"/>
  <c r="F570" i="6"/>
  <c r="E570" i="6"/>
  <c r="D570" i="6"/>
  <c r="C570" i="6"/>
  <c r="B570" i="6"/>
  <c r="G569" i="6"/>
  <c r="F569" i="6"/>
  <c r="E569" i="6"/>
  <c r="D569" i="6"/>
  <c r="C569" i="6"/>
  <c r="B569" i="6"/>
  <c r="L568" i="6"/>
  <c r="J568" i="6"/>
  <c r="G568" i="6"/>
  <c r="F568" i="6"/>
  <c r="E568" i="6"/>
  <c r="L567" i="6"/>
  <c r="J567" i="6"/>
  <c r="G567" i="6"/>
  <c r="F567" i="6"/>
  <c r="L566" i="6"/>
  <c r="J566" i="6"/>
  <c r="G566" i="6"/>
  <c r="F566" i="6"/>
  <c r="E566" i="6"/>
  <c r="L565" i="6"/>
  <c r="J565" i="6"/>
  <c r="G565" i="6"/>
  <c r="F565" i="6"/>
  <c r="L564" i="6"/>
  <c r="J564" i="6"/>
  <c r="G564" i="6"/>
  <c r="F564" i="6"/>
  <c r="E564" i="6"/>
  <c r="L563" i="6"/>
  <c r="I563" i="6"/>
  <c r="H563" i="6"/>
  <c r="G563" i="6"/>
  <c r="F563" i="6"/>
  <c r="L562" i="6"/>
  <c r="J562" i="6"/>
  <c r="G562" i="6"/>
  <c r="F562" i="6"/>
  <c r="L561" i="6"/>
  <c r="J561" i="6"/>
  <c r="G561" i="6"/>
  <c r="F561" i="6"/>
  <c r="E561" i="6"/>
  <c r="L560" i="6"/>
  <c r="J560" i="6"/>
  <c r="G560" i="6"/>
  <c r="F560" i="6"/>
  <c r="L557" i="6"/>
  <c r="J557" i="6"/>
  <c r="G557" i="6"/>
  <c r="F557" i="6"/>
  <c r="L556" i="6"/>
  <c r="J556" i="6"/>
  <c r="G556" i="6"/>
  <c r="F556" i="6"/>
  <c r="L555" i="6"/>
  <c r="J555" i="6"/>
  <c r="G555" i="6"/>
  <c r="F555" i="6"/>
  <c r="L554" i="6"/>
  <c r="L553" i="6" s="1"/>
  <c r="J554" i="6"/>
  <c r="G554" i="6"/>
  <c r="F554" i="6"/>
  <c r="C552" i="6"/>
  <c r="C551" i="6"/>
  <c r="B551" i="6"/>
  <c r="E550" i="6"/>
  <c r="G550" i="6"/>
  <c r="D550" i="6"/>
  <c r="AW549" i="6"/>
  <c r="AE549" i="6"/>
  <c r="AD549" i="6"/>
  <c r="G548" i="6"/>
  <c r="E548" i="6"/>
  <c r="G547" i="6"/>
  <c r="E547" i="6"/>
  <c r="L544" i="6"/>
  <c r="J544" i="6"/>
  <c r="G544" i="6"/>
  <c r="E544" i="6"/>
  <c r="L543" i="6"/>
  <c r="J543" i="6"/>
  <c r="G543" i="6"/>
  <c r="L542" i="6"/>
  <c r="J542" i="6"/>
  <c r="G542" i="6"/>
  <c r="E542" i="6"/>
  <c r="L541" i="6"/>
  <c r="I541" i="6"/>
  <c r="H541" i="6"/>
  <c r="J541" i="6" s="1"/>
  <c r="G541" i="6"/>
  <c r="L538" i="6"/>
  <c r="L537" i="6" s="1"/>
  <c r="J538" i="6"/>
  <c r="G538" i="6"/>
  <c r="E536" i="6"/>
  <c r="G536" i="6"/>
  <c r="D536" i="6"/>
  <c r="C536" i="6"/>
  <c r="AW535" i="6"/>
  <c r="AE535" i="6"/>
  <c r="AD535" i="6"/>
  <c r="G534" i="6"/>
  <c r="E534" i="6"/>
  <c r="G533" i="6"/>
  <c r="E533" i="6"/>
  <c r="L530" i="6"/>
  <c r="J530" i="6"/>
  <c r="G530" i="6"/>
  <c r="E530" i="6"/>
  <c r="L529" i="6"/>
  <c r="J529" i="6"/>
  <c r="G529" i="6"/>
  <c r="L528" i="6"/>
  <c r="J528" i="6"/>
  <c r="G528" i="6"/>
  <c r="E528" i="6"/>
  <c r="L527" i="6"/>
  <c r="I527" i="6"/>
  <c r="H527" i="6"/>
  <c r="G527" i="6"/>
  <c r="L524" i="6"/>
  <c r="L523" i="6" s="1"/>
  <c r="AR535" i="6" s="1"/>
  <c r="J524" i="6"/>
  <c r="G524" i="6"/>
  <c r="E522" i="6"/>
  <c r="G522" i="6"/>
  <c r="D522" i="6"/>
  <c r="C522" i="6"/>
  <c r="AW521" i="6"/>
  <c r="AE521" i="6"/>
  <c r="AD521" i="6"/>
  <c r="G520" i="6"/>
  <c r="E520" i="6"/>
  <c r="G519" i="6"/>
  <c r="E519" i="6"/>
  <c r="L516" i="6"/>
  <c r="J516" i="6"/>
  <c r="G516" i="6"/>
  <c r="E516" i="6"/>
  <c r="L515" i="6"/>
  <c r="J515" i="6"/>
  <c r="G515" i="6"/>
  <c r="L514" i="6"/>
  <c r="L512" i="6" s="1"/>
  <c r="J514" i="6"/>
  <c r="G514" i="6"/>
  <c r="E514" i="6"/>
  <c r="L513" i="6"/>
  <c r="I513" i="6"/>
  <c r="H513" i="6"/>
  <c r="G513" i="6"/>
  <c r="L510" i="6"/>
  <c r="L509" i="6" s="1"/>
  <c r="J510" i="6"/>
  <c r="G510" i="6"/>
  <c r="E508" i="6"/>
  <c r="G508" i="6"/>
  <c r="D508" i="6"/>
  <c r="C508" i="6"/>
  <c r="AW507" i="6"/>
  <c r="AE507" i="6"/>
  <c r="AD507" i="6"/>
  <c r="G506" i="6"/>
  <c r="F506" i="6"/>
  <c r="E506" i="6"/>
  <c r="G505" i="6"/>
  <c r="E505" i="6"/>
  <c r="G502" i="6"/>
  <c r="F502" i="6"/>
  <c r="E502" i="6"/>
  <c r="D502" i="6"/>
  <c r="C502" i="6"/>
  <c r="B502" i="6"/>
  <c r="G501" i="6"/>
  <c r="F501" i="6"/>
  <c r="E501" i="6"/>
  <c r="D501" i="6"/>
  <c r="C501" i="6"/>
  <c r="B501" i="6"/>
  <c r="G500" i="6"/>
  <c r="F500" i="6"/>
  <c r="E500" i="6"/>
  <c r="D500" i="6"/>
  <c r="C500" i="6"/>
  <c r="B500" i="6"/>
  <c r="L499" i="6"/>
  <c r="J499" i="6"/>
  <c r="G499" i="6"/>
  <c r="F499" i="6"/>
  <c r="E499" i="6"/>
  <c r="L498" i="6"/>
  <c r="J498" i="6"/>
  <c r="G498" i="6"/>
  <c r="F498" i="6"/>
  <c r="L497" i="6"/>
  <c r="J497" i="6"/>
  <c r="G497" i="6"/>
  <c r="F497" i="6"/>
  <c r="E497" i="6"/>
  <c r="L496" i="6"/>
  <c r="J496" i="6"/>
  <c r="G496" i="6"/>
  <c r="F496" i="6"/>
  <c r="L495" i="6"/>
  <c r="J495" i="6"/>
  <c r="G495" i="6"/>
  <c r="F495" i="6"/>
  <c r="E495" i="6"/>
  <c r="L494" i="6"/>
  <c r="I494" i="6"/>
  <c r="H494" i="6"/>
  <c r="G494" i="6"/>
  <c r="F494" i="6"/>
  <c r="L493" i="6"/>
  <c r="J493" i="6"/>
  <c r="G493" i="6"/>
  <c r="F493" i="6"/>
  <c r="L492" i="6"/>
  <c r="J492" i="6"/>
  <c r="G492" i="6"/>
  <c r="F492" i="6"/>
  <c r="E492" i="6"/>
  <c r="L491" i="6"/>
  <c r="J491" i="6"/>
  <c r="G491" i="6"/>
  <c r="F491" i="6"/>
  <c r="L488" i="6"/>
  <c r="J488" i="6"/>
  <c r="G488" i="6"/>
  <c r="F488" i="6"/>
  <c r="L487" i="6"/>
  <c r="J487" i="6"/>
  <c r="G487" i="6"/>
  <c r="F487" i="6"/>
  <c r="L486" i="6"/>
  <c r="J486" i="6"/>
  <c r="G486" i="6"/>
  <c r="F486" i="6"/>
  <c r="L485" i="6"/>
  <c r="L484" i="6" s="1"/>
  <c r="J485" i="6"/>
  <c r="G485" i="6"/>
  <c r="F485" i="6"/>
  <c r="C483" i="6"/>
  <c r="C482" i="6"/>
  <c r="B482" i="6"/>
  <c r="E481" i="6"/>
  <c r="G481" i="6"/>
  <c r="D481" i="6"/>
  <c r="AW480" i="6"/>
  <c r="AE480" i="6"/>
  <c r="AD480" i="6"/>
  <c r="G479" i="6"/>
  <c r="E479" i="6"/>
  <c r="G478" i="6"/>
  <c r="E478" i="6"/>
  <c r="L475" i="6"/>
  <c r="J475" i="6"/>
  <c r="G475" i="6"/>
  <c r="E475" i="6"/>
  <c r="L474" i="6"/>
  <c r="J474" i="6"/>
  <c r="G474" i="6"/>
  <c r="L473" i="6"/>
  <c r="J473" i="6"/>
  <c r="G473" i="6"/>
  <c r="E473" i="6"/>
  <c r="L472" i="6"/>
  <c r="I472" i="6"/>
  <c r="H472" i="6"/>
  <c r="J472" i="6" s="1"/>
  <c r="G472" i="6"/>
  <c r="L469" i="6"/>
  <c r="L468" i="6" s="1"/>
  <c r="AR480" i="6" s="1"/>
  <c r="J469" i="6"/>
  <c r="G469" i="6"/>
  <c r="E467" i="6"/>
  <c r="G467" i="6"/>
  <c r="D467" i="6"/>
  <c r="C467" i="6"/>
  <c r="AW466" i="6"/>
  <c r="AE466" i="6"/>
  <c r="AD466" i="6"/>
  <c r="G465" i="6"/>
  <c r="E465" i="6"/>
  <c r="G464" i="6"/>
  <c r="E464" i="6"/>
  <c r="L461" i="6"/>
  <c r="J461" i="6"/>
  <c r="G461" i="6"/>
  <c r="E461" i="6"/>
  <c r="L460" i="6"/>
  <c r="J460" i="6"/>
  <c r="G460" i="6"/>
  <c r="L459" i="6"/>
  <c r="J459" i="6"/>
  <c r="G459" i="6"/>
  <c r="E459" i="6"/>
  <c r="L458" i="6"/>
  <c r="I458" i="6"/>
  <c r="H458" i="6"/>
  <c r="G458" i="6"/>
  <c r="L455" i="6"/>
  <c r="L454" i="6" s="1"/>
  <c r="AR466" i="6" s="1"/>
  <c r="J455" i="6"/>
  <c r="G455" i="6"/>
  <c r="E453" i="6"/>
  <c r="G453" i="6"/>
  <c r="D453" i="6"/>
  <c r="C453" i="6"/>
  <c r="AW452" i="6"/>
  <c r="AE452" i="6"/>
  <c r="AD452" i="6"/>
  <c r="G451" i="6"/>
  <c r="E451" i="6"/>
  <c r="G450" i="6"/>
  <c r="E450" i="6"/>
  <c r="L447" i="6"/>
  <c r="J447" i="6"/>
  <c r="G447" i="6"/>
  <c r="E447" i="6"/>
  <c r="L446" i="6"/>
  <c r="J446" i="6"/>
  <c r="G446" i="6"/>
  <c r="L445" i="6"/>
  <c r="J445" i="6"/>
  <c r="G445" i="6"/>
  <c r="E445" i="6"/>
  <c r="L444" i="6"/>
  <c r="I444" i="6"/>
  <c r="H444" i="6"/>
  <c r="G444" i="6"/>
  <c r="L441" i="6"/>
  <c r="L440" i="6" s="1"/>
  <c r="J441" i="6"/>
  <c r="G441" i="6"/>
  <c r="E439" i="6"/>
  <c r="G439" i="6"/>
  <c r="D439" i="6"/>
  <c r="C439" i="6"/>
  <c r="L433" i="6"/>
  <c r="L432" i="6"/>
  <c r="L429" i="6"/>
  <c r="L427" i="6"/>
  <c r="L426" i="6"/>
  <c r="L424" i="6" s="1"/>
  <c r="L420" i="6"/>
  <c r="L419" i="6"/>
  <c r="L415" i="6"/>
  <c r="AW405" i="6"/>
  <c r="AE405" i="6"/>
  <c r="AD405" i="6"/>
  <c r="G404" i="6"/>
  <c r="E404" i="6"/>
  <c r="G403" i="6"/>
  <c r="E403" i="6"/>
  <c r="L400" i="6"/>
  <c r="L398" i="6" s="1"/>
  <c r="J400" i="6"/>
  <c r="G400" i="6"/>
  <c r="E400" i="6"/>
  <c r="L399" i="6"/>
  <c r="J399" i="6"/>
  <c r="G399" i="6"/>
  <c r="L396" i="6"/>
  <c r="L395" i="6" s="1"/>
  <c r="J396" i="6"/>
  <c r="G396" i="6"/>
  <c r="E394" i="6"/>
  <c r="G394" i="6"/>
  <c r="D394" i="6"/>
  <c r="AW393" i="6"/>
  <c r="AE393" i="6"/>
  <c r="AD393" i="6"/>
  <c r="G392" i="6"/>
  <c r="E392" i="6"/>
  <c r="G391" i="6"/>
  <c r="E391" i="6"/>
  <c r="G388" i="6"/>
  <c r="F388" i="6"/>
  <c r="E388" i="6"/>
  <c r="D388" i="6"/>
  <c r="C388" i="6"/>
  <c r="B388" i="6"/>
  <c r="G387" i="6"/>
  <c r="F387" i="6"/>
  <c r="E387" i="6"/>
  <c r="D387" i="6"/>
  <c r="C387" i="6"/>
  <c r="B387" i="6"/>
  <c r="G386" i="6"/>
  <c r="F386" i="6"/>
  <c r="E386" i="6"/>
  <c r="D386" i="6"/>
  <c r="C386" i="6"/>
  <c r="B386" i="6"/>
  <c r="G385" i="6"/>
  <c r="F385" i="6"/>
  <c r="E385" i="6"/>
  <c r="D385" i="6"/>
  <c r="C385" i="6"/>
  <c r="B385" i="6"/>
  <c r="G384" i="6"/>
  <c r="F384" i="6"/>
  <c r="E384" i="6"/>
  <c r="D384" i="6"/>
  <c r="C384" i="6"/>
  <c r="B384" i="6"/>
  <c r="L383" i="6"/>
  <c r="J383" i="6"/>
  <c r="G383" i="6"/>
  <c r="E383" i="6"/>
  <c r="L382" i="6"/>
  <c r="J382" i="6"/>
  <c r="G382" i="6"/>
  <c r="L381" i="6"/>
  <c r="J381" i="6"/>
  <c r="G381" i="6"/>
  <c r="E381" i="6"/>
  <c r="L380" i="6"/>
  <c r="I380" i="6"/>
  <c r="H380" i="6"/>
  <c r="G380" i="6"/>
  <c r="L377" i="6"/>
  <c r="L376" i="6" s="1"/>
  <c r="J377" i="6"/>
  <c r="G377" i="6"/>
  <c r="E375" i="6"/>
  <c r="G375" i="6"/>
  <c r="D375" i="6"/>
  <c r="AW374" i="6"/>
  <c r="AE374" i="6"/>
  <c r="AD374" i="6"/>
  <c r="G373" i="6"/>
  <c r="E373" i="6"/>
  <c r="G372" i="6"/>
  <c r="E372" i="6"/>
  <c r="L369" i="6"/>
  <c r="L367" i="6" s="1"/>
  <c r="J369" i="6"/>
  <c r="G369" i="6"/>
  <c r="E369" i="6"/>
  <c r="L368" i="6"/>
  <c r="J368" i="6"/>
  <c r="G368" i="6"/>
  <c r="L364" i="6"/>
  <c r="AR374" i="6" s="1"/>
  <c r="L365" i="6"/>
  <c r="J365" i="6"/>
  <c r="G365" i="6"/>
  <c r="E363" i="6"/>
  <c r="G363" i="6"/>
  <c r="D363" i="6"/>
  <c r="AW362" i="6"/>
  <c r="AE362" i="6"/>
  <c r="AD362" i="6"/>
  <c r="G361" i="6"/>
  <c r="E361" i="6"/>
  <c r="G360" i="6"/>
  <c r="E360" i="6"/>
  <c r="G357" i="6"/>
  <c r="F357" i="6"/>
  <c r="E357" i="6"/>
  <c r="D357" i="6"/>
  <c r="C357" i="6"/>
  <c r="B357" i="6"/>
  <c r="G356" i="6"/>
  <c r="F356" i="6"/>
  <c r="E356" i="6"/>
  <c r="D356" i="6"/>
  <c r="C356" i="6"/>
  <c r="B356" i="6"/>
  <c r="G355" i="6"/>
  <c r="F355" i="6"/>
  <c r="E355" i="6"/>
  <c r="D355" i="6"/>
  <c r="C355" i="6"/>
  <c r="B355" i="6"/>
  <c r="G354" i="6"/>
  <c r="F354" i="6"/>
  <c r="E354" i="6"/>
  <c r="D354" i="6"/>
  <c r="C354" i="6"/>
  <c r="B354" i="6"/>
  <c r="G353" i="6"/>
  <c r="F353" i="6"/>
  <c r="E353" i="6"/>
  <c r="D353" i="6"/>
  <c r="C353" i="6"/>
  <c r="B353" i="6"/>
  <c r="L352" i="6"/>
  <c r="J352" i="6"/>
  <c r="G352" i="6"/>
  <c r="E352" i="6"/>
  <c r="L351" i="6"/>
  <c r="J351" i="6"/>
  <c r="G351" i="6"/>
  <c r="L350" i="6"/>
  <c r="J350" i="6"/>
  <c r="G350" i="6"/>
  <c r="E350" i="6"/>
  <c r="L349" i="6"/>
  <c r="I349" i="6"/>
  <c r="H349" i="6"/>
  <c r="G349" i="6"/>
  <c r="L346" i="6"/>
  <c r="L345" i="6" s="1"/>
  <c r="J346" i="6"/>
  <c r="G346" i="6"/>
  <c r="E344" i="6"/>
  <c r="G344" i="6"/>
  <c r="D344" i="6"/>
  <c r="L338" i="6"/>
  <c r="L337" i="6"/>
  <c r="L334" i="6"/>
  <c r="L332" i="6"/>
  <c r="L331" i="6"/>
  <c r="L325" i="6"/>
  <c r="L324" i="6"/>
  <c r="L320" i="6"/>
  <c r="AW310" i="6"/>
  <c r="AE310" i="6"/>
  <c r="AD310" i="6"/>
  <c r="G309" i="6"/>
  <c r="E309" i="6"/>
  <c r="G308" i="6"/>
  <c r="E308" i="6"/>
  <c r="G305" i="6"/>
  <c r="F305" i="6"/>
  <c r="E305" i="6"/>
  <c r="D305" i="6"/>
  <c r="C305" i="6"/>
  <c r="B305" i="6"/>
  <c r="G304" i="6"/>
  <c r="F304" i="6"/>
  <c r="E304" i="6"/>
  <c r="D304" i="6"/>
  <c r="C304" i="6"/>
  <c r="B304" i="6"/>
  <c r="L303" i="6"/>
  <c r="L301" i="6" s="1"/>
  <c r="J303" i="6"/>
  <c r="G303" i="6"/>
  <c r="E303" i="6"/>
  <c r="L302" i="6"/>
  <c r="I302" i="6"/>
  <c r="H302" i="6"/>
  <c r="J302" i="6" s="1"/>
  <c r="G302" i="6"/>
  <c r="L299" i="6"/>
  <c r="J299" i="6"/>
  <c r="G299" i="6"/>
  <c r="L298" i="6"/>
  <c r="J298" i="6"/>
  <c r="G298" i="6"/>
  <c r="L297" i="6"/>
  <c r="J297" i="6"/>
  <c r="G297" i="6"/>
  <c r="E295" i="6"/>
  <c r="G295" i="6"/>
  <c r="D295" i="6"/>
  <c r="AW294" i="6"/>
  <c r="L323" i="6" s="1"/>
  <c r="AE294" i="6"/>
  <c r="AD294" i="6"/>
  <c r="G293" i="6"/>
  <c r="F293" i="6"/>
  <c r="E293" i="6"/>
  <c r="G292" i="6"/>
  <c r="E292" i="6"/>
  <c r="G289" i="6"/>
  <c r="F289" i="6"/>
  <c r="E289" i="6"/>
  <c r="D289" i="6"/>
  <c r="C289" i="6"/>
  <c r="B289" i="6"/>
  <c r="G288" i="6"/>
  <c r="F288" i="6"/>
  <c r="E288" i="6"/>
  <c r="D288" i="6"/>
  <c r="C288" i="6"/>
  <c r="B288" i="6"/>
  <c r="G287" i="6"/>
  <c r="F287" i="6"/>
  <c r="E287" i="6"/>
  <c r="D287" i="6"/>
  <c r="C287" i="6"/>
  <c r="B287" i="6"/>
  <c r="L286" i="6"/>
  <c r="J286" i="6"/>
  <c r="G286" i="6"/>
  <c r="F286" i="6"/>
  <c r="E286" i="6"/>
  <c r="L285" i="6"/>
  <c r="J285" i="6"/>
  <c r="G285" i="6"/>
  <c r="F285" i="6"/>
  <c r="L284" i="6"/>
  <c r="J284" i="6"/>
  <c r="G284" i="6"/>
  <c r="F284" i="6"/>
  <c r="E284" i="6"/>
  <c r="L283" i="6"/>
  <c r="J283" i="6"/>
  <c r="G283" i="6"/>
  <c r="F283" i="6"/>
  <c r="L282" i="6"/>
  <c r="J282" i="6"/>
  <c r="G282" i="6"/>
  <c r="F282" i="6"/>
  <c r="E282" i="6"/>
  <c r="L281" i="6"/>
  <c r="I281" i="6"/>
  <c r="H281" i="6"/>
  <c r="G281" i="6"/>
  <c r="F281" i="6"/>
  <c r="L280" i="6"/>
  <c r="J280" i="6"/>
  <c r="G280" i="6"/>
  <c r="F280" i="6"/>
  <c r="L279" i="6"/>
  <c r="J279" i="6"/>
  <c r="G279" i="6"/>
  <c r="F279" i="6"/>
  <c r="E279" i="6"/>
  <c r="L278" i="6"/>
  <c r="J278" i="6"/>
  <c r="G278" i="6"/>
  <c r="F278" i="6"/>
  <c r="L275" i="6"/>
  <c r="J275" i="6"/>
  <c r="G275" i="6"/>
  <c r="F275" i="6"/>
  <c r="L274" i="6"/>
  <c r="J274" i="6"/>
  <c r="G274" i="6"/>
  <c r="F274" i="6"/>
  <c r="L273" i="6"/>
  <c r="J273" i="6"/>
  <c r="G273" i="6"/>
  <c r="F273" i="6"/>
  <c r="L272" i="6"/>
  <c r="L271" i="6" s="1"/>
  <c r="J272" i="6"/>
  <c r="G272" i="6"/>
  <c r="F272" i="6"/>
  <c r="C270" i="6"/>
  <c r="C269" i="6"/>
  <c r="B269" i="6"/>
  <c r="E268" i="6"/>
  <c r="G268" i="6"/>
  <c r="D268" i="6"/>
  <c r="L262" i="6"/>
  <c r="L261" i="6"/>
  <c r="L258" i="6"/>
  <c r="L256" i="6"/>
  <c r="L255" i="6"/>
  <c r="L249" i="6"/>
  <c r="L248" i="6"/>
  <c r="L244" i="6"/>
  <c r="AW234" i="6"/>
  <c r="AE234" i="6"/>
  <c r="AD234" i="6"/>
  <c r="G233" i="6"/>
  <c r="E233" i="6"/>
  <c r="G232" i="6"/>
  <c r="E232" i="6"/>
  <c r="L229" i="6"/>
  <c r="L226" i="6" s="1"/>
  <c r="J229" i="6"/>
  <c r="G229" i="6"/>
  <c r="E229" i="6"/>
  <c r="L228" i="6"/>
  <c r="J228" i="6"/>
  <c r="G228" i="6"/>
  <c r="L227" i="6"/>
  <c r="J227" i="6"/>
  <c r="G227" i="6"/>
  <c r="L224" i="6"/>
  <c r="L223" i="6" s="1"/>
  <c r="AR234" i="6" s="1"/>
  <c r="J224" i="6"/>
  <c r="G224" i="6"/>
  <c r="E222" i="6"/>
  <c r="G222" i="6"/>
  <c r="D222" i="6"/>
  <c r="C222" i="6"/>
  <c r="AW221" i="6"/>
  <c r="AE221" i="6"/>
  <c r="AD221" i="6"/>
  <c r="G220" i="6"/>
  <c r="E220" i="6"/>
  <c r="G219" i="6"/>
  <c r="E219" i="6"/>
  <c r="L216" i="6"/>
  <c r="L213" i="6" s="1"/>
  <c r="J216" i="6"/>
  <c r="G216" i="6"/>
  <c r="E216" i="6"/>
  <c r="L215" i="6"/>
  <c r="J215" i="6"/>
  <c r="G215" i="6"/>
  <c r="L214" i="6"/>
  <c r="J214" i="6"/>
  <c r="G214" i="6"/>
  <c r="L211" i="6"/>
  <c r="L210" i="6" s="1"/>
  <c r="J211" i="6"/>
  <c r="G211" i="6"/>
  <c r="E209" i="6"/>
  <c r="G209" i="6"/>
  <c r="D209" i="6"/>
  <c r="C209" i="6"/>
  <c r="AW208" i="6"/>
  <c r="AE208" i="6"/>
  <c r="AD208" i="6"/>
  <c r="G207" i="6"/>
  <c r="E207" i="6"/>
  <c r="G206" i="6"/>
  <c r="E206" i="6"/>
  <c r="L203" i="6"/>
  <c r="J203" i="6"/>
  <c r="G203" i="6"/>
  <c r="E203" i="6"/>
  <c r="L202" i="6"/>
  <c r="J202" i="6"/>
  <c r="G202" i="6"/>
  <c r="L201" i="6"/>
  <c r="J201" i="6"/>
  <c r="G201" i="6"/>
  <c r="L200" i="6"/>
  <c r="J200" i="6"/>
  <c r="G200" i="6"/>
  <c r="E200" i="6"/>
  <c r="L199" i="6"/>
  <c r="J199" i="6"/>
  <c r="G199" i="6"/>
  <c r="L196" i="6"/>
  <c r="L195" i="6" s="1"/>
  <c r="J196" i="6"/>
  <c r="G196" i="6"/>
  <c r="E194" i="6"/>
  <c r="G194" i="6"/>
  <c r="D194" i="6"/>
  <c r="C194" i="6"/>
  <c r="AE193" i="6"/>
  <c r="AD193" i="6"/>
  <c r="G192" i="6"/>
  <c r="E192" i="6"/>
  <c r="G191" i="6"/>
  <c r="E191" i="6"/>
  <c r="G188" i="6"/>
  <c r="F188" i="6"/>
  <c r="E188" i="6"/>
  <c r="D188" i="6"/>
  <c r="C188" i="6"/>
  <c r="B188" i="6"/>
  <c r="G187" i="6"/>
  <c r="F187" i="6"/>
  <c r="E187" i="6"/>
  <c r="D187" i="6"/>
  <c r="C187" i="6"/>
  <c r="B187" i="6"/>
  <c r="G186" i="6"/>
  <c r="F186" i="6"/>
  <c r="E186" i="6"/>
  <c r="D186" i="6"/>
  <c r="C186" i="6"/>
  <c r="B186" i="6"/>
  <c r="G185" i="6"/>
  <c r="F185" i="6"/>
  <c r="E185" i="6"/>
  <c r="D185" i="6"/>
  <c r="C185" i="6"/>
  <c r="B185" i="6"/>
  <c r="L184" i="6"/>
  <c r="I184" i="6"/>
  <c r="H184" i="6"/>
  <c r="G184" i="6"/>
  <c r="F184" i="6"/>
  <c r="L183" i="6"/>
  <c r="I183" i="6"/>
  <c r="H183" i="6"/>
  <c r="G183" i="6"/>
  <c r="F183" i="6"/>
  <c r="L181" i="6"/>
  <c r="J181" i="6"/>
  <c r="G181" i="6"/>
  <c r="E181" i="6"/>
  <c r="L180" i="6"/>
  <c r="J180" i="6"/>
  <c r="G180" i="6"/>
  <c r="L179" i="6"/>
  <c r="J179" i="6"/>
  <c r="G179" i="6"/>
  <c r="E179" i="6"/>
  <c r="L178" i="6"/>
  <c r="I178" i="6"/>
  <c r="H178" i="6"/>
  <c r="G178" i="6"/>
  <c r="L175" i="6"/>
  <c r="L174" i="6" s="1"/>
  <c r="J175" i="6"/>
  <c r="G175" i="6"/>
  <c r="E173" i="6"/>
  <c r="G173" i="6"/>
  <c r="D173" i="6"/>
  <c r="AE172" i="6"/>
  <c r="AD172" i="6"/>
  <c r="G171" i="6"/>
  <c r="E171" i="6"/>
  <c r="G170" i="6"/>
  <c r="E170" i="6"/>
  <c r="L167" i="6"/>
  <c r="I167" i="6"/>
  <c r="H167" i="6"/>
  <c r="G167" i="6"/>
  <c r="F167" i="6"/>
  <c r="L166" i="6"/>
  <c r="I166" i="6"/>
  <c r="H166" i="6"/>
  <c r="G166" i="6"/>
  <c r="F166" i="6"/>
  <c r="L165" i="6"/>
  <c r="I165" i="6"/>
  <c r="H165" i="6"/>
  <c r="J165" i="6" s="1"/>
  <c r="G165" i="6"/>
  <c r="F165" i="6"/>
  <c r="L163" i="6"/>
  <c r="J163" i="6"/>
  <c r="G163" i="6"/>
  <c r="E163" i="6"/>
  <c r="L162" i="6"/>
  <c r="J162" i="6"/>
  <c r="G162" i="6"/>
  <c r="L161" i="6"/>
  <c r="J161" i="6"/>
  <c r="G161" i="6"/>
  <c r="E161" i="6"/>
  <c r="L160" i="6"/>
  <c r="J160" i="6"/>
  <c r="G160" i="6"/>
  <c r="L157" i="6"/>
  <c r="L156" i="6" s="1"/>
  <c r="J157" i="6"/>
  <c r="G157" i="6"/>
  <c r="E155" i="6"/>
  <c r="G155" i="6"/>
  <c r="D155" i="6"/>
  <c r="AW154" i="6"/>
  <c r="AE154" i="6"/>
  <c r="AD154" i="6"/>
  <c r="G153" i="6"/>
  <c r="E153" i="6"/>
  <c r="G152" i="6"/>
  <c r="E152" i="6"/>
  <c r="L149" i="6"/>
  <c r="L147" i="6" s="1"/>
  <c r="J149" i="6"/>
  <c r="G149" i="6"/>
  <c r="F149" i="6"/>
  <c r="E149" i="6"/>
  <c r="L148" i="6"/>
  <c r="I148" i="6"/>
  <c r="J148" i="6" s="1"/>
  <c r="H148" i="6"/>
  <c r="G148" i="6"/>
  <c r="F148" i="6"/>
  <c r="L145" i="6"/>
  <c r="L144" i="6" s="1"/>
  <c r="J145" i="6"/>
  <c r="G145" i="6"/>
  <c r="F145" i="6"/>
  <c r="C143" i="6"/>
  <c r="B143" i="6"/>
  <c r="E142" i="6"/>
  <c r="G142" i="6"/>
  <c r="D142" i="6"/>
  <c r="AW141" i="6"/>
  <c r="AE141" i="6"/>
  <c r="AD141" i="6"/>
  <c r="G140" i="6"/>
  <c r="E140" i="6"/>
  <c r="G139" i="6"/>
  <c r="E139" i="6"/>
  <c r="L134" i="6"/>
  <c r="L133" i="6" s="1"/>
  <c r="AO141" i="6" s="1"/>
  <c r="L136" i="6"/>
  <c r="J136" i="6"/>
  <c r="G136" i="6"/>
  <c r="E136" i="6"/>
  <c r="L135" i="6"/>
  <c r="I135" i="6"/>
  <c r="H135" i="6"/>
  <c r="G135" i="6"/>
  <c r="L132" i="6"/>
  <c r="L131" i="6" s="1"/>
  <c r="J132" i="6"/>
  <c r="G132" i="6"/>
  <c r="E130" i="6"/>
  <c r="G130" i="6"/>
  <c r="D130" i="6"/>
  <c r="C130" i="6"/>
  <c r="AE129" i="6"/>
  <c r="AD129" i="6"/>
  <c r="G128" i="6"/>
  <c r="E128" i="6"/>
  <c r="G127" i="6"/>
  <c r="E127" i="6"/>
  <c r="G124" i="6"/>
  <c r="F124" i="6"/>
  <c r="E124" i="6"/>
  <c r="D124" i="6"/>
  <c r="C124" i="6"/>
  <c r="B124" i="6"/>
  <c r="G123" i="6"/>
  <c r="F123" i="6"/>
  <c r="E123" i="6"/>
  <c r="D123" i="6"/>
  <c r="C123" i="6"/>
  <c r="B123" i="6"/>
  <c r="G122" i="6"/>
  <c r="F122" i="6"/>
  <c r="E122" i="6"/>
  <c r="D122" i="6"/>
  <c r="C122" i="6"/>
  <c r="B122" i="6"/>
  <c r="G121" i="6"/>
  <c r="F121" i="6"/>
  <c r="E121" i="6"/>
  <c r="D121" i="6"/>
  <c r="C121" i="6"/>
  <c r="B121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L115" i="6"/>
  <c r="I115" i="6"/>
  <c r="H115" i="6"/>
  <c r="G115" i="6"/>
  <c r="F115" i="6"/>
  <c r="L114" i="6"/>
  <c r="I114" i="6"/>
  <c r="H114" i="6"/>
  <c r="G114" i="6"/>
  <c r="F114" i="6"/>
  <c r="L113" i="6"/>
  <c r="I113" i="6"/>
  <c r="H113" i="6"/>
  <c r="J113" i="6" s="1"/>
  <c r="G113" i="6"/>
  <c r="F113" i="6"/>
  <c r="L112" i="6"/>
  <c r="I112" i="6"/>
  <c r="H112" i="6"/>
  <c r="G112" i="6"/>
  <c r="F112" i="6"/>
  <c r="L111" i="6"/>
  <c r="I111" i="6"/>
  <c r="H111" i="6"/>
  <c r="G111" i="6"/>
  <c r="F111" i="6"/>
  <c r="L110" i="6"/>
  <c r="I110" i="6"/>
  <c r="H110" i="6"/>
  <c r="G110" i="6"/>
  <c r="F110" i="6"/>
  <c r="L108" i="6"/>
  <c r="J108" i="6"/>
  <c r="G108" i="6"/>
  <c r="E108" i="6"/>
  <c r="L107" i="6"/>
  <c r="J107" i="6"/>
  <c r="G107" i="6"/>
  <c r="L106" i="6"/>
  <c r="J106" i="6"/>
  <c r="G106" i="6"/>
  <c r="E106" i="6"/>
  <c r="L105" i="6"/>
  <c r="J105" i="6"/>
  <c r="G105" i="6"/>
  <c r="L102" i="6"/>
  <c r="L101" i="6" s="1"/>
  <c r="J102" i="6"/>
  <c r="G102" i="6"/>
  <c r="F102" i="6"/>
  <c r="C100" i="6"/>
  <c r="B100" i="6"/>
  <c r="C99" i="6"/>
  <c r="E98" i="6"/>
  <c r="G98" i="6"/>
  <c r="D98" i="6"/>
  <c r="AW97" i="6"/>
  <c r="AE97" i="6"/>
  <c r="AD97" i="6"/>
  <c r="G96" i="6"/>
  <c r="E96" i="6"/>
  <c r="G95" i="6"/>
  <c r="E95" i="6"/>
  <c r="L92" i="6"/>
  <c r="L90" i="6" s="1"/>
  <c r="J92" i="6"/>
  <c r="G92" i="6"/>
  <c r="F92" i="6"/>
  <c r="E92" i="6"/>
  <c r="L91" i="6"/>
  <c r="J91" i="6"/>
  <c r="G91" i="6"/>
  <c r="F91" i="6"/>
  <c r="L88" i="6"/>
  <c r="L87" i="6" s="1"/>
  <c r="J88" i="6"/>
  <c r="G88" i="6"/>
  <c r="F88" i="6"/>
  <c r="C86" i="6"/>
  <c r="B86" i="6"/>
  <c r="E85" i="6"/>
  <c r="G85" i="6"/>
  <c r="D85" i="6"/>
  <c r="AW84" i="6"/>
  <c r="AE84" i="6"/>
  <c r="AD84" i="6"/>
  <c r="G83" i="6"/>
  <c r="E83" i="6"/>
  <c r="G82" i="6"/>
  <c r="E82" i="6"/>
  <c r="L79" i="6"/>
  <c r="L77" i="6" s="1"/>
  <c r="J79" i="6"/>
  <c r="G79" i="6"/>
  <c r="E79" i="6"/>
  <c r="L78" i="6"/>
  <c r="J78" i="6"/>
  <c r="G78" i="6"/>
  <c r="L75" i="6"/>
  <c r="L74" i="6" s="1"/>
  <c r="J75" i="6"/>
  <c r="G75" i="6"/>
  <c r="E73" i="6"/>
  <c r="G73" i="6"/>
  <c r="D73" i="6"/>
  <c r="C73" i="6"/>
  <c r="AE72" i="6"/>
  <c r="AD72" i="6"/>
  <c r="G71" i="6"/>
  <c r="E71" i="6"/>
  <c r="G70" i="6"/>
  <c r="E70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L60" i="6"/>
  <c r="I60" i="6"/>
  <c r="H60" i="6"/>
  <c r="G60" i="6"/>
  <c r="F60" i="6"/>
  <c r="L59" i="6"/>
  <c r="I59" i="6"/>
  <c r="H59" i="6"/>
  <c r="G59" i="6"/>
  <c r="F59" i="6"/>
  <c r="L58" i="6"/>
  <c r="I58" i="6"/>
  <c r="H58" i="6"/>
  <c r="J58" i="6" s="1"/>
  <c r="G58" i="6"/>
  <c r="F58" i="6"/>
  <c r="L57" i="6"/>
  <c r="I57" i="6"/>
  <c r="H57" i="6"/>
  <c r="G57" i="6"/>
  <c r="F57" i="6"/>
  <c r="L56" i="6"/>
  <c r="I56" i="6"/>
  <c r="H56" i="6"/>
  <c r="G56" i="6"/>
  <c r="F56" i="6"/>
  <c r="L55" i="6"/>
  <c r="I55" i="6"/>
  <c r="H55" i="6"/>
  <c r="J55" i="6" s="1"/>
  <c r="G55" i="6"/>
  <c r="F55" i="6"/>
  <c r="L53" i="6"/>
  <c r="J53" i="6"/>
  <c r="G53" i="6"/>
  <c r="E53" i="6"/>
  <c r="L52" i="6"/>
  <c r="J52" i="6"/>
  <c r="G52" i="6"/>
  <c r="L51" i="6"/>
  <c r="J51" i="6"/>
  <c r="G51" i="6"/>
  <c r="E51" i="6"/>
  <c r="L50" i="6"/>
  <c r="J50" i="6"/>
  <c r="G50" i="6"/>
  <c r="L46" i="6"/>
  <c r="AR72" i="6" s="1"/>
  <c r="L47" i="6"/>
  <c r="J47" i="6"/>
  <c r="G47" i="6"/>
  <c r="F47" i="6"/>
  <c r="C45" i="6"/>
  <c r="B45" i="6"/>
  <c r="C44" i="6"/>
  <c r="E43" i="6"/>
  <c r="G43" i="6"/>
  <c r="D43" i="6"/>
  <c r="A23" i="6"/>
  <c r="A20" i="6"/>
  <c r="F16" i="6"/>
  <c r="F14" i="6"/>
  <c r="CO6" i="6"/>
  <c r="F6" i="6"/>
  <c r="CO4" i="6"/>
  <c r="F4" i="6"/>
  <c r="A1" i="6"/>
  <c r="AN723" i="6" l="1"/>
  <c r="J794" i="6"/>
  <c r="I1106" i="6"/>
  <c r="J111" i="6"/>
  <c r="L146" i="6"/>
  <c r="AO154" i="6" s="1"/>
  <c r="L253" i="6"/>
  <c r="J458" i="6"/>
  <c r="L471" i="6"/>
  <c r="J494" i="6"/>
  <c r="J513" i="6"/>
  <c r="L540" i="6"/>
  <c r="L628" i="6"/>
  <c r="J643" i="6"/>
  <c r="L1050" i="6"/>
  <c r="AT1064" i="6" s="1"/>
  <c r="L1073" i="6" s="1"/>
  <c r="L321" i="6"/>
  <c r="L329" i="6"/>
  <c r="J349" i="6"/>
  <c r="L656" i="6"/>
  <c r="J815" i="6"/>
  <c r="J833" i="6"/>
  <c r="L1061" i="6"/>
  <c r="J59" i="6"/>
  <c r="J110" i="6"/>
  <c r="J114" i="6"/>
  <c r="J135" i="6"/>
  <c r="J166" i="6"/>
  <c r="J281" i="6"/>
  <c r="L300" i="6"/>
  <c r="AO310" i="6" s="1"/>
  <c r="L443" i="6"/>
  <c r="L457" i="6"/>
  <c r="L559" i="6"/>
  <c r="L763" i="6"/>
  <c r="L762" i="6" s="1"/>
  <c r="AO772" i="6" s="1"/>
  <c r="L832" i="6"/>
  <c r="AW843" i="6" s="1"/>
  <c r="L933" i="6" s="1"/>
  <c r="L931" i="6" s="1"/>
  <c r="L875" i="6"/>
  <c r="J1058" i="6"/>
  <c r="L1190" i="6"/>
  <c r="L49" i="6"/>
  <c r="J56" i="6"/>
  <c r="J60" i="6"/>
  <c r="J115" i="6"/>
  <c r="L698" i="6"/>
  <c r="L808" i="6"/>
  <c r="I918" i="6"/>
  <c r="L1202" i="6"/>
  <c r="L1306" i="6"/>
  <c r="L89" i="6"/>
  <c r="AO97" i="6" s="1"/>
  <c r="J184" i="6"/>
  <c r="L198" i="6"/>
  <c r="L418" i="6"/>
  <c r="L416" i="6" s="1"/>
  <c r="J444" i="6"/>
  <c r="L595" i="6"/>
  <c r="J685" i="6"/>
  <c r="L744" i="6"/>
  <c r="L813" i="6"/>
  <c r="AW821" i="6" s="1"/>
  <c r="J816" i="6"/>
  <c r="J828" i="6"/>
  <c r="J834" i="6"/>
  <c r="J961" i="6"/>
  <c r="L979" i="6"/>
  <c r="AW988" i="6" s="1"/>
  <c r="J1002" i="6"/>
  <c r="L1130" i="6"/>
  <c r="L1121" i="6"/>
  <c r="J1110" i="6"/>
  <c r="L1187" i="6"/>
  <c r="L1222" i="6"/>
  <c r="L1117" i="6"/>
  <c r="AT899" i="6"/>
  <c r="L890" i="6"/>
  <c r="AO899" i="6" s="1"/>
  <c r="AX1151" i="6"/>
  <c r="AX1159" i="6"/>
  <c r="AX1163" i="6"/>
  <c r="AX1179" i="6"/>
  <c r="AX1183" i="6"/>
  <c r="L277" i="6"/>
  <c r="L526" i="6"/>
  <c r="AT535" i="6" s="1"/>
  <c r="L532" i="6" s="1"/>
  <c r="L670" i="6"/>
  <c r="L777" i="6"/>
  <c r="L776" i="6" s="1"/>
  <c r="L827" i="6"/>
  <c r="K916" i="6"/>
  <c r="I916" i="6" s="1"/>
  <c r="AN918" i="6"/>
  <c r="BB918" i="6"/>
  <c r="L995" i="6"/>
  <c r="I1103" i="6"/>
  <c r="AN1106" i="6"/>
  <c r="L1236" i="6"/>
  <c r="L1340" i="6"/>
  <c r="AX1155" i="6"/>
  <c r="AX1171" i="6"/>
  <c r="L642" i="6"/>
  <c r="L641" i="6" s="1"/>
  <c r="AO651" i="6" s="1"/>
  <c r="L182" i="6"/>
  <c r="AW193" i="6" s="1"/>
  <c r="L296" i="6"/>
  <c r="AR310" i="6" s="1"/>
  <c r="L589" i="6"/>
  <c r="L587" i="6" s="1"/>
  <c r="L490" i="6"/>
  <c r="AT507" i="6" s="1"/>
  <c r="L712" i="6"/>
  <c r="L791" i="6"/>
  <c r="L790" i="6" s="1"/>
  <c r="AO802" i="6" s="1"/>
  <c r="L861" i="6"/>
  <c r="K914" i="6"/>
  <c r="I914" i="6" s="1"/>
  <c r="AN916" i="6"/>
  <c r="J1059" i="6"/>
  <c r="AN1103" i="6"/>
  <c r="AX1149" i="6"/>
  <c r="AX1153" i="6"/>
  <c r="AX1157" i="6"/>
  <c r="AX1161" i="6"/>
  <c r="AX1165" i="6"/>
  <c r="AX1169" i="6"/>
  <c r="AX1173" i="6"/>
  <c r="AX1177" i="6"/>
  <c r="AX1181" i="6"/>
  <c r="L1228" i="6"/>
  <c r="AX1147" i="6"/>
  <c r="AX1167" i="6"/>
  <c r="AX1175" i="6"/>
  <c r="L177" i="6"/>
  <c r="L348" i="6"/>
  <c r="L347" i="6" s="1"/>
  <c r="AO362" i="6" s="1"/>
  <c r="L379" i="6"/>
  <c r="L614" i="6"/>
  <c r="AT623" i="6" s="1"/>
  <c r="L54" i="6"/>
  <c r="AW72" i="6" s="1"/>
  <c r="J57" i="6"/>
  <c r="L104" i="6"/>
  <c r="L103" i="6" s="1"/>
  <c r="AO129" i="6" s="1"/>
  <c r="L109" i="6"/>
  <c r="AW129" i="6" s="1"/>
  <c r="L247" i="6" s="1"/>
  <c r="L245" i="6" s="1"/>
  <c r="J112" i="6"/>
  <c r="L159" i="6"/>
  <c r="L164" i="6"/>
  <c r="AW172" i="6" s="1"/>
  <c r="J167" i="6"/>
  <c r="J178" i="6"/>
  <c r="J183" i="6"/>
  <c r="J380" i="6"/>
  <c r="J527" i="6"/>
  <c r="J563" i="6"/>
  <c r="J615" i="6"/>
  <c r="L738" i="6"/>
  <c r="L736" i="6" s="1"/>
  <c r="J671" i="6"/>
  <c r="J699" i="6"/>
  <c r="I723" i="6"/>
  <c r="K725" i="6"/>
  <c r="I725" i="6" s="1"/>
  <c r="BB725" i="6"/>
  <c r="J814" i="6"/>
  <c r="L847" i="6"/>
  <c r="AO856" i="6" s="1"/>
  <c r="AN914" i="6"/>
  <c r="I920" i="6"/>
  <c r="L939" i="6"/>
  <c r="L960" i="6"/>
  <c r="AW967" i="6" s="1"/>
  <c r="L973" i="6"/>
  <c r="L972" i="6" s="1"/>
  <c r="AO988" i="6" s="1"/>
  <c r="J1003" i="6"/>
  <c r="J1051" i="6"/>
  <c r="L1057" i="6"/>
  <c r="AW1064" i="6" s="1"/>
  <c r="L1077" i="6" s="1"/>
  <c r="L1075" i="6" s="1"/>
  <c r="L1083" i="6"/>
  <c r="I1100" i="6"/>
  <c r="L1129" i="6"/>
  <c r="L1116" i="6"/>
  <c r="L1200" i="6"/>
  <c r="L1199" i="6"/>
  <c r="L1303" i="6"/>
  <c r="L1297" i="6" s="1"/>
  <c r="L1344" i="6" s="1"/>
  <c r="AT521" i="6"/>
  <c r="L511" i="6"/>
  <c r="AO521" i="6" s="1"/>
  <c r="AR651" i="6"/>
  <c r="AR843" i="6"/>
  <c r="AR988" i="6"/>
  <c r="AT294" i="6"/>
  <c r="L276" i="6"/>
  <c r="AO294" i="6" s="1"/>
  <c r="L317" i="6" s="1"/>
  <c r="L525" i="6"/>
  <c r="AT374" i="6"/>
  <c r="L371" i="6" s="1"/>
  <c r="L366" i="6"/>
  <c r="AO374" i="6" s="1"/>
  <c r="AT129" i="6"/>
  <c r="L137" i="6"/>
  <c r="AR141" i="6"/>
  <c r="AR393" i="6"/>
  <c r="AT821" i="6"/>
  <c r="L807" i="6"/>
  <c r="L826" i="6"/>
  <c r="AO843" i="6" s="1"/>
  <c r="AT843" i="6"/>
  <c r="L1219" i="6"/>
  <c r="L1242" i="6" s="1"/>
  <c r="AR623" i="6"/>
  <c r="AR967" i="6"/>
  <c r="AR362" i="6"/>
  <c r="AT221" i="6"/>
  <c r="L212" i="6"/>
  <c r="AO221" i="6" s="1"/>
  <c r="L456" i="6"/>
  <c r="AT466" i="6"/>
  <c r="L903" i="6"/>
  <c r="AO912" i="6" s="1"/>
  <c r="AT912" i="6"/>
  <c r="L697" i="6"/>
  <c r="AO707" i="6" s="1"/>
  <c r="AT707" i="6"/>
  <c r="L48" i="6"/>
  <c r="AO72" i="6" s="1"/>
  <c r="AT72" i="6"/>
  <c r="L463" i="6"/>
  <c r="AR549" i="6"/>
  <c r="AT362" i="6"/>
  <c r="AR452" i="6"/>
  <c r="L669" i="6"/>
  <c r="AT679" i="6"/>
  <c r="L676" i="6" s="1"/>
  <c r="AR1010" i="6"/>
  <c r="L378" i="6"/>
  <c r="AO393" i="6" s="1"/>
  <c r="AT393" i="6"/>
  <c r="AR405" i="6"/>
  <c r="AR507" i="6"/>
  <c r="AR576" i="6"/>
  <c r="AT651" i="6"/>
  <c r="AT802" i="6"/>
  <c r="AT871" i="6"/>
  <c r="L860" i="6"/>
  <c r="AO871" i="6" s="1"/>
  <c r="AT193" i="6"/>
  <c r="L176" i="6"/>
  <c r="AO193" i="6" s="1"/>
  <c r="AR521" i="6"/>
  <c r="L518" i="6" s="1"/>
  <c r="L627" i="6"/>
  <c r="AO637" i="6" s="1"/>
  <c r="AT637" i="6"/>
  <c r="AR871" i="6"/>
  <c r="L868" i="6" s="1"/>
  <c r="L1301" i="6"/>
  <c r="AR208" i="6"/>
  <c r="AR802" i="6"/>
  <c r="L852" i="6"/>
  <c r="AR856" i="6"/>
  <c r="AT721" i="6"/>
  <c r="L718" i="6" s="1"/>
  <c r="L711" i="6"/>
  <c r="L717" i="6" s="1"/>
  <c r="AR129" i="6"/>
  <c r="L126" i="6" s="1"/>
  <c r="AR154" i="6"/>
  <c r="L150" i="6"/>
  <c r="AT172" i="6"/>
  <c r="L158" i="6"/>
  <c r="AO172" i="6" s="1"/>
  <c r="AR221" i="6"/>
  <c r="AT576" i="6"/>
  <c r="L558" i="6"/>
  <c r="AO576" i="6" s="1"/>
  <c r="L908" i="6"/>
  <c r="AR912" i="6"/>
  <c r="L909" i="6" s="1"/>
  <c r="L683" i="6"/>
  <c r="AO693" i="6" s="1"/>
  <c r="AT693" i="6"/>
  <c r="AO886" i="6"/>
  <c r="L882" i="6"/>
  <c r="L76" i="6"/>
  <c r="AT84" i="6"/>
  <c r="L306" i="6"/>
  <c r="AR172" i="6"/>
  <c r="L197" i="6"/>
  <c r="AO208" i="6" s="1"/>
  <c r="AT208" i="6"/>
  <c r="L655" i="6"/>
  <c r="AT665" i="6"/>
  <c r="L662" i="6" s="1"/>
  <c r="AR707" i="6"/>
  <c r="AR786" i="6"/>
  <c r="AR899" i="6"/>
  <c r="L896" i="6" s="1"/>
  <c r="L895" i="6"/>
  <c r="L994" i="6"/>
  <c r="AO1010" i="6" s="1"/>
  <c r="AT1010" i="6"/>
  <c r="AR193" i="6"/>
  <c r="L190" i="6" s="1"/>
  <c r="L470" i="6"/>
  <c r="AT480" i="6"/>
  <c r="L477" i="6" s="1"/>
  <c r="AT234" i="6"/>
  <c r="L231" i="6" s="1"/>
  <c r="L225" i="6"/>
  <c r="L397" i="6"/>
  <c r="AO405" i="6" s="1"/>
  <c r="AT405" i="6"/>
  <c r="L442" i="6"/>
  <c r="AO452" i="6" s="1"/>
  <c r="AT452" i="6"/>
  <c r="AT549" i="6"/>
  <c r="L539" i="6"/>
  <c r="AO549" i="6" s="1"/>
  <c r="AR693" i="6"/>
  <c r="L689" i="6"/>
  <c r="AR772" i="6"/>
  <c r="L768" i="6"/>
  <c r="AR84" i="6"/>
  <c r="L1049" i="6"/>
  <c r="L1068" i="6"/>
  <c r="AW1147" i="6"/>
  <c r="AW1149" i="6"/>
  <c r="AW1151" i="6"/>
  <c r="AW1153" i="6"/>
  <c r="AW1155" i="6"/>
  <c r="AW1157" i="6"/>
  <c r="AW1159" i="6"/>
  <c r="AW1161" i="6"/>
  <c r="AW1163" i="6"/>
  <c r="AW1165" i="6"/>
  <c r="AW1167" i="6"/>
  <c r="AW1169" i="6"/>
  <c r="AW1171" i="6"/>
  <c r="AW1173" i="6"/>
  <c r="AW1175" i="6"/>
  <c r="AW1177" i="6"/>
  <c r="AW1179" i="6"/>
  <c r="AW1181" i="6"/>
  <c r="AW1183" i="6"/>
  <c r="L370" i="6"/>
  <c r="L1192" i="6"/>
  <c r="L1188" i="6" s="1"/>
  <c r="K1109" i="6"/>
  <c r="I1109" i="6" s="1"/>
  <c r="AR294" i="6"/>
  <c r="BB723" i="6"/>
  <c r="BB920" i="6"/>
  <c r="L935" i="6" s="1"/>
  <c r="K1112" i="6"/>
  <c r="I1112" i="6" s="1"/>
  <c r="AR97" i="6"/>
  <c r="AT141" i="6"/>
  <c r="AW1100" i="6"/>
  <c r="L1125" i="6" s="1"/>
  <c r="L1123" i="6" s="1"/>
  <c r="L1114" i="6" s="1"/>
  <c r="L1137" i="6" s="1"/>
  <c r="L1128" i="6"/>
  <c r="AT97" i="6"/>
  <c r="AR637" i="6"/>
  <c r="L634" i="6" s="1"/>
  <c r="AT856" i="6"/>
  <c r="AN1109" i="6"/>
  <c r="AT310" i="6"/>
  <c r="K1147" i="6"/>
  <c r="I1147" i="6" s="1"/>
  <c r="K1149" i="6"/>
  <c r="I1149" i="6" s="1"/>
  <c r="K1151" i="6"/>
  <c r="I1151" i="6" s="1"/>
  <c r="K1153" i="6"/>
  <c r="I1153" i="6" s="1"/>
  <c r="K1155" i="6"/>
  <c r="I1155" i="6" s="1"/>
  <c r="K1157" i="6"/>
  <c r="I1157" i="6" s="1"/>
  <c r="K1159" i="6"/>
  <c r="I1159" i="6" s="1"/>
  <c r="K1161" i="6"/>
  <c r="I1161" i="6" s="1"/>
  <c r="K1163" i="6"/>
  <c r="I1163" i="6" s="1"/>
  <c r="K1165" i="6"/>
  <c r="I1165" i="6" s="1"/>
  <c r="K1167" i="6"/>
  <c r="I1167" i="6" s="1"/>
  <c r="K1169" i="6"/>
  <c r="I1169" i="6" s="1"/>
  <c r="K1171" i="6"/>
  <c r="I1171" i="6" s="1"/>
  <c r="K1173" i="6"/>
  <c r="I1173" i="6" s="1"/>
  <c r="K1175" i="6"/>
  <c r="I1175" i="6" s="1"/>
  <c r="K1177" i="6"/>
  <c r="I1177" i="6" s="1"/>
  <c r="K1179" i="6"/>
  <c r="I1179" i="6" s="1"/>
  <c r="K1181" i="6"/>
  <c r="I1181" i="6" s="1"/>
  <c r="K1183" i="6"/>
  <c r="I1183" i="6" s="1"/>
  <c r="L69" i="6"/>
  <c r="L1080" i="6"/>
  <c r="AR821" i="6"/>
  <c r="L818" i="6" s="1"/>
  <c r="AN1112" i="6"/>
  <c r="AT772" i="6"/>
  <c r="AT886" i="6"/>
  <c r="L883" i="6" s="1"/>
  <c r="AT154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1" i="3"/>
  <c r="Y1" i="3"/>
  <c r="CX1" i="3" s="1"/>
  <c r="CU1" i="3"/>
  <c r="CV1" i="3"/>
  <c r="CY1" i="3"/>
  <c r="CZ1" i="3"/>
  <c r="DA1" i="3"/>
  <c r="DB1" i="3"/>
  <c r="DC1" i="3"/>
  <c r="DF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W3" i="3" s="1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DF5" i="3"/>
  <c r="DJ5" i="3" s="1"/>
  <c r="A6" i="3"/>
  <c r="Y6" i="3"/>
  <c r="CX6" i="3"/>
  <c r="DF6" i="3" s="1"/>
  <c r="DJ6" i="3" s="1"/>
  <c r="CY6" i="3"/>
  <c r="CZ6" i="3"/>
  <c r="DA6" i="3"/>
  <c r="DB6" i="3"/>
  <c r="DC6" i="3"/>
  <c r="DH6" i="3"/>
  <c r="DI6" i="3"/>
  <c r="A7" i="3"/>
  <c r="Y7" i="3"/>
  <c r="CX7" i="3" s="1"/>
  <c r="CY7" i="3"/>
  <c r="CZ7" i="3"/>
  <c r="DB7" i="3" s="1"/>
  <c r="DA7" i="3"/>
  <c r="DC7" i="3"/>
  <c r="DI7" i="3"/>
  <c r="A8" i="3"/>
  <c r="Y8" i="3"/>
  <c r="CX8" i="3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DF9" i="3"/>
  <c r="DJ9" i="3" s="1"/>
  <c r="DH9" i="3"/>
  <c r="A10" i="3"/>
  <c r="Y10" i="3"/>
  <c r="CX10" i="3" s="1"/>
  <c r="CY10" i="3"/>
  <c r="CZ10" i="3"/>
  <c r="DB10" i="3" s="1"/>
  <c r="DA10" i="3"/>
  <c r="DC10" i="3"/>
  <c r="DF10" i="3"/>
  <c r="DJ10" i="3"/>
  <c r="A11" i="3"/>
  <c r="Y11" i="3"/>
  <c r="CX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 s="1"/>
  <c r="CY14" i="3"/>
  <c r="CZ14" i="3"/>
  <c r="DA14" i="3"/>
  <c r="DB14" i="3"/>
  <c r="DC14" i="3"/>
  <c r="DH14" i="3"/>
  <c r="A15" i="3"/>
  <c r="Y15" i="3"/>
  <c r="CX15" i="3"/>
  <c r="CY15" i="3"/>
  <c r="CZ15" i="3"/>
  <c r="DB15" i="3" s="1"/>
  <c r="DA15" i="3"/>
  <c r="DC15" i="3"/>
  <c r="A16" i="3"/>
  <c r="Y16" i="3"/>
  <c r="CX16" i="3"/>
  <c r="CY16" i="3"/>
  <c r="CZ16" i="3"/>
  <c r="DA16" i="3"/>
  <c r="DB16" i="3"/>
  <c r="DC16" i="3"/>
  <c r="DG16" i="3"/>
  <c r="A17" i="3"/>
  <c r="Y17" i="3"/>
  <c r="CX17" i="3"/>
  <c r="DF17" i="3" s="1"/>
  <c r="DJ17" i="3" s="1"/>
  <c r="CY17" i="3"/>
  <c r="CZ17" i="3"/>
  <c r="DB17" i="3" s="1"/>
  <c r="DA17" i="3"/>
  <c r="DC17" i="3"/>
  <c r="DH17" i="3"/>
  <c r="DI17" i="3"/>
  <c r="A18" i="3"/>
  <c r="Y18" i="3"/>
  <c r="CX18" i="3" s="1"/>
  <c r="CY18" i="3"/>
  <c r="CZ18" i="3"/>
  <c r="DA18" i="3"/>
  <c r="DB18" i="3"/>
  <c r="DC18" i="3"/>
  <c r="A19" i="3"/>
  <c r="Y19" i="3"/>
  <c r="CU19" i="3"/>
  <c r="CV19" i="3"/>
  <c r="CX19" i="3"/>
  <c r="CY19" i="3"/>
  <c r="CZ19" i="3"/>
  <c r="DB19" i="3" s="1"/>
  <c r="DA19" i="3"/>
  <c r="DC19" i="3"/>
  <c r="A20" i="3"/>
  <c r="Y20" i="3"/>
  <c r="CX20" i="3"/>
  <c r="CY20" i="3"/>
  <c r="CZ20" i="3"/>
  <c r="DA20" i="3"/>
  <c r="DB20" i="3"/>
  <c r="DC20" i="3"/>
  <c r="DG20" i="3"/>
  <c r="A21" i="3"/>
  <c r="Y21" i="3"/>
  <c r="CW21" i="3"/>
  <c r="CX21" i="3"/>
  <c r="DF21" i="3" s="1"/>
  <c r="CY21" i="3"/>
  <c r="CZ21" i="3"/>
  <c r="DA21" i="3"/>
  <c r="DB21" i="3"/>
  <c r="DC21" i="3"/>
  <c r="DH21" i="3"/>
  <c r="DI21" i="3"/>
  <c r="A22" i="3"/>
  <c r="Y22" i="3"/>
  <c r="CV22" i="3" s="1"/>
  <c r="CU22" i="3"/>
  <c r="CY22" i="3"/>
  <c r="CZ22" i="3"/>
  <c r="DA22" i="3"/>
  <c r="DB22" i="3"/>
  <c r="DC22" i="3"/>
  <c r="A23" i="3"/>
  <c r="Y23" i="3"/>
  <c r="CX23" i="3" s="1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V25" i="3" s="1"/>
  <c r="CU25" i="3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DF26" i="3"/>
  <c r="A27" i="3"/>
  <c r="Y27" i="3"/>
  <c r="CX27" i="3" s="1"/>
  <c r="CW27" i="3"/>
  <c r="CY27" i="3"/>
  <c r="CZ27" i="3"/>
  <c r="DA27" i="3"/>
  <c r="DB27" i="3"/>
  <c r="DC27" i="3"/>
  <c r="A28" i="3"/>
  <c r="Y28" i="3"/>
  <c r="CW28" i="3"/>
  <c r="CX28" i="3"/>
  <c r="CY28" i="3"/>
  <c r="CZ28" i="3"/>
  <c r="DB28" i="3" s="1"/>
  <c r="DA28" i="3"/>
  <c r="DC28" i="3"/>
  <c r="A29" i="3"/>
  <c r="Y29" i="3"/>
  <c r="CX29" i="3" s="1"/>
  <c r="CY29" i="3"/>
  <c r="CZ29" i="3"/>
  <c r="DA29" i="3"/>
  <c r="DB29" i="3"/>
  <c r="DC29" i="3"/>
  <c r="DF29" i="3"/>
  <c r="DJ29" i="3" s="1"/>
  <c r="DH29" i="3"/>
  <c r="A30" i="3"/>
  <c r="Y30" i="3"/>
  <c r="CX30" i="3" s="1"/>
  <c r="CY30" i="3"/>
  <c r="CZ30" i="3"/>
  <c r="DB30" i="3" s="1"/>
  <c r="DA30" i="3"/>
  <c r="DC30" i="3"/>
  <c r="A31" i="3"/>
  <c r="Y31" i="3"/>
  <c r="CX31" i="3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DG33" i="3"/>
  <c r="DH33" i="3"/>
  <c r="A34" i="3"/>
  <c r="Y34" i="3"/>
  <c r="CX34" i="3" s="1"/>
  <c r="CY34" i="3"/>
  <c r="CZ34" i="3"/>
  <c r="DA34" i="3"/>
  <c r="DB34" i="3"/>
  <c r="DC34" i="3"/>
  <c r="DH34" i="3"/>
  <c r="A35" i="3"/>
  <c r="Y35" i="3"/>
  <c r="CX35" i="3" s="1"/>
  <c r="CY35" i="3"/>
  <c r="CZ35" i="3"/>
  <c r="DB35" i="3" s="1"/>
  <c r="DA35" i="3"/>
  <c r="DC35" i="3"/>
  <c r="A36" i="3"/>
  <c r="Y36" i="3"/>
  <c r="CX36" i="3"/>
  <c r="CY36" i="3"/>
  <c r="CZ36" i="3"/>
  <c r="DA36" i="3"/>
  <c r="DB36" i="3"/>
  <c r="DC36" i="3"/>
  <c r="DG36" i="3"/>
  <c r="A37" i="3"/>
  <c r="Y37" i="3"/>
  <c r="CX37" i="3"/>
  <c r="DF37" i="3" s="1"/>
  <c r="CY37" i="3"/>
  <c r="CZ37" i="3"/>
  <c r="DB37" i="3" s="1"/>
  <c r="DA37" i="3"/>
  <c r="DC37" i="3"/>
  <c r="DH37" i="3"/>
  <c r="DI37" i="3"/>
  <c r="DJ37" i="3"/>
  <c r="A38" i="3"/>
  <c r="Y38" i="3"/>
  <c r="CX38" i="3" s="1"/>
  <c r="CY38" i="3"/>
  <c r="CZ38" i="3"/>
  <c r="DA38" i="3"/>
  <c r="DB38" i="3"/>
  <c r="DC38" i="3"/>
  <c r="A39" i="3"/>
  <c r="Y39" i="3"/>
  <c r="CX39" i="3"/>
  <c r="DF39" i="3" s="1"/>
  <c r="DJ39" i="3" s="1"/>
  <c r="CY39" i="3"/>
  <c r="CZ39" i="3"/>
  <c r="DA39" i="3"/>
  <c r="DB39" i="3"/>
  <c r="DC39" i="3"/>
  <c r="A40" i="3"/>
  <c r="Y40" i="3"/>
  <c r="CX40" i="3" s="1"/>
  <c r="DH40" i="3" s="1"/>
  <c r="CY40" i="3"/>
  <c r="CZ40" i="3"/>
  <c r="DB40" i="3" s="1"/>
  <c r="DA40" i="3"/>
  <c r="DC40" i="3"/>
  <c r="DF40" i="3"/>
  <c r="DJ40" i="3" s="1"/>
  <c r="DG40" i="3"/>
  <c r="DI40" i="3"/>
  <c r="A41" i="3"/>
  <c r="Y41" i="3"/>
  <c r="CX41" i="3"/>
  <c r="DH41" i="3" s="1"/>
  <c r="CY41" i="3"/>
  <c r="CZ41" i="3"/>
  <c r="DA41" i="3"/>
  <c r="DB41" i="3"/>
  <c r="DC41" i="3"/>
  <c r="DF41" i="3"/>
  <c r="DG41" i="3"/>
  <c r="DJ41" i="3"/>
  <c r="A42" i="3"/>
  <c r="Y42" i="3"/>
  <c r="CX42" i="3" s="1"/>
  <c r="CY42" i="3"/>
  <c r="CZ42" i="3"/>
  <c r="DB42" i="3" s="1"/>
  <c r="DA42" i="3"/>
  <c r="DC42" i="3"/>
  <c r="A43" i="3"/>
  <c r="Y43" i="3"/>
  <c r="CX43" i="3" s="1"/>
  <c r="CY43" i="3"/>
  <c r="CZ43" i="3"/>
  <c r="DA43" i="3"/>
  <c r="DB43" i="3"/>
  <c r="DC43" i="3"/>
  <c r="A44" i="3"/>
  <c r="Y44" i="3"/>
  <c r="CX44" i="3"/>
  <c r="DF44" i="3" s="1"/>
  <c r="DJ44" i="3" s="1"/>
  <c r="CY44" i="3"/>
  <c r="CZ44" i="3"/>
  <c r="DA44" i="3"/>
  <c r="DB44" i="3"/>
  <c r="DC44" i="3"/>
  <c r="DH44" i="3"/>
  <c r="DI44" i="3"/>
  <c r="A45" i="3"/>
  <c r="Y45" i="3"/>
  <c r="CV45" i="3" s="1"/>
  <c r="CU45" i="3"/>
  <c r="CY45" i="3"/>
  <c r="CZ45" i="3"/>
  <c r="DA45" i="3"/>
  <c r="DB45" i="3"/>
  <c r="DC45" i="3"/>
  <c r="A46" i="3"/>
  <c r="Y46" i="3"/>
  <c r="CX46" i="3" s="1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V48" i="3" s="1"/>
  <c r="CU48" i="3"/>
  <c r="CY48" i="3"/>
  <c r="CZ48" i="3"/>
  <c r="DA48" i="3"/>
  <c r="DB48" i="3"/>
  <c r="DC48" i="3"/>
  <c r="A49" i="3"/>
  <c r="Y49" i="3"/>
  <c r="CX49" i="3" s="1"/>
  <c r="CY49" i="3"/>
  <c r="CZ49" i="3"/>
  <c r="DB49" i="3" s="1"/>
  <c r="DA49" i="3"/>
  <c r="DC49" i="3"/>
  <c r="DF49" i="3"/>
  <c r="A50" i="3"/>
  <c r="Y50" i="3"/>
  <c r="CX50" i="3" s="1"/>
  <c r="CW50" i="3"/>
  <c r="CY50" i="3"/>
  <c r="CZ50" i="3"/>
  <c r="DA50" i="3"/>
  <c r="DB50" i="3"/>
  <c r="DC50" i="3"/>
  <c r="A51" i="3"/>
  <c r="Y51" i="3"/>
  <c r="CU51" i="3"/>
  <c r="CV51" i="3"/>
  <c r="CX51" i="3"/>
  <c r="CY51" i="3"/>
  <c r="CZ51" i="3"/>
  <c r="DB51" i="3" s="1"/>
  <c r="DA51" i="3"/>
  <c r="DC51" i="3"/>
  <c r="A52" i="3"/>
  <c r="Y52" i="3"/>
  <c r="CX52" i="3"/>
  <c r="CY52" i="3"/>
  <c r="CZ52" i="3"/>
  <c r="DA52" i="3"/>
  <c r="DB52" i="3"/>
  <c r="DC52" i="3"/>
  <c r="DG52" i="3"/>
  <c r="A53" i="3"/>
  <c r="Y53" i="3"/>
  <c r="CW53" i="3"/>
  <c r="CX53" i="3"/>
  <c r="DF53" i="3" s="1"/>
  <c r="CY53" i="3"/>
  <c r="CZ53" i="3"/>
  <c r="DA53" i="3"/>
  <c r="DB53" i="3"/>
  <c r="DC53" i="3"/>
  <c r="DH53" i="3"/>
  <c r="DI53" i="3"/>
  <c r="A54" i="3"/>
  <c r="Y54" i="3"/>
  <c r="CW54" i="3" s="1"/>
  <c r="CY54" i="3"/>
  <c r="CZ54" i="3"/>
  <c r="DA54" i="3"/>
  <c r="DB54" i="3"/>
  <c r="DC54" i="3"/>
  <c r="A55" i="3"/>
  <c r="Y55" i="3"/>
  <c r="CX55" i="3"/>
  <c r="CY55" i="3"/>
  <c r="CZ55" i="3"/>
  <c r="DB55" i="3" s="1"/>
  <c r="DA55" i="3"/>
  <c r="DC55" i="3"/>
  <c r="A56" i="3"/>
  <c r="Y56" i="3"/>
  <c r="CX56" i="3"/>
  <c r="CY56" i="3"/>
  <c r="CZ56" i="3"/>
  <c r="DA56" i="3"/>
  <c r="DB56" i="3"/>
  <c r="DC56" i="3"/>
  <c r="DG56" i="3"/>
  <c r="A57" i="3"/>
  <c r="Y57" i="3"/>
  <c r="CX57" i="3"/>
  <c r="DF57" i="3" s="1"/>
  <c r="CY57" i="3"/>
  <c r="CZ57" i="3"/>
  <c r="DB57" i="3" s="1"/>
  <c r="DA57" i="3"/>
  <c r="DC57" i="3"/>
  <c r="DH57" i="3"/>
  <c r="DI57" i="3"/>
  <c r="DJ57" i="3"/>
  <c r="A58" i="3"/>
  <c r="Y58" i="3"/>
  <c r="CU58" i="3"/>
  <c r="CY58" i="3"/>
  <c r="CZ58" i="3"/>
  <c r="DA58" i="3"/>
  <c r="DB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 s="1"/>
  <c r="CW60" i="3"/>
  <c r="CY60" i="3"/>
  <c r="CZ60" i="3"/>
  <c r="DA60" i="3"/>
  <c r="DB60" i="3"/>
  <c r="DC60" i="3"/>
  <c r="A61" i="3"/>
  <c r="Y61" i="3"/>
  <c r="CW61" i="3"/>
  <c r="CX61" i="3"/>
  <c r="CY61" i="3"/>
  <c r="CZ61" i="3"/>
  <c r="DB61" i="3" s="1"/>
  <c r="DA61" i="3"/>
  <c r="DC61" i="3"/>
  <c r="DF61" i="3"/>
  <c r="DG61" i="3"/>
  <c r="DJ61" i="3" s="1"/>
  <c r="DH61" i="3"/>
  <c r="DI61" i="3"/>
  <c r="A62" i="3"/>
  <c r="Y62" i="3"/>
  <c r="CX62" i="3" s="1"/>
  <c r="CY62" i="3"/>
  <c r="CZ62" i="3"/>
  <c r="DA62" i="3"/>
  <c r="DB62" i="3"/>
  <c r="DC62" i="3"/>
  <c r="DH62" i="3"/>
  <c r="A63" i="3"/>
  <c r="Y63" i="3"/>
  <c r="CX63" i="3"/>
  <c r="CY63" i="3"/>
  <c r="CZ63" i="3"/>
  <c r="DB63" i="3" s="1"/>
  <c r="DA63" i="3"/>
  <c r="DC63" i="3"/>
  <c r="A64" i="3"/>
  <c r="Y64" i="3"/>
  <c r="CV64" i="3" s="1"/>
  <c r="CU64" i="3"/>
  <c r="CX64" i="3"/>
  <c r="DG64" i="3" s="1"/>
  <c r="CY64" i="3"/>
  <c r="CZ64" i="3"/>
  <c r="DB64" i="3" s="1"/>
  <c r="DA64" i="3"/>
  <c r="DC64" i="3"/>
  <c r="DF64" i="3"/>
  <c r="A65" i="3"/>
  <c r="Y65" i="3"/>
  <c r="CX65" i="3" s="1"/>
  <c r="CY65" i="3"/>
  <c r="CZ65" i="3"/>
  <c r="DB65" i="3" s="1"/>
  <c r="DA65" i="3"/>
  <c r="DC65" i="3"/>
  <c r="DG65" i="3"/>
  <c r="DH65" i="3"/>
  <c r="A66" i="3"/>
  <c r="Y66" i="3"/>
  <c r="CW66" i="3" s="1"/>
  <c r="CY66" i="3"/>
  <c r="CZ66" i="3"/>
  <c r="DA66" i="3"/>
  <c r="DB66" i="3"/>
  <c r="DC66" i="3"/>
  <c r="A67" i="3"/>
  <c r="Y67" i="3"/>
  <c r="CW67" i="3" s="1"/>
  <c r="CX67" i="3"/>
  <c r="CY67" i="3"/>
  <c r="CZ67" i="3"/>
  <c r="DB67" i="3" s="1"/>
  <c r="DA67" i="3"/>
  <c r="DC67" i="3"/>
  <c r="A68" i="3"/>
  <c r="Y68" i="3"/>
  <c r="CW68" i="3"/>
  <c r="CX68" i="3"/>
  <c r="DF68" i="3" s="1"/>
  <c r="CY68" i="3"/>
  <c r="CZ68" i="3"/>
  <c r="DA68" i="3"/>
  <c r="DB68" i="3"/>
  <c r="DC68" i="3"/>
  <c r="A69" i="3"/>
  <c r="Y69" i="3"/>
  <c r="CV69" i="3" s="1"/>
  <c r="CU69" i="3"/>
  <c r="CX69" i="3"/>
  <c r="CY69" i="3"/>
  <c r="CZ69" i="3"/>
  <c r="DA69" i="3"/>
  <c r="DB69" i="3"/>
  <c r="DC69" i="3"/>
  <c r="DG69" i="3"/>
  <c r="A70" i="3"/>
  <c r="Y70" i="3"/>
  <c r="CX70" i="3"/>
  <c r="DF70" i="3" s="1"/>
  <c r="CY70" i="3"/>
  <c r="CZ70" i="3"/>
  <c r="DB70" i="3" s="1"/>
  <c r="DA70" i="3"/>
  <c r="DC70" i="3"/>
  <c r="DG70" i="3"/>
  <c r="DH70" i="3"/>
  <c r="DI70" i="3"/>
  <c r="DJ70" i="3" s="1"/>
  <c r="A71" i="3"/>
  <c r="Y71" i="3"/>
  <c r="CY71" i="3"/>
  <c r="CZ71" i="3"/>
  <c r="DA71" i="3"/>
  <c r="DB71" i="3"/>
  <c r="DC71" i="3"/>
  <c r="A72" i="3"/>
  <c r="Y72" i="3"/>
  <c r="CW72" i="3"/>
  <c r="CX72" i="3"/>
  <c r="CY72" i="3"/>
  <c r="CZ72" i="3"/>
  <c r="DB72" i="3" s="1"/>
  <c r="DA72" i="3"/>
  <c r="DC72" i="3"/>
  <c r="A73" i="3"/>
  <c r="Y73" i="3"/>
  <c r="CV73" i="3" s="1"/>
  <c r="CU73" i="3"/>
  <c r="CX73" i="3"/>
  <c r="DG73" i="3" s="1"/>
  <c r="CY73" i="3"/>
  <c r="CZ73" i="3"/>
  <c r="DA73" i="3"/>
  <c r="DB73" i="3"/>
  <c r="DC73" i="3"/>
  <c r="DF73" i="3"/>
  <c r="A74" i="3"/>
  <c r="Y74" i="3"/>
  <c r="CX74" i="3" s="1"/>
  <c r="DF74" i="3" s="1"/>
  <c r="CY74" i="3"/>
  <c r="CZ74" i="3"/>
  <c r="DB74" i="3" s="1"/>
  <c r="DA74" i="3"/>
  <c r="DC74" i="3"/>
  <c r="A75" i="3"/>
  <c r="Y75" i="3"/>
  <c r="CW75" i="3"/>
  <c r="CX75" i="3"/>
  <c r="DF75" i="3" s="1"/>
  <c r="CY75" i="3"/>
  <c r="CZ75" i="3"/>
  <c r="DA75" i="3"/>
  <c r="DB75" i="3"/>
  <c r="DC75" i="3"/>
  <c r="DG75" i="3"/>
  <c r="DI75" i="3"/>
  <c r="A76" i="3"/>
  <c r="Y76" i="3"/>
  <c r="CW76" i="3" s="1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U90" i="3"/>
  <c r="CV90" i="3"/>
  <c r="CX90" i="3"/>
  <c r="CY90" i="3"/>
  <c r="CZ90" i="3"/>
  <c r="DB90" i="3" s="1"/>
  <c r="DA90" i="3"/>
  <c r="DC90" i="3"/>
  <c r="A91" i="3"/>
  <c r="Y91" i="3"/>
  <c r="CU91" i="3"/>
  <c r="CY91" i="3"/>
  <c r="CZ91" i="3"/>
  <c r="DA91" i="3"/>
  <c r="DB91" i="3"/>
  <c r="DC91" i="3"/>
  <c r="A92" i="3"/>
  <c r="Y92" i="3"/>
  <c r="CU92" i="3"/>
  <c r="CV92" i="3"/>
  <c r="CX92" i="3"/>
  <c r="DI92" i="3" s="1"/>
  <c r="DJ92" i="3" s="1"/>
  <c r="CY92" i="3"/>
  <c r="CZ92" i="3"/>
  <c r="DA92" i="3"/>
  <c r="DB92" i="3"/>
  <c r="DC92" i="3"/>
  <c r="DF92" i="3"/>
  <c r="DG92" i="3"/>
  <c r="DH92" i="3"/>
  <c r="A93" i="3"/>
  <c r="Y93" i="3"/>
  <c r="CX93" i="3"/>
  <c r="DF93" i="3" s="1"/>
  <c r="CY93" i="3"/>
  <c r="CZ93" i="3"/>
  <c r="DA93" i="3"/>
  <c r="DB93" i="3"/>
  <c r="DC93" i="3"/>
  <c r="DH93" i="3"/>
  <c r="DI93" i="3"/>
  <c r="DJ93" i="3"/>
  <c r="A94" i="3"/>
  <c r="Y94" i="3"/>
  <c r="CX94" i="3" s="1"/>
  <c r="CW94" i="3"/>
  <c r="CY94" i="3"/>
  <c r="CZ94" i="3"/>
  <c r="DA94" i="3"/>
  <c r="DB94" i="3"/>
  <c r="DC94" i="3"/>
  <c r="DI94" i="3"/>
  <c r="A95" i="3"/>
  <c r="Y95" i="3"/>
  <c r="CX95" i="3"/>
  <c r="CY95" i="3"/>
  <c r="CZ95" i="3"/>
  <c r="DA95" i="3"/>
  <c r="DB95" i="3"/>
  <c r="DC95" i="3"/>
  <c r="A96" i="3"/>
  <c r="Y96" i="3"/>
  <c r="CX96" i="3" s="1"/>
  <c r="CY96" i="3"/>
  <c r="CZ96" i="3"/>
  <c r="DA96" i="3"/>
  <c r="DB96" i="3"/>
  <c r="DC96" i="3"/>
  <c r="DF96" i="3"/>
  <c r="DJ96" i="3" s="1"/>
  <c r="DG96" i="3"/>
  <c r="DH96" i="3"/>
  <c r="DI96" i="3"/>
  <c r="A97" i="3"/>
  <c r="Y97" i="3"/>
  <c r="CU97" i="3"/>
  <c r="CV97" i="3"/>
  <c r="CX97" i="3"/>
  <c r="DF97" i="3" s="1"/>
  <c r="CY97" i="3"/>
  <c r="CZ97" i="3"/>
  <c r="DA97" i="3"/>
  <c r="DB97" i="3"/>
  <c r="DC97" i="3"/>
  <c r="DH97" i="3"/>
  <c r="DI97" i="3"/>
  <c r="DJ97" i="3"/>
  <c r="A98" i="3"/>
  <c r="Y98" i="3"/>
  <c r="CX98" i="3" s="1"/>
  <c r="CY98" i="3"/>
  <c r="CZ98" i="3"/>
  <c r="DA98" i="3"/>
  <c r="DB98" i="3"/>
  <c r="DC98" i="3"/>
  <c r="DI98" i="3"/>
  <c r="DJ98" i="3" s="1"/>
  <c r="A99" i="3"/>
  <c r="Y99" i="3"/>
  <c r="CW99" i="3"/>
  <c r="CX99" i="3"/>
  <c r="CY99" i="3"/>
  <c r="CZ99" i="3"/>
  <c r="DB99" i="3" s="1"/>
  <c r="DA99" i="3"/>
  <c r="DC99" i="3"/>
  <c r="A100" i="3"/>
  <c r="Y100" i="3"/>
  <c r="CW100" i="3"/>
  <c r="CX100" i="3"/>
  <c r="CY100" i="3"/>
  <c r="CZ100" i="3"/>
  <c r="DA100" i="3"/>
  <c r="DB100" i="3"/>
  <c r="DC100" i="3"/>
  <c r="DF100" i="3"/>
  <c r="DG100" i="3"/>
  <c r="DJ100" i="3" s="1"/>
  <c r="DH100" i="3"/>
  <c r="DI100" i="3"/>
  <c r="A101" i="3"/>
  <c r="Y101" i="3"/>
  <c r="CV101" i="3" s="1"/>
  <c r="CU101" i="3"/>
  <c r="CY101" i="3"/>
  <c r="CZ101" i="3"/>
  <c r="DB101" i="3" s="1"/>
  <c r="DA101" i="3"/>
  <c r="DC101" i="3"/>
  <c r="A102" i="3"/>
  <c r="Y102" i="3"/>
  <c r="CX102" i="3" s="1"/>
  <c r="CY102" i="3"/>
  <c r="CZ102" i="3"/>
  <c r="DB102" i="3" s="1"/>
  <c r="DA102" i="3"/>
  <c r="DC102" i="3"/>
  <c r="A103" i="3"/>
  <c r="Y103" i="3"/>
  <c r="CW103" i="3" s="1"/>
  <c r="V135" i="1" s="1"/>
  <c r="G367" i="6" s="1"/>
  <c r="CY103" i="3"/>
  <c r="CZ103" i="3"/>
  <c r="DB103" i="3" s="1"/>
  <c r="DA103" i="3"/>
  <c r="DC103" i="3"/>
  <c r="A104" i="3"/>
  <c r="Y104" i="3"/>
  <c r="CU104" i="3"/>
  <c r="CV104" i="3"/>
  <c r="CX104" i="3"/>
  <c r="CY104" i="3"/>
  <c r="CZ104" i="3"/>
  <c r="DA104" i="3"/>
  <c r="DB104" i="3"/>
  <c r="DC104" i="3"/>
  <c r="A105" i="3"/>
  <c r="Y105" i="3"/>
  <c r="CX105" i="3"/>
  <c r="CY105" i="3"/>
  <c r="CZ105" i="3"/>
  <c r="DA105" i="3"/>
  <c r="DB105" i="3"/>
  <c r="DC105" i="3"/>
  <c r="DF105" i="3"/>
  <c r="DG105" i="3"/>
  <c r="DH105" i="3"/>
  <c r="DI105" i="3"/>
  <c r="DJ105" i="3" s="1"/>
  <c r="A106" i="3"/>
  <c r="Y106" i="3"/>
  <c r="CW106" i="3" s="1"/>
  <c r="CY106" i="3"/>
  <c r="CZ106" i="3"/>
  <c r="DA106" i="3"/>
  <c r="DB106" i="3"/>
  <c r="DC106" i="3"/>
  <c r="A107" i="3"/>
  <c r="Y107" i="3"/>
  <c r="CX107" i="3" s="1"/>
  <c r="CW107" i="3"/>
  <c r="CY107" i="3"/>
  <c r="CZ107" i="3"/>
  <c r="DA107" i="3"/>
  <c r="DB107" i="3"/>
  <c r="DC107" i="3"/>
  <c r="DI107" i="3"/>
  <c r="A108" i="3"/>
  <c r="Y108" i="3"/>
  <c r="CU108" i="3"/>
  <c r="CV108" i="3"/>
  <c r="CX108" i="3"/>
  <c r="CY108" i="3"/>
  <c r="CZ108" i="3"/>
  <c r="DB108" i="3" s="1"/>
  <c r="DA108" i="3"/>
  <c r="DC108" i="3"/>
  <c r="A109" i="3"/>
  <c r="Y109" i="3"/>
  <c r="CX109" i="3" s="1"/>
  <c r="CY109" i="3"/>
  <c r="CZ109" i="3"/>
  <c r="DA109" i="3"/>
  <c r="DB109" i="3"/>
  <c r="DC109" i="3"/>
  <c r="DF109" i="3"/>
  <c r="DG109" i="3"/>
  <c r="A110" i="3"/>
  <c r="Y110" i="3"/>
  <c r="CX110" i="3" s="1"/>
  <c r="CW110" i="3"/>
  <c r="CY110" i="3"/>
  <c r="CZ110" i="3"/>
  <c r="DB110" i="3" s="1"/>
  <c r="DA110" i="3"/>
  <c r="DC110" i="3"/>
  <c r="A111" i="3"/>
  <c r="Y111" i="3"/>
  <c r="CX111" i="3" s="1"/>
  <c r="CU111" i="3"/>
  <c r="CV111" i="3"/>
  <c r="CY111" i="3"/>
  <c r="CZ111" i="3"/>
  <c r="DB111" i="3" s="1"/>
  <c r="DA111" i="3"/>
  <c r="DC111" i="3"/>
  <c r="DF111" i="3"/>
  <c r="A112" i="3"/>
  <c r="Y112" i="3"/>
  <c r="CX112" i="3" s="1"/>
  <c r="CY112" i="3"/>
  <c r="CZ112" i="3"/>
  <c r="DA112" i="3"/>
  <c r="DB112" i="3"/>
  <c r="DC112" i="3"/>
  <c r="A113" i="3"/>
  <c r="Y113" i="3"/>
  <c r="CW113" i="3"/>
  <c r="CX113" i="3"/>
  <c r="DF113" i="3" s="1"/>
  <c r="CY113" i="3"/>
  <c r="CZ113" i="3"/>
  <c r="DB113" i="3" s="1"/>
  <c r="DA113" i="3"/>
  <c r="DC113" i="3"/>
  <c r="A114" i="3"/>
  <c r="Y114" i="3"/>
  <c r="CW114" i="3"/>
  <c r="CX114" i="3"/>
  <c r="CY114" i="3"/>
  <c r="CZ114" i="3"/>
  <c r="DA114" i="3"/>
  <c r="DB114" i="3"/>
  <c r="DC114" i="3"/>
  <c r="DF114" i="3"/>
  <c r="DG114" i="3"/>
  <c r="DH114" i="3"/>
  <c r="DI114" i="3"/>
  <c r="A115" i="3"/>
  <c r="Y115" i="3"/>
  <c r="CV115" i="3" s="1"/>
  <c r="CU115" i="3"/>
  <c r="CX115" i="3"/>
  <c r="DF115" i="3" s="1"/>
  <c r="CY115" i="3"/>
  <c r="CZ115" i="3"/>
  <c r="DA115" i="3"/>
  <c r="DB115" i="3"/>
  <c r="DC115" i="3"/>
  <c r="DH115" i="3"/>
  <c r="DI115" i="3"/>
  <c r="DJ115" i="3" s="1"/>
  <c r="A116" i="3"/>
  <c r="Y116" i="3"/>
  <c r="CX116" i="3" s="1"/>
  <c r="CY116" i="3"/>
  <c r="CZ116" i="3"/>
  <c r="DA116" i="3"/>
  <c r="DB116" i="3"/>
  <c r="DC116" i="3"/>
  <c r="DI116" i="3"/>
  <c r="DJ116" i="3" s="1"/>
  <c r="A117" i="3"/>
  <c r="Y117" i="3"/>
  <c r="CW117" i="3"/>
  <c r="V174" i="1" s="1"/>
  <c r="G457" i="6" s="1"/>
  <c r="CX117" i="3"/>
  <c r="CY117" i="3"/>
  <c r="CZ117" i="3"/>
  <c r="DB117" i="3" s="1"/>
  <c r="DA117" i="3"/>
  <c r="DC117" i="3"/>
  <c r="A118" i="3"/>
  <c r="Y118" i="3"/>
  <c r="CX118" i="3" s="1"/>
  <c r="CW118" i="3"/>
  <c r="CY118" i="3"/>
  <c r="CZ118" i="3"/>
  <c r="DA118" i="3"/>
  <c r="DB118" i="3"/>
  <c r="DC118" i="3"/>
  <c r="DF118" i="3"/>
  <c r="DG118" i="3"/>
  <c r="A119" i="3"/>
  <c r="Y119" i="3"/>
  <c r="CV119" i="3" s="1"/>
  <c r="CU119" i="3"/>
  <c r="CY119" i="3"/>
  <c r="CZ119" i="3"/>
  <c r="DB119" i="3" s="1"/>
  <c r="DA119" i="3"/>
  <c r="DC119" i="3"/>
  <c r="A120" i="3"/>
  <c r="Y120" i="3"/>
  <c r="CX120" i="3" s="1"/>
  <c r="CY120" i="3"/>
  <c r="CZ120" i="3"/>
  <c r="DB120" i="3" s="1"/>
  <c r="DA120" i="3"/>
  <c r="DC120" i="3"/>
  <c r="DG120" i="3"/>
  <c r="A121" i="3"/>
  <c r="Y121" i="3"/>
  <c r="CY121" i="3"/>
  <c r="CZ121" i="3"/>
  <c r="DA121" i="3"/>
  <c r="DB121" i="3"/>
  <c r="DC121" i="3"/>
  <c r="A122" i="3"/>
  <c r="Y122" i="3"/>
  <c r="CW122" i="3"/>
  <c r="CX122" i="3"/>
  <c r="DF122" i="3" s="1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V136" i="3" s="1"/>
  <c r="CU136" i="3"/>
  <c r="CX136" i="3"/>
  <c r="DG136" i="3" s="1"/>
  <c r="CY136" i="3"/>
  <c r="CZ136" i="3"/>
  <c r="DA136" i="3"/>
  <c r="DB136" i="3"/>
  <c r="DC136" i="3"/>
  <c r="DF136" i="3"/>
  <c r="A137" i="3"/>
  <c r="Y137" i="3"/>
  <c r="CX137" i="3" s="1"/>
  <c r="DF137" i="3" s="1"/>
  <c r="CY137" i="3"/>
  <c r="CZ137" i="3"/>
  <c r="DB137" i="3" s="1"/>
  <c r="DA137" i="3"/>
  <c r="DC137" i="3"/>
  <c r="DG137" i="3"/>
  <c r="DH137" i="3"/>
  <c r="DI137" i="3"/>
  <c r="DJ137" i="3" s="1"/>
  <c r="A138" i="3"/>
  <c r="Y138" i="3"/>
  <c r="CW138" i="3" s="1"/>
  <c r="CY138" i="3"/>
  <c r="CZ138" i="3"/>
  <c r="DB138" i="3" s="1"/>
  <c r="DA138" i="3"/>
  <c r="DC138" i="3"/>
  <c r="A139" i="3"/>
  <c r="Y139" i="3"/>
  <c r="CW139" i="3" s="1"/>
  <c r="V180" i="1" s="1"/>
  <c r="G512" i="6" s="1"/>
  <c r="CY139" i="3"/>
  <c r="CZ139" i="3"/>
  <c r="DA139" i="3"/>
  <c r="DB139" i="3"/>
  <c r="DC139" i="3"/>
  <c r="A140" i="3"/>
  <c r="Y140" i="3"/>
  <c r="CU140" i="3"/>
  <c r="CV140" i="3"/>
  <c r="CX140" i="3"/>
  <c r="CY140" i="3"/>
  <c r="CZ140" i="3"/>
  <c r="DB140" i="3" s="1"/>
  <c r="DA140" i="3"/>
  <c r="DC140" i="3"/>
  <c r="A141" i="3"/>
  <c r="Y141" i="3"/>
  <c r="CX141" i="3"/>
  <c r="CY141" i="3"/>
  <c r="CZ141" i="3"/>
  <c r="DA141" i="3"/>
  <c r="DB141" i="3"/>
  <c r="DC141" i="3"/>
  <c r="DF141" i="3"/>
  <c r="DG141" i="3"/>
  <c r="DH141" i="3"/>
  <c r="DI141" i="3"/>
  <c r="DJ141" i="3" s="1"/>
  <c r="A142" i="3"/>
  <c r="Y142" i="3"/>
  <c r="CW142" i="3"/>
  <c r="CX142" i="3"/>
  <c r="DF142" i="3" s="1"/>
  <c r="CY142" i="3"/>
  <c r="CZ142" i="3"/>
  <c r="DA142" i="3"/>
  <c r="DB142" i="3"/>
  <c r="DC142" i="3"/>
  <c r="DH142" i="3"/>
  <c r="DI142" i="3"/>
  <c r="A143" i="3"/>
  <c r="Y143" i="3"/>
  <c r="CX143" i="3" s="1"/>
  <c r="CW143" i="3"/>
  <c r="CY143" i="3"/>
  <c r="CZ143" i="3"/>
  <c r="DA143" i="3"/>
  <c r="DB143" i="3"/>
  <c r="DC143" i="3"/>
  <c r="A144" i="3"/>
  <c r="Y144" i="3"/>
  <c r="CV144" i="3" s="1"/>
  <c r="CU144" i="3"/>
  <c r="CY144" i="3"/>
  <c r="CZ144" i="3"/>
  <c r="DB144" i="3" s="1"/>
  <c r="DA144" i="3"/>
  <c r="DC144" i="3"/>
  <c r="A145" i="3"/>
  <c r="Y145" i="3"/>
  <c r="CX145" i="3" s="1"/>
  <c r="CY145" i="3"/>
  <c r="CZ145" i="3"/>
  <c r="DB145" i="3" s="1"/>
  <c r="DA145" i="3"/>
  <c r="DC145" i="3"/>
  <c r="A146" i="3"/>
  <c r="Y146" i="3"/>
  <c r="CX146" i="3" s="1"/>
  <c r="CW146" i="3"/>
  <c r="CY146" i="3"/>
  <c r="CZ146" i="3"/>
  <c r="DB146" i="3" s="1"/>
  <c r="DA146" i="3"/>
  <c r="DC146" i="3"/>
  <c r="DF146" i="3"/>
  <c r="DG146" i="3"/>
  <c r="DJ146" i="3" s="1"/>
  <c r="DH146" i="3"/>
  <c r="DI146" i="3"/>
  <c r="A147" i="3"/>
  <c r="Y147" i="3"/>
  <c r="CW147" i="3"/>
  <c r="CX147" i="3"/>
  <c r="DH147" i="3" s="1"/>
  <c r="CY147" i="3"/>
  <c r="CZ147" i="3"/>
  <c r="DB147" i="3" s="1"/>
  <c r="DA147" i="3"/>
  <c r="DC147" i="3"/>
  <c r="DF147" i="3"/>
  <c r="DG147" i="3"/>
  <c r="DJ147" i="3" s="1"/>
  <c r="DI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U161" i="3"/>
  <c r="CY161" i="3"/>
  <c r="CZ161" i="3"/>
  <c r="DA161" i="3"/>
  <c r="DB161" i="3"/>
  <c r="DC161" i="3"/>
  <c r="A162" i="3"/>
  <c r="Y162" i="3"/>
  <c r="CX162" i="3" s="1"/>
  <c r="CY162" i="3"/>
  <c r="CZ162" i="3"/>
  <c r="DB162" i="3" s="1"/>
  <c r="DA162" i="3"/>
  <c r="DC162" i="3"/>
  <c r="DI162" i="3"/>
  <c r="DJ162" i="3" s="1"/>
  <c r="A163" i="3"/>
  <c r="Y163" i="3"/>
  <c r="CX163" i="3" s="1"/>
  <c r="CW163" i="3"/>
  <c r="CY163" i="3"/>
  <c r="CZ163" i="3"/>
  <c r="DB163" i="3" s="1"/>
  <c r="DA163" i="3"/>
  <c r="DC163" i="3"/>
  <c r="A164" i="3"/>
  <c r="Y164" i="3"/>
  <c r="CX164" i="3" s="1"/>
  <c r="DI164" i="3" s="1"/>
  <c r="CW164" i="3"/>
  <c r="CY164" i="3"/>
  <c r="CZ164" i="3"/>
  <c r="DB164" i="3" s="1"/>
  <c r="DA164" i="3"/>
  <c r="DC164" i="3"/>
  <c r="DF164" i="3"/>
  <c r="DG164" i="3"/>
  <c r="DH164" i="3"/>
  <c r="A165" i="3"/>
  <c r="Y165" i="3"/>
  <c r="CV165" i="3" s="1"/>
  <c r="CU165" i="3"/>
  <c r="CX165" i="3"/>
  <c r="DG165" i="3" s="1"/>
  <c r="CY165" i="3"/>
  <c r="CZ165" i="3"/>
  <c r="DB165" i="3" s="1"/>
  <c r="DA165" i="3"/>
  <c r="DC165" i="3"/>
  <c r="DF165" i="3"/>
  <c r="DI165" i="3"/>
  <c r="DJ165" i="3"/>
  <c r="A166" i="3"/>
  <c r="Y166" i="3"/>
  <c r="CX166" i="3"/>
  <c r="CY166" i="3"/>
  <c r="CZ166" i="3"/>
  <c r="DB166" i="3" s="1"/>
  <c r="DA166" i="3"/>
  <c r="DC166" i="3"/>
  <c r="A167" i="3"/>
  <c r="Y167" i="3"/>
  <c r="CW167" i="3"/>
  <c r="CX167" i="3"/>
  <c r="CY167" i="3"/>
  <c r="CZ167" i="3"/>
  <c r="DB167" i="3" s="1"/>
  <c r="DA167" i="3"/>
  <c r="DC167" i="3"/>
  <c r="A168" i="3"/>
  <c r="Y168" i="3"/>
  <c r="CW168" i="3" s="1"/>
  <c r="CX168" i="3"/>
  <c r="CY168" i="3"/>
  <c r="CZ168" i="3"/>
  <c r="DA168" i="3"/>
  <c r="DB168" i="3"/>
  <c r="DC168" i="3"/>
  <c r="DF168" i="3"/>
  <c r="DG168" i="3"/>
  <c r="DH168" i="3"/>
  <c r="DI168" i="3"/>
  <c r="A169" i="3"/>
  <c r="Y169" i="3"/>
  <c r="CU169" i="3"/>
  <c r="CV169" i="3"/>
  <c r="CX169" i="3"/>
  <c r="DF169" i="3" s="1"/>
  <c r="CY169" i="3"/>
  <c r="CZ169" i="3"/>
  <c r="DA169" i="3"/>
  <c r="DB169" i="3"/>
  <c r="DC169" i="3"/>
  <c r="DG169" i="3"/>
  <c r="DH169" i="3"/>
  <c r="A170" i="3"/>
  <c r="Y170" i="3"/>
  <c r="CX170" i="3" s="1"/>
  <c r="CY170" i="3"/>
  <c r="CZ170" i="3"/>
  <c r="DA170" i="3"/>
  <c r="DB170" i="3"/>
  <c r="DC170" i="3"/>
  <c r="DI170" i="3"/>
  <c r="DJ170" i="3" s="1"/>
  <c r="A171" i="3"/>
  <c r="Y171" i="3"/>
  <c r="CW171" i="3"/>
  <c r="CX171" i="3"/>
  <c r="CY171" i="3"/>
  <c r="CZ171" i="3"/>
  <c r="DB171" i="3" s="1"/>
  <c r="DA171" i="3"/>
  <c r="DC171" i="3"/>
  <c r="A172" i="3"/>
  <c r="Y172" i="3"/>
  <c r="CX172" i="3" s="1"/>
  <c r="CW172" i="3"/>
  <c r="CY172" i="3"/>
  <c r="CZ172" i="3"/>
  <c r="DB172" i="3" s="1"/>
  <c r="DA172" i="3"/>
  <c r="DC172" i="3"/>
  <c r="DF172" i="3"/>
  <c r="DG172" i="3"/>
  <c r="A173" i="3"/>
  <c r="Y173" i="3"/>
  <c r="CV173" i="3" s="1"/>
  <c r="CU173" i="3"/>
  <c r="CX173" i="3"/>
  <c r="DF173" i="3" s="1"/>
  <c r="CY173" i="3"/>
  <c r="CZ173" i="3"/>
  <c r="DB173" i="3" s="1"/>
  <c r="DA173" i="3"/>
  <c r="DC173" i="3"/>
  <c r="A174" i="3"/>
  <c r="Y174" i="3"/>
  <c r="CX174" i="3" s="1"/>
  <c r="CY174" i="3"/>
  <c r="CZ174" i="3"/>
  <c r="DB174" i="3" s="1"/>
  <c r="DA174" i="3"/>
  <c r="DC174" i="3"/>
  <c r="DG174" i="3"/>
  <c r="A175" i="3"/>
  <c r="Y175" i="3"/>
  <c r="CW175" i="3" s="1"/>
  <c r="CX175" i="3"/>
  <c r="CY175" i="3"/>
  <c r="CZ175" i="3"/>
  <c r="DB175" i="3" s="1"/>
  <c r="DA175" i="3"/>
  <c r="DC175" i="3"/>
  <c r="A176" i="3"/>
  <c r="Y176" i="3"/>
  <c r="CW176" i="3"/>
  <c r="CX176" i="3"/>
  <c r="CY176" i="3"/>
  <c r="CZ176" i="3"/>
  <c r="DA176" i="3"/>
  <c r="DB176" i="3"/>
  <c r="DC176" i="3"/>
  <c r="A177" i="3"/>
  <c r="Y177" i="3"/>
  <c r="CU177" i="3"/>
  <c r="CV177" i="3"/>
  <c r="CX177" i="3"/>
  <c r="DI177" i="3" s="1"/>
  <c r="DJ177" i="3" s="1"/>
  <c r="CY177" i="3"/>
  <c r="CZ177" i="3"/>
  <c r="DA177" i="3"/>
  <c r="DB177" i="3"/>
  <c r="DC177" i="3"/>
  <c r="DF177" i="3"/>
  <c r="DG177" i="3"/>
  <c r="DH177" i="3"/>
  <c r="A178" i="3"/>
  <c r="Y178" i="3"/>
  <c r="CX178" i="3"/>
  <c r="DF178" i="3" s="1"/>
  <c r="CY178" i="3"/>
  <c r="CZ178" i="3"/>
  <c r="DA178" i="3"/>
  <c r="DB178" i="3"/>
  <c r="DC178" i="3"/>
  <c r="DG178" i="3"/>
  <c r="DH178" i="3"/>
  <c r="DI178" i="3"/>
  <c r="DJ178" i="3" s="1"/>
  <c r="A179" i="3"/>
  <c r="Y179" i="3"/>
  <c r="CX179" i="3" s="1"/>
  <c r="DF179" i="3" s="1"/>
  <c r="CY179" i="3"/>
  <c r="CZ179" i="3"/>
  <c r="DA179" i="3"/>
  <c r="DB179" i="3"/>
  <c r="DC179" i="3"/>
  <c r="DG179" i="3"/>
  <c r="DH179" i="3"/>
  <c r="DI179" i="3"/>
  <c r="A180" i="3"/>
  <c r="Y180" i="3"/>
  <c r="CX180" i="3" s="1"/>
  <c r="CW180" i="3"/>
  <c r="CY180" i="3"/>
  <c r="CZ180" i="3"/>
  <c r="DB180" i="3" s="1"/>
  <c r="DA180" i="3"/>
  <c r="DC180" i="3"/>
  <c r="A181" i="3"/>
  <c r="Y181" i="3"/>
  <c r="CV181" i="3" s="1"/>
  <c r="CU181" i="3"/>
  <c r="CY181" i="3"/>
  <c r="CZ181" i="3"/>
  <c r="DA181" i="3"/>
  <c r="DB181" i="3"/>
  <c r="DC181" i="3"/>
  <c r="A182" i="3"/>
  <c r="Y182" i="3"/>
  <c r="CX182" i="3" s="1"/>
  <c r="CY182" i="3"/>
  <c r="CZ182" i="3"/>
  <c r="DB182" i="3" s="1"/>
  <c r="DA182" i="3"/>
  <c r="DC182" i="3"/>
  <c r="DF182" i="3"/>
  <c r="DG182" i="3"/>
  <c r="DH182" i="3"/>
  <c r="DI182" i="3"/>
  <c r="DJ182" i="3"/>
  <c r="A183" i="3"/>
  <c r="Y183" i="3"/>
  <c r="CX183" i="3" s="1"/>
  <c r="DH183" i="3" s="1"/>
  <c r="CW183" i="3"/>
  <c r="CY183" i="3"/>
  <c r="CZ183" i="3"/>
  <c r="DB183" i="3" s="1"/>
  <c r="DA183" i="3"/>
  <c r="DC183" i="3"/>
  <c r="A184" i="3"/>
  <c r="Y184" i="3"/>
  <c r="CW184" i="3" s="1"/>
  <c r="CY184" i="3"/>
  <c r="CZ184" i="3"/>
  <c r="DA184" i="3"/>
  <c r="DB184" i="3"/>
  <c r="DC184" i="3"/>
  <c r="A185" i="3"/>
  <c r="Y185" i="3"/>
  <c r="CV185" i="3" s="1"/>
  <c r="CU185" i="3"/>
  <c r="CY185" i="3"/>
  <c r="CZ185" i="3"/>
  <c r="DA185" i="3"/>
  <c r="DB185" i="3"/>
  <c r="DC185" i="3"/>
  <c r="A186" i="3"/>
  <c r="Y186" i="3"/>
  <c r="CX186" i="3"/>
  <c r="CY186" i="3"/>
  <c r="CZ186" i="3"/>
  <c r="DB186" i="3" s="1"/>
  <c r="DA186" i="3"/>
  <c r="DC186" i="3"/>
  <c r="A187" i="3"/>
  <c r="Y187" i="3"/>
  <c r="CW187" i="3"/>
  <c r="CX187" i="3"/>
  <c r="CY187" i="3"/>
  <c r="CZ187" i="3"/>
  <c r="DA187" i="3"/>
  <c r="DB187" i="3"/>
  <c r="DC187" i="3"/>
  <c r="A188" i="3"/>
  <c r="Y188" i="3"/>
  <c r="CW188" i="3"/>
  <c r="CX188" i="3"/>
  <c r="DI188" i="3" s="1"/>
  <c r="CY188" i="3"/>
  <c r="CZ188" i="3"/>
  <c r="DA188" i="3"/>
  <c r="DB188" i="3"/>
  <c r="DC188" i="3"/>
  <c r="DF188" i="3"/>
  <c r="DG188" i="3"/>
  <c r="DJ188" i="3" s="1"/>
  <c r="DH188" i="3"/>
  <c r="A189" i="3"/>
  <c r="Y189" i="3"/>
  <c r="CU189" i="3"/>
  <c r="CV189" i="3"/>
  <c r="CX189" i="3"/>
  <c r="CY189" i="3"/>
  <c r="CZ189" i="3"/>
  <c r="DB189" i="3" s="1"/>
  <c r="DA189" i="3"/>
  <c r="DC189" i="3"/>
  <c r="DF189" i="3"/>
  <c r="DG189" i="3"/>
  <c r="DH189" i="3"/>
  <c r="DI189" i="3"/>
  <c r="DJ189" i="3" s="1"/>
  <c r="A190" i="3"/>
  <c r="Y190" i="3"/>
  <c r="CX190" i="3"/>
  <c r="DF190" i="3" s="1"/>
  <c r="CY190" i="3"/>
  <c r="CZ190" i="3"/>
  <c r="DA190" i="3"/>
  <c r="DB190" i="3"/>
  <c r="DC190" i="3"/>
  <c r="DG190" i="3"/>
  <c r="DH190" i="3"/>
  <c r="A191" i="3"/>
  <c r="Y191" i="3"/>
  <c r="CW191" i="3" s="1"/>
  <c r="CX191" i="3"/>
  <c r="CY191" i="3"/>
  <c r="CZ191" i="3"/>
  <c r="DB191" i="3" s="1"/>
  <c r="DA191" i="3"/>
  <c r="DC191" i="3"/>
  <c r="A192" i="3"/>
  <c r="Y192" i="3"/>
  <c r="CW192" i="3" s="1"/>
  <c r="CX192" i="3"/>
  <c r="DG192" i="3" s="1"/>
  <c r="CY192" i="3"/>
  <c r="CZ192" i="3"/>
  <c r="DA192" i="3"/>
  <c r="DB192" i="3"/>
  <c r="DC192" i="3"/>
  <c r="DF192" i="3"/>
  <c r="A193" i="3"/>
  <c r="Y193" i="3"/>
  <c r="CV193" i="3" s="1"/>
  <c r="CU193" i="3"/>
  <c r="CY193" i="3"/>
  <c r="CZ193" i="3"/>
  <c r="DA193" i="3"/>
  <c r="DB193" i="3"/>
  <c r="DC193" i="3"/>
  <c r="A194" i="3"/>
  <c r="Y194" i="3"/>
  <c r="CX194" i="3" s="1"/>
  <c r="CY194" i="3"/>
  <c r="CZ194" i="3"/>
  <c r="DB194" i="3" s="1"/>
  <c r="DA194" i="3"/>
  <c r="DC194" i="3"/>
  <c r="A195" i="3"/>
  <c r="Y195" i="3"/>
  <c r="CW195" i="3" s="1"/>
  <c r="CX195" i="3"/>
  <c r="CY195" i="3"/>
  <c r="CZ195" i="3"/>
  <c r="DB195" i="3" s="1"/>
  <c r="DA195" i="3"/>
  <c r="DC195" i="3"/>
  <c r="A196" i="3"/>
  <c r="Y196" i="3"/>
  <c r="CW196" i="3"/>
  <c r="CX196" i="3"/>
  <c r="CY196" i="3"/>
  <c r="CZ196" i="3"/>
  <c r="DA196" i="3"/>
  <c r="DB196" i="3"/>
  <c r="DC196" i="3"/>
  <c r="A197" i="3"/>
  <c r="Y197" i="3"/>
  <c r="CX197" i="3" s="1"/>
  <c r="CU197" i="3"/>
  <c r="CV197" i="3"/>
  <c r="CY197" i="3"/>
  <c r="CZ197" i="3"/>
  <c r="DA197" i="3"/>
  <c r="DB197" i="3"/>
  <c r="DC197" i="3"/>
  <c r="DG197" i="3"/>
  <c r="A198" i="3"/>
  <c r="Y198" i="3"/>
  <c r="CX198" i="3"/>
  <c r="CY198" i="3"/>
  <c r="CZ198" i="3"/>
  <c r="DA198" i="3"/>
  <c r="DB198" i="3"/>
  <c r="DC198" i="3"/>
  <c r="DF198" i="3"/>
  <c r="DG198" i="3"/>
  <c r="DH198" i="3"/>
  <c r="DI198" i="3"/>
  <c r="DJ198" i="3"/>
  <c r="A199" i="3"/>
  <c r="Y199" i="3"/>
  <c r="CY199" i="3"/>
  <c r="CZ199" i="3"/>
  <c r="DA199" i="3"/>
  <c r="DB199" i="3"/>
  <c r="DC199" i="3"/>
  <c r="A200" i="3"/>
  <c r="Y200" i="3"/>
  <c r="CW200" i="3" s="1"/>
  <c r="CX200" i="3"/>
  <c r="CY200" i="3"/>
  <c r="CZ200" i="3"/>
  <c r="DB200" i="3" s="1"/>
  <c r="DA200" i="3"/>
  <c r="DC200" i="3"/>
  <c r="A201" i="3"/>
  <c r="Y201" i="3"/>
  <c r="CU201" i="3"/>
  <c r="CV201" i="3"/>
  <c r="CX201" i="3"/>
  <c r="DF201" i="3" s="1"/>
  <c r="CY201" i="3"/>
  <c r="CZ201" i="3"/>
  <c r="DB201" i="3" s="1"/>
  <c r="DA201" i="3"/>
  <c r="DC201" i="3"/>
  <c r="A202" i="3"/>
  <c r="Y202" i="3"/>
  <c r="CX202" i="3"/>
  <c r="CY202" i="3"/>
  <c r="CZ202" i="3"/>
  <c r="DA202" i="3"/>
  <c r="DB202" i="3"/>
  <c r="DC202" i="3"/>
  <c r="DF202" i="3"/>
  <c r="DG202" i="3"/>
  <c r="DH202" i="3"/>
  <c r="DI202" i="3"/>
  <c r="DJ202" i="3"/>
  <c r="A203" i="3"/>
  <c r="Y203" i="3"/>
  <c r="CX203" i="3" s="1"/>
  <c r="CW203" i="3"/>
  <c r="CY203" i="3"/>
  <c r="CZ203" i="3"/>
  <c r="DB203" i="3" s="1"/>
  <c r="DA203" i="3"/>
  <c r="DC203" i="3"/>
  <c r="A204" i="3"/>
  <c r="Y204" i="3"/>
  <c r="CW204" i="3" s="1"/>
  <c r="CX204" i="3"/>
  <c r="CY204" i="3"/>
  <c r="CZ204" i="3"/>
  <c r="DB204" i="3" s="1"/>
  <c r="DA204" i="3"/>
  <c r="DC204" i="3"/>
  <c r="A205" i="3"/>
  <c r="Y205" i="3"/>
  <c r="CW205" i="3"/>
  <c r="CX205" i="3"/>
  <c r="CY205" i="3"/>
  <c r="CZ205" i="3"/>
  <c r="DA205" i="3"/>
  <c r="DB205" i="3"/>
  <c r="DC205" i="3"/>
  <c r="A206" i="3"/>
  <c r="Y206" i="3"/>
  <c r="CX206" i="3" s="1"/>
  <c r="CU206" i="3"/>
  <c r="CV206" i="3"/>
  <c r="CY206" i="3"/>
  <c r="CZ206" i="3"/>
  <c r="DA206" i="3"/>
  <c r="DB206" i="3"/>
  <c r="DC206" i="3"/>
  <c r="A207" i="3"/>
  <c r="Y207" i="3"/>
  <c r="CX207" i="3"/>
  <c r="CY207" i="3"/>
  <c r="CZ207" i="3"/>
  <c r="DA207" i="3"/>
  <c r="DB207" i="3"/>
  <c r="DC207" i="3"/>
  <c r="DF207" i="3"/>
  <c r="DG207" i="3"/>
  <c r="DH207" i="3"/>
  <c r="DI207" i="3"/>
  <c r="DJ207" i="3"/>
  <c r="A208" i="3"/>
  <c r="Y208" i="3"/>
  <c r="CY208" i="3"/>
  <c r="CZ208" i="3"/>
  <c r="DA208" i="3"/>
  <c r="DB208" i="3"/>
  <c r="DC208" i="3"/>
  <c r="A209" i="3"/>
  <c r="Y209" i="3"/>
  <c r="CW209" i="3" s="1"/>
  <c r="CY209" i="3"/>
  <c r="CZ209" i="3"/>
  <c r="DB209" i="3" s="1"/>
  <c r="DA209" i="3"/>
  <c r="DC209" i="3"/>
  <c r="A210" i="3"/>
  <c r="Y210" i="3"/>
  <c r="CX210" i="3" s="1"/>
  <c r="CY210" i="3"/>
  <c r="CZ210" i="3"/>
  <c r="DA210" i="3"/>
  <c r="DB210" i="3"/>
  <c r="DC210" i="3"/>
  <c r="A211" i="3"/>
  <c r="Y211" i="3"/>
  <c r="CX211" i="3"/>
  <c r="CY211" i="3"/>
  <c r="CZ211" i="3"/>
  <c r="DA211" i="3"/>
  <c r="DB211" i="3"/>
  <c r="DC211" i="3"/>
  <c r="DF211" i="3"/>
  <c r="DG211" i="3"/>
  <c r="DH211" i="3"/>
  <c r="DI211" i="3"/>
  <c r="DJ211" i="3"/>
  <c r="A212" i="3"/>
  <c r="Y212" i="3"/>
  <c r="CX212" i="3" s="1"/>
  <c r="CY212" i="3"/>
  <c r="CZ212" i="3"/>
  <c r="DB212" i="3" s="1"/>
  <c r="DA212" i="3"/>
  <c r="DC212" i="3"/>
  <c r="A213" i="3"/>
  <c r="Y213" i="3"/>
  <c r="CU213" i="3"/>
  <c r="CV213" i="3"/>
  <c r="CX213" i="3"/>
  <c r="CY213" i="3"/>
  <c r="CZ213" i="3"/>
  <c r="DB213" i="3" s="1"/>
  <c r="DA213" i="3"/>
  <c r="DC213" i="3"/>
  <c r="A214" i="3"/>
  <c r="Y214" i="3"/>
  <c r="CX214" i="3" s="1"/>
  <c r="CY214" i="3"/>
  <c r="CZ214" i="3"/>
  <c r="DA214" i="3"/>
  <c r="DB214" i="3"/>
  <c r="DC214" i="3"/>
  <c r="A215" i="3"/>
  <c r="Y215" i="3"/>
  <c r="CX215" i="3" s="1"/>
  <c r="CW215" i="3"/>
  <c r="CY215" i="3"/>
  <c r="CZ215" i="3"/>
  <c r="DB215" i="3" s="1"/>
  <c r="DA215" i="3"/>
  <c r="DC215" i="3"/>
  <c r="DG215" i="3"/>
  <c r="DI215" i="3"/>
  <c r="A216" i="3"/>
  <c r="Y216" i="3"/>
  <c r="CW216" i="3"/>
  <c r="CX216" i="3"/>
  <c r="DH216" i="3" s="1"/>
  <c r="DJ216" i="3" s="1"/>
  <c r="CY216" i="3"/>
  <c r="CZ216" i="3"/>
  <c r="DB216" i="3" s="1"/>
  <c r="DA216" i="3"/>
  <c r="DC216" i="3"/>
  <c r="DF216" i="3"/>
  <c r="DG216" i="3"/>
  <c r="DI216" i="3"/>
  <c r="A217" i="3"/>
  <c r="Y217" i="3"/>
  <c r="CX217" i="3"/>
  <c r="CY217" i="3"/>
  <c r="CZ217" i="3"/>
  <c r="DB217" i="3" s="1"/>
  <c r="DA217" i="3"/>
  <c r="DC217" i="3"/>
  <c r="A218" i="3"/>
  <c r="Y218" i="3"/>
  <c r="CX218" i="3" s="1"/>
  <c r="CY218" i="3"/>
  <c r="CZ218" i="3"/>
  <c r="DA218" i="3"/>
  <c r="DB218" i="3"/>
  <c r="DC218" i="3"/>
  <c r="DG218" i="3"/>
  <c r="A219" i="3"/>
  <c r="Y219" i="3"/>
  <c r="CV219" i="3" s="1"/>
  <c r="CU219" i="3"/>
  <c r="CX219" i="3"/>
  <c r="CY219" i="3"/>
  <c r="CZ219" i="3"/>
  <c r="DA219" i="3"/>
  <c r="DB219" i="3"/>
  <c r="DC219" i="3"/>
  <c r="DF219" i="3"/>
  <c r="DG219" i="3"/>
  <c r="DH219" i="3"/>
  <c r="DI219" i="3"/>
  <c r="DJ219" i="3"/>
  <c r="A220" i="3"/>
  <c r="Y220" i="3"/>
  <c r="CX220" i="3"/>
  <c r="DH220" i="3" s="1"/>
  <c r="CY220" i="3"/>
  <c r="CZ220" i="3"/>
  <c r="DB220" i="3" s="1"/>
  <c r="DA220" i="3"/>
  <c r="DC220" i="3"/>
  <c r="DF220" i="3"/>
  <c r="DG220" i="3"/>
  <c r="DI220" i="3"/>
  <c r="DJ220" i="3"/>
  <c r="A221" i="3"/>
  <c r="Y221" i="3"/>
  <c r="CX221" i="3" s="1"/>
  <c r="CW221" i="3"/>
  <c r="CY221" i="3"/>
  <c r="CZ221" i="3"/>
  <c r="DA221" i="3"/>
  <c r="DB221" i="3"/>
  <c r="DC221" i="3"/>
  <c r="A222" i="3"/>
  <c r="Y222" i="3"/>
  <c r="CW222" i="3"/>
  <c r="CX222" i="3"/>
  <c r="DF222" i="3" s="1"/>
  <c r="CY222" i="3"/>
  <c r="CZ222" i="3"/>
  <c r="DB222" i="3" s="1"/>
  <c r="DA222" i="3"/>
  <c r="DC222" i="3"/>
  <c r="A223" i="3"/>
  <c r="Y223" i="3"/>
  <c r="CU223" i="3"/>
  <c r="CV223" i="3"/>
  <c r="CX223" i="3"/>
  <c r="DI223" i="3" s="1"/>
  <c r="DJ223" i="3" s="1"/>
  <c r="CY223" i="3"/>
  <c r="CZ223" i="3"/>
  <c r="DA223" i="3"/>
  <c r="DB223" i="3"/>
  <c r="DC223" i="3"/>
  <c r="DF223" i="3"/>
  <c r="DG223" i="3"/>
  <c r="DH223" i="3"/>
  <c r="A224" i="3"/>
  <c r="Y224" i="3"/>
  <c r="CX224" i="3"/>
  <c r="DF224" i="3" s="1"/>
  <c r="CY224" i="3"/>
  <c r="CZ224" i="3"/>
  <c r="DA224" i="3"/>
  <c r="DB224" i="3"/>
  <c r="DC224" i="3"/>
  <c r="DG224" i="3"/>
  <c r="DH224" i="3"/>
  <c r="DI224" i="3"/>
  <c r="DJ224" i="3" s="1"/>
  <c r="A225" i="3"/>
  <c r="Y225" i="3"/>
  <c r="CX225" i="3" s="1"/>
  <c r="CW225" i="3"/>
  <c r="CY225" i="3"/>
  <c r="CZ225" i="3"/>
  <c r="DA225" i="3"/>
  <c r="DB225" i="3"/>
  <c r="DC225" i="3"/>
  <c r="A226" i="3"/>
  <c r="Y226" i="3"/>
  <c r="CW226" i="3"/>
  <c r="CX226" i="3"/>
  <c r="DF226" i="3" s="1"/>
  <c r="CY226" i="3"/>
  <c r="CZ226" i="3"/>
  <c r="DB226" i="3" s="1"/>
  <c r="DA226" i="3"/>
  <c r="DC226" i="3"/>
  <c r="A227" i="3"/>
  <c r="Y227" i="3"/>
  <c r="CX227" i="3" s="1"/>
  <c r="CW227" i="3"/>
  <c r="CY227" i="3"/>
  <c r="CZ227" i="3"/>
  <c r="DA227" i="3"/>
  <c r="DB227" i="3"/>
  <c r="DC227" i="3"/>
  <c r="DG227" i="3"/>
  <c r="A228" i="3"/>
  <c r="Y228" i="3"/>
  <c r="CV228" i="3" s="1"/>
  <c r="CU228" i="3"/>
  <c r="CX228" i="3"/>
  <c r="CY228" i="3"/>
  <c r="CZ228" i="3"/>
  <c r="DA228" i="3"/>
  <c r="DB228" i="3"/>
  <c r="DC228" i="3"/>
  <c r="DF228" i="3"/>
  <c r="DG228" i="3"/>
  <c r="DH228" i="3"/>
  <c r="DI228" i="3"/>
  <c r="DJ228" i="3"/>
  <c r="A229" i="3"/>
  <c r="Y229" i="3"/>
  <c r="CX229" i="3"/>
  <c r="DH229" i="3" s="1"/>
  <c r="CY229" i="3"/>
  <c r="CZ229" i="3"/>
  <c r="DB229" i="3" s="1"/>
  <c r="DA229" i="3"/>
  <c r="DC229" i="3"/>
  <c r="DF229" i="3"/>
  <c r="DG229" i="3"/>
  <c r="DI229" i="3"/>
  <c r="DJ229" i="3"/>
  <c r="A230" i="3"/>
  <c r="Y230" i="3"/>
  <c r="CX230" i="3" s="1"/>
  <c r="CW230" i="3"/>
  <c r="CY230" i="3"/>
  <c r="CZ230" i="3"/>
  <c r="DA230" i="3"/>
  <c r="DB230" i="3"/>
  <c r="DC230" i="3"/>
  <c r="A231" i="3"/>
  <c r="Y231" i="3"/>
  <c r="CW231" i="3"/>
  <c r="CX231" i="3"/>
  <c r="DF231" i="3" s="1"/>
  <c r="CY231" i="3"/>
  <c r="CZ231" i="3"/>
  <c r="DB231" i="3" s="1"/>
  <c r="DA231" i="3"/>
  <c r="DC231" i="3"/>
  <c r="A232" i="3"/>
  <c r="Y232" i="3"/>
  <c r="CW232" i="3"/>
  <c r="CX232" i="3"/>
  <c r="CY232" i="3"/>
  <c r="CZ232" i="3"/>
  <c r="DA232" i="3"/>
  <c r="DB232" i="3"/>
  <c r="DC232" i="3"/>
  <c r="DF232" i="3"/>
  <c r="DG232" i="3"/>
  <c r="DJ232" i="3" s="1"/>
  <c r="DH232" i="3"/>
  <c r="DI232" i="3"/>
  <c r="A233" i="3"/>
  <c r="Y233" i="3"/>
  <c r="CU233" i="3"/>
  <c r="CV233" i="3"/>
  <c r="CX233" i="3"/>
  <c r="CY233" i="3"/>
  <c r="CZ233" i="3"/>
  <c r="DA233" i="3"/>
  <c r="DB233" i="3"/>
  <c r="DC233" i="3"/>
  <c r="DF233" i="3"/>
  <c r="DG233" i="3"/>
  <c r="DH233" i="3"/>
  <c r="DI233" i="3"/>
  <c r="DJ233" i="3"/>
  <c r="A234" i="3"/>
  <c r="Y234" i="3"/>
  <c r="CX234" i="3" s="1"/>
  <c r="CY234" i="3"/>
  <c r="CZ234" i="3"/>
  <c r="DA234" i="3"/>
  <c r="DB234" i="3"/>
  <c r="DC234" i="3"/>
  <c r="A235" i="3"/>
  <c r="Y235" i="3"/>
  <c r="CW235" i="3"/>
  <c r="CX235" i="3"/>
  <c r="DF235" i="3" s="1"/>
  <c r="CY235" i="3"/>
  <c r="CZ235" i="3"/>
  <c r="DB235" i="3" s="1"/>
  <c r="DA235" i="3"/>
  <c r="DC235" i="3"/>
  <c r="A236" i="3"/>
  <c r="Y236" i="3"/>
  <c r="CX236" i="3" s="1"/>
  <c r="CW236" i="3"/>
  <c r="CY236" i="3"/>
  <c r="CZ236" i="3"/>
  <c r="DA236" i="3"/>
  <c r="DB236" i="3"/>
  <c r="DC236" i="3"/>
  <c r="A237" i="3"/>
  <c r="Y237" i="3"/>
  <c r="CV237" i="3" s="1"/>
  <c r="CU237" i="3"/>
  <c r="CX237" i="3"/>
  <c r="CY237" i="3"/>
  <c r="CZ237" i="3"/>
  <c r="DA237" i="3"/>
  <c r="DB237" i="3"/>
  <c r="DC237" i="3"/>
  <c r="DF237" i="3"/>
  <c r="DG237" i="3"/>
  <c r="DH237" i="3"/>
  <c r="DI237" i="3"/>
  <c r="DJ237" i="3"/>
  <c r="A238" i="3"/>
  <c r="Y238" i="3"/>
  <c r="CX238" i="3"/>
  <c r="DH238" i="3" s="1"/>
  <c r="CY238" i="3"/>
  <c r="CZ238" i="3"/>
  <c r="DB238" i="3" s="1"/>
  <c r="DA238" i="3"/>
  <c r="DC238" i="3"/>
  <c r="DF238" i="3"/>
  <c r="DG238" i="3"/>
  <c r="DI238" i="3"/>
  <c r="DJ238" i="3"/>
  <c r="A239" i="3"/>
  <c r="Y239" i="3"/>
  <c r="CX239" i="3" s="1"/>
  <c r="CW239" i="3"/>
  <c r="CY239" i="3"/>
  <c r="CZ239" i="3"/>
  <c r="DA239" i="3"/>
  <c r="DB239" i="3"/>
  <c r="DC239" i="3"/>
  <c r="A240" i="3"/>
  <c r="Y240" i="3"/>
  <c r="CW240" i="3"/>
  <c r="CX240" i="3"/>
  <c r="DF240" i="3" s="1"/>
  <c r="CY240" i="3"/>
  <c r="CZ240" i="3"/>
  <c r="DB240" i="3" s="1"/>
  <c r="DA240" i="3"/>
  <c r="DC240" i="3"/>
  <c r="A241" i="3"/>
  <c r="Y241" i="3"/>
  <c r="CU241" i="3"/>
  <c r="CV241" i="3"/>
  <c r="CX241" i="3"/>
  <c r="DI241" i="3" s="1"/>
  <c r="DJ241" i="3" s="1"/>
  <c r="CY241" i="3"/>
  <c r="CZ241" i="3"/>
  <c r="DA241" i="3"/>
  <c r="DB241" i="3"/>
  <c r="DC241" i="3"/>
  <c r="DF241" i="3"/>
  <c r="DG241" i="3"/>
  <c r="DH241" i="3"/>
  <c r="A242" i="3"/>
  <c r="Y242" i="3"/>
  <c r="CW242" i="3"/>
  <c r="CX242" i="3"/>
  <c r="CY242" i="3"/>
  <c r="CZ242" i="3"/>
  <c r="DA242" i="3"/>
  <c r="DB242" i="3"/>
  <c r="DC242" i="3"/>
  <c r="DF242" i="3"/>
  <c r="DG242" i="3"/>
  <c r="DH242" i="3"/>
  <c r="DJ242" i="3" s="1"/>
  <c r="DI242" i="3"/>
  <c r="A243" i="3"/>
  <c r="Y243" i="3"/>
  <c r="CX243" i="3" s="1"/>
  <c r="CY243" i="3"/>
  <c r="CZ243" i="3"/>
  <c r="DA243" i="3"/>
  <c r="DB243" i="3"/>
  <c r="DC243" i="3"/>
  <c r="A244" i="3"/>
  <c r="Y244" i="3"/>
  <c r="CX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X248" i="3" s="1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G46" i="6" s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FR28" i="1"/>
  <c r="GL28" i="1"/>
  <c r="GO28" i="1"/>
  <c r="GP28" i="1"/>
  <c r="GV28" i="1"/>
  <c r="HC28" i="1"/>
  <c r="GX28" i="1" s="1"/>
  <c r="I29" i="1"/>
  <c r="R29" i="1"/>
  <c r="S29" i="1"/>
  <c r="V29" i="1"/>
  <c r="AC29" i="1"/>
  <c r="AE29" i="1"/>
  <c r="AD29" i="1" s="1"/>
  <c r="AF29" i="1"/>
  <c r="AG29" i="1"/>
  <c r="AH29" i="1"/>
  <c r="CV29" i="1" s="1"/>
  <c r="U29" i="1" s="1"/>
  <c r="AI29" i="1"/>
  <c r="CW29" i="1" s="1"/>
  <c r="AJ29" i="1"/>
  <c r="CX29" i="1" s="1"/>
  <c r="W29" i="1" s="1"/>
  <c r="CQ29" i="1"/>
  <c r="P29" i="1" s="1"/>
  <c r="CR29" i="1"/>
  <c r="Q29" i="1" s="1"/>
  <c r="CS29" i="1"/>
  <c r="CT29" i="1"/>
  <c r="CU29" i="1"/>
  <c r="T29" i="1" s="1"/>
  <c r="FR29" i="1"/>
  <c r="GL29" i="1"/>
  <c r="GO29" i="1"/>
  <c r="GP29" i="1"/>
  <c r="GV29" i="1"/>
  <c r="HC29" i="1"/>
  <c r="GX29" i="1" s="1"/>
  <c r="I30" i="1"/>
  <c r="S30" i="1" s="1"/>
  <c r="Q30" i="1"/>
  <c r="AC30" i="1"/>
  <c r="AB30" i="1" s="1"/>
  <c r="AE30" i="1"/>
  <c r="AD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Q30" i="1"/>
  <c r="CR30" i="1"/>
  <c r="CS30" i="1"/>
  <c r="R30" i="1" s="1"/>
  <c r="CT30" i="1"/>
  <c r="CX30" i="1"/>
  <c r="W30" i="1" s="1"/>
  <c r="FR30" i="1"/>
  <c r="GL30" i="1"/>
  <c r="GO30" i="1"/>
  <c r="GP30" i="1"/>
  <c r="GV30" i="1"/>
  <c r="HC30" i="1" s="1"/>
  <c r="GX30" i="1" s="1"/>
  <c r="I31" i="1"/>
  <c r="U31" i="1"/>
  <c r="V31" i="1"/>
  <c r="AC31" i="1"/>
  <c r="AD31" i="1"/>
  <c r="AB31" i="1" s="1"/>
  <c r="AE31" i="1"/>
  <c r="AF31" i="1"/>
  <c r="AG31" i="1"/>
  <c r="AH31" i="1"/>
  <c r="AI31" i="1"/>
  <c r="AJ31" i="1"/>
  <c r="CQ31" i="1"/>
  <c r="P31" i="1" s="1"/>
  <c r="CP31" i="1" s="1"/>
  <c r="O31" i="1" s="1"/>
  <c r="GM31" i="1" s="1"/>
  <c r="GN31" i="1" s="1"/>
  <c r="CR31" i="1"/>
  <c r="Q31" i="1" s="1"/>
  <c r="CS31" i="1"/>
  <c r="R31" i="1" s="1"/>
  <c r="CT31" i="1"/>
  <c r="S31" i="1" s="1"/>
  <c r="CZ31" i="1" s="1"/>
  <c r="Y31" i="1" s="1"/>
  <c r="CU31" i="1"/>
  <c r="T31" i="1" s="1"/>
  <c r="CV31" i="1"/>
  <c r="CW31" i="1"/>
  <c r="CX31" i="1"/>
  <c r="W31" i="1" s="1"/>
  <c r="CY31" i="1"/>
  <c r="X31" i="1" s="1"/>
  <c r="FR31" i="1"/>
  <c r="GL31" i="1"/>
  <c r="GO31" i="1"/>
  <c r="GP31" i="1"/>
  <c r="GV31" i="1"/>
  <c r="HC31" i="1"/>
  <c r="GX31" i="1" s="1"/>
  <c r="I32" i="1"/>
  <c r="P32" i="1"/>
  <c r="Q32" i="1"/>
  <c r="AC32" i="1"/>
  <c r="AB32" i="1" s="1"/>
  <c r="AD32" i="1"/>
  <c r="AE32" i="1"/>
  <c r="AF32" i="1"/>
  <c r="AG32" i="1"/>
  <c r="AH32" i="1"/>
  <c r="AI32" i="1"/>
  <c r="CW32" i="1" s="1"/>
  <c r="V32" i="1" s="1"/>
  <c r="AJ32" i="1"/>
  <c r="CQ32" i="1"/>
  <c r="CR32" i="1"/>
  <c r="CS32" i="1"/>
  <c r="R32" i="1" s="1"/>
  <c r="CT32" i="1"/>
  <c r="S32" i="1" s="1"/>
  <c r="CU32" i="1"/>
  <c r="T32" i="1" s="1"/>
  <c r="CV32" i="1"/>
  <c r="U32" i="1" s="1"/>
  <c r="CX32" i="1"/>
  <c r="W32" i="1" s="1"/>
  <c r="FR32" i="1"/>
  <c r="GL32" i="1"/>
  <c r="GO32" i="1"/>
  <c r="GP32" i="1"/>
  <c r="GV32" i="1"/>
  <c r="HC32" i="1" s="1"/>
  <c r="GX32" i="1" s="1"/>
  <c r="I33" i="1"/>
  <c r="S33" i="1" s="1"/>
  <c r="Q33" i="1"/>
  <c r="R33" i="1"/>
  <c r="AC33" i="1"/>
  <c r="AE33" i="1"/>
  <c r="AD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P33" i="1" s="1"/>
  <c r="CP33" i="1" s="1"/>
  <c r="O33" i="1" s="1"/>
  <c r="CR33" i="1"/>
  <c r="CS33" i="1"/>
  <c r="CT33" i="1"/>
  <c r="FR33" i="1"/>
  <c r="GL33" i="1"/>
  <c r="GO33" i="1"/>
  <c r="GP33" i="1"/>
  <c r="GV33" i="1"/>
  <c r="HC33" i="1" s="1"/>
  <c r="GX33" i="1" s="1"/>
  <c r="I34" i="1"/>
  <c r="Q34" i="1"/>
  <c r="AC34" i="1"/>
  <c r="AE34" i="1"/>
  <c r="AD34" i="1" s="1"/>
  <c r="AF34" i="1"/>
  <c r="AG34" i="1"/>
  <c r="CU34" i="1" s="1"/>
  <c r="T34" i="1" s="1"/>
  <c r="AH34" i="1"/>
  <c r="AI34" i="1"/>
  <c r="CW34" i="1" s="1"/>
  <c r="V34" i="1" s="1"/>
  <c r="AJ34" i="1"/>
  <c r="CQ34" i="1"/>
  <c r="P34" i="1" s="1"/>
  <c r="CR34" i="1"/>
  <c r="CS34" i="1"/>
  <c r="R34" i="1" s="1"/>
  <c r="CT34" i="1"/>
  <c r="S34" i="1" s="1"/>
  <c r="CV34" i="1"/>
  <c r="U34" i="1" s="1"/>
  <c r="CX34" i="1"/>
  <c r="W34" i="1" s="1"/>
  <c r="FR34" i="1"/>
  <c r="GL34" i="1"/>
  <c r="GO34" i="1"/>
  <c r="GP34" i="1"/>
  <c r="GV34" i="1"/>
  <c r="GX34" i="1"/>
  <c r="HC34" i="1"/>
  <c r="I35" i="1"/>
  <c r="S35" i="1"/>
  <c r="T35" i="1"/>
  <c r="AC35" i="1"/>
  <c r="AD35" i="1"/>
  <c r="AB35" i="1" s="1"/>
  <c r="AE35" i="1"/>
  <c r="AF35" i="1"/>
  <c r="AG35" i="1"/>
  <c r="AH35" i="1"/>
  <c r="AI35" i="1"/>
  <c r="AJ35" i="1"/>
  <c r="CQ35" i="1"/>
  <c r="P35" i="1" s="1"/>
  <c r="CR35" i="1"/>
  <c r="Q35" i="1" s="1"/>
  <c r="CS35" i="1"/>
  <c r="R35" i="1" s="1"/>
  <c r="CY35" i="1" s="1"/>
  <c r="X35" i="1" s="1"/>
  <c r="CT35" i="1"/>
  <c r="CU35" i="1"/>
  <c r="CV35" i="1"/>
  <c r="U35" i="1" s="1"/>
  <c r="CW35" i="1"/>
  <c r="V35" i="1" s="1"/>
  <c r="CX35" i="1"/>
  <c r="W35" i="1" s="1"/>
  <c r="FR35" i="1"/>
  <c r="GL35" i="1"/>
  <c r="GO35" i="1"/>
  <c r="GP35" i="1"/>
  <c r="GV35" i="1"/>
  <c r="GX35" i="1"/>
  <c r="HC35" i="1"/>
  <c r="I36" i="1"/>
  <c r="S36" i="1"/>
  <c r="U36" i="1"/>
  <c r="W36" i="1"/>
  <c r="AC36" i="1"/>
  <c r="AE36" i="1"/>
  <c r="AD36" i="1" s="1"/>
  <c r="AB36" i="1" s="1"/>
  <c r="AF36" i="1"/>
  <c r="AG36" i="1"/>
  <c r="CU36" i="1" s="1"/>
  <c r="T36" i="1" s="1"/>
  <c r="AH36" i="1"/>
  <c r="AI36" i="1"/>
  <c r="CW36" i="1" s="1"/>
  <c r="V36" i="1" s="1"/>
  <c r="AJ36" i="1"/>
  <c r="CX36" i="1" s="1"/>
  <c r="CQ36" i="1"/>
  <c r="P36" i="1" s="1"/>
  <c r="CR36" i="1"/>
  <c r="Q36" i="1" s="1"/>
  <c r="CS36" i="1"/>
  <c r="R36" i="1" s="1"/>
  <c r="CT36" i="1"/>
  <c r="CV36" i="1"/>
  <c r="FR36" i="1"/>
  <c r="GL36" i="1"/>
  <c r="GO36" i="1"/>
  <c r="GP36" i="1"/>
  <c r="GV36" i="1"/>
  <c r="HC36" i="1"/>
  <c r="GX36" i="1" s="1"/>
  <c r="C37" i="1"/>
  <c r="D37" i="1"/>
  <c r="U37" i="1"/>
  <c r="G74" i="6" s="1"/>
  <c r="V37" i="1"/>
  <c r="G77" i="6" s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FR37" i="1"/>
  <c r="GL37" i="1"/>
  <c r="GO37" i="1"/>
  <c r="GP37" i="1"/>
  <c r="GV37" i="1"/>
  <c r="GX37" i="1"/>
  <c r="HC37" i="1"/>
  <c r="C38" i="1"/>
  <c r="D38" i="1"/>
  <c r="T38" i="1"/>
  <c r="U38" i="1"/>
  <c r="G87" i="6" s="1"/>
  <c r="AC38" i="1"/>
  <c r="AE38" i="1"/>
  <c r="AD38" i="1" s="1"/>
  <c r="AF38" i="1"/>
  <c r="AG38" i="1"/>
  <c r="AH38" i="1"/>
  <c r="AI38" i="1"/>
  <c r="AJ38" i="1"/>
  <c r="CQ38" i="1"/>
  <c r="CR38" i="1"/>
  <c r="CS38" i="1"/>
  <c r="CT38" i="1"/>
  <c r="CU38" i="1"/>
  <c r="CV38" i="1"/>
  <c r="CW38" i="1"/>
  <c r="CX38" i="1"/>
  <c r="W38" i="1" s="1"/>
  <c r="FR38" i="1"/>
  <c r="GL38" i="1"/>
  <c r="GO38" i="1"/>
  <c r="GP38" i="1"/>
  <c r="GV38" i="1"/>
  <c r="HC38" i="1"/>
  <c r="GX38" i="1" s="1"/>
  <c r="C39" i="1"/>
  <c r="D39" i="1"/>
  <c r="U39" i="1"/>
  <c r="G101" i="6" s="1"/>
  <c r="V39" i="1"/>
  <c r="G104" i="6" s="1"/>
  <c r="AC39" i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FR39" i="1"/>
  <c r="GL39" i="1"/>
  <c r="GO39" i="1"/>
  <c r="GP39" i="1"/>
  <c r="GV39" i="1"/>
  <c r="HC39" i="1"/>
  <c r="GX39" i="1" s="1"/>
  <c r="I40" i="1"/>
  <c r="S40" i="1" s="1"/>
  <c r="AC40" i="1"/>
  <c r="AD40" i="1"/>
  <c r="AE40" i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P40" i="1" s="1"/>
  <c r="CR40" i="1"/>
  <c r="Q40" i="1" s="1"/>
  <c r="CS40" i="1"/>
  <c r="CT40" i="1"/>
  <c r="FR40" i="1"/>
  <c r="GL40" i="1"/>
  <c r="GO40" i="1"/>
  <c r="GP40" i="1"/>
  <c r="GV40" i="1"/>
  <c r="HC40" i="1"/>
  <c r="GX40" i="1" s="1"/>
  <c r="I41" i="1"/>
  <c r="V41" i="1"/>
  <c r="W41" i="1"/>
  <c r="AC41" i="1"/>
  <c r="AE41" i="1"/>
  <c r="AD41" i="1" s="1"/>
  <c r="AF41" i="1"/>
  <c r="AG41" i="1"/>
  <c r="CU41" i="1" s="1"/>
  <c r="T41" i="1" s="1"/>
  <c r="AH41" i="1"/>
  <c r="AI41" i="1"/>
  <c r="AJ41" i="1"/>
  <c r="CQ41" i="1"/>
  <c r="P41" i="1" s="1"/>
  <c r="CR41" i="1"/>
  <c r="Q41" i="1" s="1"/>
  <c r="CS41" i="1"/>
  <c r="R41" i="1" s="1"/>
  <c r="CT41" i="1"/>
  <c r="S41" i="1" s="1"/>
  <c r="CV41" i="1"/>
  <c r="U41" i="1" s="1"/>
  <c r="CW41" i="1"/>
  <c r="CX41" i="1"/>
  <c r="CY41" i="1"/>
  <c r="X41" i="1" s="1"/>
  <c r="CZ41" i="1"/>
  <c r="Y41" i="1" s="1"/>
  <c r="FR41" i="1"/>
  <c r="GL41" i="1"/>
  <c r="GO41" i="1"/>
  <c r="GP41" i="1"/>
  <c r="GV41" i="1"/>
  <c r="HC41" i="1" s="1"/>
  <c r="GX41" i="1" s="1"/>
  <c r="I42" i="1"/>
  <c r="Q42" i="1"/>
  <c r="R42" i="1"/>
  <c r="V42" i="1"/>
  <c r="AB42" i="1"/>
  <c r="AC42" i="1"/>
  <c r="AD42" i="1"/>
  <c r="AE42" i="1"/>
  <c r="AF42" i="1"/>
  <c r="AG42" i="1"/>
  <c r="AH42" i="1"/>
  <c r="AI42" i="1"/>
  <c r="AJ42" i="1"/>
  <c r="CX42" i="1" s="1"/>
  <c r="W42" i="1" s="1"/>
  <c r="CP42" i="1"/>
  <c r="O42" i="1" s="1"/>
  <c r="GM42" i="1" s="1"/>
  <c r="GN42" i="1" s="1"/>
  <c r="CQ42" i="1"/>
  <c r="P42" i="1" s="1"/>
  <c r="CR42" i="1"/>
  <c r="CS42" i="1"/>
  <c r="CT42" i="1"/>
  <c r="S42" i="1" s="1"/>
  <c r="CZ42" i="1" s="1"/>
  <c r="Y42" i="1" s="1"/>
  <c r="CU42" i="1"/>
  <c r="T42" i="1" s="1"/>
  <c r="CV42" i="1"/>
  <c r="U42" i="1" s="1"/>
  <c r="CW42" i="1"/>
  <c r="CY42" i="1"/>
  <c r="X42" i="1" s="1"/>
  <c r="FR42" i="1"/>
  <c r="GL42" i="1"/>
  <c r="GO42" i="1"/>
  <c r="GP42" i="1"/>
  <c r="GV42" i="1"/>
  <c r="GX42" i="1"/>
  <c r="HC42" i="1"/>
  <c r="I43" i="1"/>
  <c r="Q43" i="1"/>
  <c r="R43" i="1"/>
  <c r="AC43" i="1"/>
  <c r="AB43" i="1" s="1"/>
  <c r="AD43" i="1"/>
  <c r="AE43" i="1"/>
  <c r="AF43" i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CQ43" i="1"/>
  <c r="P43" i="1" s="1"/>
  <c r="CR43" i="1"/>
  <c r="CS43" i="1"/>
  <c r="CT43" i="1"/>
  <c r="S43" i="1" s="1"/>
  <c r="FR43" i="1"/>
  <c r="GL43" i="1"/>
  <c r="GO43" i="1"/>
  <c r="GP43" i="1"/>
  <c r="GV43" i="1"/>
  <c r="GX43" i="1"/>
  <c r="HC43" i="1"/>
  <c r="I44" i="1"/>
  <c r="P44" i="1" s="1"/>
  <c r="W44" i="1"/>
  <c r="AC44" i="1"/>
  <c r="AE44" i="1"/>
  <c r="AD44" i="1" s="1"/>
  <c r="AB44" i="1" s="1"/>
  <c r="AF44" i="1"/>
  <c r="AG44" i="1"/>
  <c r="CU44" i="1" s="1"/>
  <c r="T44" i="1" s="1"/>
  <c r="AH44" i="1"/>
  <c r="CV44" i="1" s="1"/>
  <c r="U44" i="1" s="1"/>
  <c r="AI44" i="1"/>
  <c r="AJ44" i="1"/>
  <c r="CQ44" i="1"/>
  <c r="CR44" i="1"/>
  <c r="Q44" i="1" s="1"/>
  <c r="CS44" i="1"/>
  <c r="CT44" i="1"/>
  <c r="S44" i="1" s="1"/>
  <c r="CW44" i="1"/>
  <c r="V44" i="1" s="1"/>
  <c r="CX44" i="1"/>
  <c r="FR44" i="1"/>
  <c r="GL44" i="1"/>
  <c r="GO44" i="1"/>
  <c r="GP44" i="1"/>
  <c r="GV44" i="1"/>
  <c r="HC44" i="1" s="1"/>
  <c r="GX44" i="1" s="1"/>
  <c r="I45" i="1"/>
  <c r="T45" i="1"/>
  <c r="AC45" i="1"/>
  <c r="AB45" i="1" s="1"/>
  <c r="AE45" i="1"/>
  <c r="AD45" i="1" s="1"/>
  <c r="AF45" i="1"/>
  <c r="AG45" i="1"/>
  <c r="AH45" i="1"/>
  <c r="AI45" i="1"/>
  <c r="AJ45" i="1"/>
  <c r="CQ45" i="1"/>
  <c r="P45" i="1" s="1"/>
  <c r="CR45" i="1"/>
  <c r="Q45" i="1" s="1"/>
  <c r="CS45" i="1"/>
  <c r="R45" i="1" s="1"/>
  <c r="CT45" i="1"/>
  <c r="S45" i="1" s="1"/>
  <c r="CU45" i="1"/>
  <c r="CV45" i="1"/>
  <c r="U45" i="1" s="1"/>
  <c r="CW45" i="1"/>
  <c r="V45" i="1" s="1"/>
  <c r="CX45" i="1"/>
  <c r="W45" i="1" s="1"/>
  <c r="FR45" i="1"/>
  <c r="GL45" i="1"/>
  <c r="GO45" i="1"/>
  <c r="GP45" i="1"/>
  <c r="GV45" i="1"/>
  <c r="HC45" i="1"/>
  <c r="GX45" i="1" s="1"/>
  <c r="I46" i="1"/>
  <c r="P46" i="1"/>
  <c r="Q46" i="1"/>
  <c r="S46" i="1"/>
  <c r="AC46" i="1"/>
  <c r="AE46" i="1"/>
  <c r="AD46" i="1" s="1"/>
  <c r="AF46" i="1"/>
  <c r="AG46" i="1"/>
  <c r="AH46" i="1"/>
  <c r="CV46" i="1" s="1"/>
  <c r="U46" i="1" s="1"/>
  <c r="AI46" i="1"/>
  <c r="AJ46" i="1"/>
  <c r="CX46" i="1" s="1"/>
  <c r="W46" i="1" s="1"/>
  <c r="CQ46" i="1"/>
  <c r="CR46" i="1"/>
  <c r="CS46" i="1"/>
  <c r="R46" i="1" s="1"/>
  <c r="CT46" i="1"/>
  <c r="CU46" i="1"/>
  <c r="T46" i="1" s="1"/>
  <c r="CW46" i="1"/>
  <c r="V46" i="1" s="1"/>
  <c r="FR46" i="1"/>
  <c r="GL46" i="1"/>
  <c r="GO46" i="1"/>
  <c r="GP46" i="1"/>
  <c r="GV46" i="1"/>
  <c r="HC46" i="1" s="1"/>
  <c r="GX46" i="1" s="1"/>
  <c r="I47" i="1"/>
  <c r="P47" i="1"/>
  <c r="CP47" i="1" s="1"/>
  <c r="O47" i="1" s="1"/>
  <c r="Q47" i="1"/>
  <c r="S47" i="1"/>
  <c r="AC47" i="1"/>
  <c r="AD47" i="1"/>
  <c r="AB47" i="1" s="1"/>
  <c r="AE47" i="1"/>
  <c r="AF47" i="1"/>
  <c r="AG47" i="1"/>
  <c r="AH47" i="1"/>
  <c r="AI47" i="1"/>
  <c r="AJ47" i="1"/>
  <c r="CQ47" i="1"/>
  <c r="CR47" i="1"/>
  <c r="CS47" i="1"/>
  <c r="R47" i="1" s="1"/>
  <c r="CT47" i="1"/>
  <c r="CU47" i="1"/>
  <c r="T47" i="1" s="1"/>
  <c r="CV47" i="1"/>
  <c r="U47" i="1" s="1"/>
  <c r="CW47" i="1"/>
  <c r="V47" i="1" s="1"/>
  <c r="CX47" i="1"/>
  <c r="W47" i="1" s="1"/>
  <c r="CY47" i="1"/>
  <c r="X47" i="1" s="1"/>
  <c r="CZ47" i="1"/>
  <c r="Y47" i="1" s="1"/>
  <c r="FR47" i="1"/>
  <c r="GL47" i="1"/>
  <c r="GO47" i="1"/>
  <c r="GP47" i="1"/>
  <c r="GV47" i="1"/>
  <c r="HC47" i="1"/>
  <c r="GX47" i="1" s="1"/>
  <c r="I48" i="1"/>
  <c r="V48" i="1"/>
  <c r="W48" i="1"/>
  <c r="AC48" i="1"/>
  <c r="AE48" i="1"/>
  <c r="AD48" i="1" s="1"/>
  <c r="AF48" i="1"/>
  <c r="AG48" i="1"/>
  <c r="AH48" i="1"/>
  <c r="AI48" i="1"/>
  <c r="AJ48" i="1"/>
  <c r="CQ48" i="1"/>
  <c r="P48" i="1" s="1"/>
  <c r="CP48" i="1" s="1"/>
  <c r="O48" i="1" s="1"/>
  <c r="CR48" i="1"/>
  <c r="Q48" i="1" s="1"/>
  <c r="CS48" i="1"/>
  <c r="R48" i="1" s="1"/>
  <c r="CT48" i="1"/>
  <c r="S48" i="1" s="1"/>
  <c r="CU48" i="1"/>
  <c r="T48" i="1" s="1"/>
  <c r="CV48" i="1"/>
  <c r="U48" i="1" s="1"/>
  <c r="CW48" i="1"/>
  <c r="CX48" i="1"/>
  <c r="FR48" i="1"/>
  <c r="GL48" i="1"/>
  <c r="GO48" i="1"/>
  <c r="GP48" i="1"/>
  <c r="GV48" i="1"/>
  <c r="GX48" i="1"/>
  <c r="HC48" i="1"/>
  <c r="I49" i="1"/>
  <c r="S49" i="1" s="1"/>
  <c r="P49" i="1"/>
  <c r="Q49" i="1"/>
  <c r="R49" i="1"/>
  <c r="AC49" i="1"/>
  <c r="AD49" i="1"/>
  <c r="AB49" i="1" s="1"/>
  <c r="AE49" i="1"/>
  <c r="AF49" i="1"/>
  <c r="AG49" i="1"/>
  <c r="CU49" i="1" s="1"/>
  <c r="T49" i="1" s="1"/>
  <c r="AH49" i="1"/>
  <c r="CV49" i="1" s="1"/>
  <c r="U49" i="1" s="1"/>
  <c r="AI49" i="1"/>
  <c r="CW49" i="1" s="1"/>
  <c r="V49" i="1" s="1"/>
  <c r="AJ49" i="1"/>
  <c r="CX49" i="1" s="1"/>
  <c r="W49" i="1" s="1"/>
  <c r="CQ49" i="1"/>
  <c r="CR49" i="1"/>
  <c r="CS49" i="1"/>
  <c r="CT49" i="1"/>
  <c r="FR49" i="1"/>
  <c r="GL49" i="1"/>
  <c r="GO49" i="1"/>
  <c r="GP49" i="1"/>
  <c r="GV49" i="1"/>
  <c r="GX49" i="1"/>
  <c r="HC49" i="1"/>
  <c r="C50" i="1"/>
  <c r="D50" i="1"/>
  <c r="U50" i="1"/>
  <c r="G131" i="6" s="1"/>
  <c r="AC50" i="1"/>
  <c r="AE50" i="1"/>
  <c r="AD50" i="1" s="1"/>
  <c r="AF50" i="1"/>
  <c r="AG50" i="1"/>
  <c r="CU50" i="1" s="1"/>
  <c r="T50" i="1" s="1"/>
  <c r="AH50" i="1"/>
  <c r="AI50" i="1"/>
  <c r="AJ50" i="1"/>
  <c r="CQ50" i="1"/>
  <c r="CR50" i="1"/>
  <c r="CS50" i="1"/>
  <c r="CT50" i="1"/>
  <c r="CV50" i="1"/>
  <c r="CW50" i="1"/>
  <c r="CX50" i="1"/>
  <c r="W50" i="1" s="1"/>
  <c r="FR50" i="1"/>
  <c r="GL50" i="1"/>
  <c r="GO50" i="1"/>
  <c r="GP50" i="1"/>
  <c r="GV50" i="1"/>
  <c r="HC50" i="1"/>
  <c r="GX50" i="1" s="1"/>
  <c r="C51" i="1"/>
  <c r="D51" i="1"/>
  <c r="U51" i="1"/>
  <c r="G144" i="6" s="1"/>
  <c r="V51" i="1"/>
  <c r="G147" i="6" s="1"/>
  <c r="W51" i="1"/>
  <c r="AC51" i="1"/>
  <c r="AE51" i="1"/>
  <c r="AD51" i="1" s="1"/>
  <c r="AF51" i="1"/>
  <c r="AG51" i="1"/>
  <c r="AH51" i="1"/>
  <c r="AI51" i="1"/>
  <c r="AJ51" i="1"/>
  <c r="CQ51" i="1"/>
  <c r="CR51" i="1"/>
  <c r="CS51" i="1"/>
  <c r="CT51" i="1"/>
  <c r="CU51" i="1"/>
  <c r="T51" i="1" s="1"/>
  <c r="CV51" i="1"/>
  <c r="CW51" i="1"/>
  <c r="CX51" i="1"/>
  <c r="FR51" i="1"/>
  <c r="GL51" i="1"/>
  <c r="GO51" i="1"/>
  <c r="GP51" i="1"/>
  <c r="GV51" i="1"/>
  <c r="HC51" i="1"/>
  <c r="GX51" i="1" s="1"/>
  <c r="C52" i="1"/>
  <c r="D52" i="1"/>
  <c r="U52" i="1"/>
  <c r="G156" i="6" s="1"/>
  <c r="V52" i="1"/>
  <c r="G159" i="6" s="1"/>
  <c r="AC52" i="1"/>
  <c r="AE52" i="1"/>
  <c r="AD52" i="1" s="1"/>
  <c r="AF52" i="1"/>
  <c r="AG52" i="1"/>
  <c r="CU52" i="1" s="1"/>
  <c r="T52" i="1" s="1"/>
  <c r="AH52" i="1"/>
  <c r="AI52" i="1"/>
  <c r="AJ52" i="1"/>
  <c r="CX52" i="1" s="1"/>
  <c r="W52" i="1" s="1"/>
  <c r="CQ52" i="1"/>
  <c r="CR52" i="1"/>
  <c r="CS52" i="1"/>
  <c r="CT52" i="1"/>
  <c r="CV52" i="1"/>
  <c r="CW52" i="1"/>
  <c r="FR52" i="1"/>
  <c r="GL52" i="1"/>
  <c r="GN52" i="1"/>
  <c r="GP52" i="1"/>
  <c r="GV52" i="1"/>
  <c r="GX52" i="1"/>
  <c r="HC52" i="1"/>
  <c r="C53" i="1"/>
  <c r="D53" i="1"/>
  <c r="V53" i="1"/>
  <c r="G177" i="6" s="1"/>
  <c r="W53" i="1"/>
  <c r="AC53" i="1"/>
  <c r="AE53" i="1"/>
  <c r="AD53" i="1" s="1"/>
  <c r="AF53" i="1"/>
  <c r="AG53" i="1"/>
  <c r="CU53" i="1" s="1"/>
  <c r="T53" i="1" s="1"/>
  <c r="AH53" i="1"/>
  <c r="AI53" i="1"/>
  <c r="AJ53" i="1"/>
  <c r="CQ53" i="1"/>
  <c r="CR53" i="1"/>
  <c r="CS53" i="1"/>
  <c r="CT53" i="1"/>
  <c r="CV53" i="1"/>
  <c r="CW53" i="1"/>
  <c r="CX53" i="1"/>
  <c r="FR53" i="1"/>
  <c r="GL53" i="1"/>
  <c r="GO53" i="1"/>
  <c r="GP53" i="1"/>
  <c r="GV53" i="1"/>
  <c r="HC53" i="1"/>
  <c r="GX53" i="1" s="1"/>
  <c r="C54" i="1"/>
  <c r="D54" i="1"/>
  <c r="U54" i="1"/>
  <c r="G195" i="6" s="1"/>
  <c r="V54" i="1"/>
  <c r="G198" i="6" s="1"/>
  <c r="W54" i="1"/>
  <c r="AC54" i="1"/>
  <c r="AE54" i="1"/>
  <c r="AD54" i="1" s="1"/>
  <c r="AB54" i="1" s="1"/>
  <c r="AF54" i="1"/>
  <c r="AG54" i="1"/>
  <c r="AH54" i="1"/>
  <c r="AI54" i="1"/>
  <c r="AJ54" i="1"/>
  <c r="CQ54" i="1"/>
  <c r="CR54" i="1"/>
  <c r="CS54" i="1"/>
  <c r="CT54" i="1"/>
  <c r="CU54" i="1"/>
  <c r="T54" i="1" s="1"/>
  <c r="CV54" i="1"/>
  <c r="CW54" i="1"/>
  <c r="CX54" i="1"/>
  <c r="FR54" i="1"/>
  <c r="GL54" i="1"/>
  <c r="GO54" i="1"/>
  <c r="GP54" i="1"/>
  <c r="GV54" i="1"/>
  <c r="HC54" i="1"/>
  <c r="GX54" i="1" s="1"/>
  <c r="C55" i="1"/>
  <c r="D55" i="1"/>
  <c r="U55" i="1"/>
  <c r="G210" i="6" s="1"/>
  <c r="AC55" i="1"/>
  <c r="AE55" i="1"/>
  <c r="AD55" i="1" s="1"/>
  <c r="AF55" i="1"/>
  <c r="AG55" i="1"/>
  <c r="CU55" i="1" s="1"/>
  <c r="T55" i="1" s="1"/>
  <c r="AH55" i="1"/>
  <c r="AI55" i="1"/>
  <c r="AJ55" i="1"/>
  <c r="CX55" i="1" s="1"/>
  <c r="W55" i="1" s="1"/>
  <c r="CQ55" i="1"/>
  <c r="CR55" i="1"/>
  <c r="CS55" i="1"/>
  <c r="CT55" i="1"/>
  <c r="CV55" i="1"/>
  <c r="CW55" i="1"/>
  <c r="FR55" i="1"/>
  <c r="GL55" i="1"/>
  <c r="GO55" i="1"/>
  <c r="GP55" i="1"/>
  <c r="GV55" i="1"/>
  <c r="GX55" i="1"/>
  <c r="HC55" i="1"/>
  <c r="C56" i="1"/>
  <c r="D56" i="1"/>
  <c r="U56" i="1"/>
  <c r="G223" i="6" s="1"/>
  <c r="V56" i="1"/>
  <c r="G226" i="6" s="1"/>
  <c r="W56" i="1"/>
  <c r="AC56" i="1"/>
  <c r="AE56" i="1"/>
  <c r="AD56" i="1" s="1"/>
  <c r="AF56" i="1"/>
  <c r="AG56" i="1"/>
  <c r="CU56" i="1" s="1"/>
  <c r="T56" i="1" s="1"/>
  <c r="AH56" i="1"/>
  <c r="AI56" i="1"/>
  <c r="AJ56" i="1"/>
  <c r="CQ56" i="1"/>
  <c r="CR56" i="1"/>
  <c r="CS56" i="1"/>
  <c r="CT56" i="1"/>
  <c r="CV56" i="1"/>
  <c r="CW56" i="1"/>
  <c r="CX56" i="1"/>
  <c r="FR56" i="1"/>
  <c r="GL56" i="1"/>
  <c r="GO56" i="1"/>
  <c r="GP56" i="1"/>
  <c r="GV56" i="1"/>
  <c r="HC56" i="1"/>
  <c r="GX56" i="1" s="1"/>
  <c r="B58" i="1"/>
  <c r="B26" i="1" s="1"/>
  <c r="C58" i="1"/>
  <c r="C26" i="1" s="1"/>
  <c r="D58" i="1"/>
  <c r="D26" i="1" s="1"/>
  <c r="F58" i="1"/>
  <c r="F26" i="1" s="1"/>
  <c r="G58" i="1"/>
  <c r="G26" i="1" s="1"/>
  <c r="AO58" i="1"/>
  <c r="BB58" i="1"/>
  <c r="BB26" i="1" s="1"/>
  <c r="BX58" i="1"/>
  <c r="BX26" i="1" s="1"/>
  <c r="CK58" i="1"/>
  <c r="CK26" i="1" s="1"/>
  <c r="CL58" i="1"/>
  <c r="CL26" i="1" s="1"/>
  <c r="CM58" i="1"/>
  <c r="BD58" i="1" s="1"/>
  <c r="BD26" i="1" s="1"/>
  <c r="F83" i="1"/>
  <c r="D88" i="1"/>
  <c r="E90" i="1"/>
  <c r="Z90" i="1"/>
  <c r="AA90" i="1"/>
  <c r="AM90" i="1"/>
  <c r="AN90" i="1"/>
  <c r="AO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CK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C92" i="1"/>
  <c r="D92" i="1"/>
  <c r="I92" i="1"/>
  <c r="K92" i="1"/>
  <c r="AC92" i="1"/>
  <c r="AE92" i="1"/>
  <c r="AD92" i="1" s="1"/>
  <c r="AF92" i="1"/>
  <c r="AG92" i="1"/>
  <c r="AH92" i="1"/>
  <c r="AI92" i="1"/>
  <c r="AJ92" i="1"/>
  <c r="CQ92" i="1"/>
  <c r="CR92" i="1"/>
  <c r="CS92" i="1"/>
  <c r="CT92" i="1"/>
  <c r="CU92" i="1"/>
  <c r="T92" i="1" s="1"/>
  <c r="CV92" i="1"/>
  <c r="CW92" i="1"/>
  <c r="CX92" i="1"/>
  <c r="W92" i="1" s="1"/>
  <c r="FR92" i="1"/>
  <c r="GL92" i="1"/>
  <c r="BZ100" i="1" s="1"/>
  <c r="BZ90" i="1" s="1"/>
  <c r="GO92" i="1"/>
  <c r="GP92" i="1"/>
  <c r="GV92" i="1"/>
  <c r="GX92" i="1"/>
  <c r="HC92" i="1"/>
  <c r="I93" i="1"/>
  <c r="S93" i="1"/>
  <c r="T93" i="1"/>
  <c r="AC93" i="1"/>
  <c r="AD93" i="1"/>
  <c r="AB93" i="1" s="1"/>
  <c r="AE93" i="1"/>
  <c r="AF93" i="1"/>
  <c r="AG93" i="1"/>
  <c r="AH93" i="1"/>
  <c r="CV93" i="1" s="1"/>
  <c r="U93" i="1" s="1"/>
  <c r="AI93" i="1"/>
  <c r="CW93" i="1" s="1"/>
  <c r="V93" i="1" s="1"/>
  <c r="AJ93" i="1"/>
  <c r="CX93" i="1" s="1"/>
  <c r="W93" i="1" s="1"/>
  <c r="CQ93" i="1"/>
  <c r="P93" i="1" s="1"/>
  <c r="CR93" i="1"/>
  <c r="Q93" i="1" s="1"/>
  <c r="CS93" i="1"/>
  <c r="R93" i="1" s="1"/>
  <c r="CT93" i="1"/>
  <c r="CU93" i="1"/>
  <c r="FR93" i="1"/>
  <c r="GL93" i="1"/>
  <c r="GO93" i="1"/>
  <c r="GP93" i="1"/>
  <c r="GV93" i="1"/>
  <c r="GX93" i="1"/>
  <c r="HC93" i="1"/>
  <c r="I94" i="1"/>
  <c r="P94" i="1" s="1"/>
  <c r="Q94" i="1"/>
  <c r="AC94" i="1"/>
  <c r="AE94" i="1"/>
  <c r="AD94" i="1" s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Q94" i="1"/>
  <c r="CR94" i="1"/>
  <c r="CS94" i="1"/>
  <c r="CT94" i="1"/>
  <c r="CX94" i="1"/>
  <c r="FR94" i="1"/>
  <c r="GL94" i="1"/>
  <c r="GO94" i="1"/>
  <c r="GP94" i="1"/>
  <c r="GV94" i="1"/>
  <c r="HC94" i="1" s="1"/>
  <c r="GX94" i="1"/>
  <c r="AC95" i="1"/>
  <c r="AB95" i="1" s="1"/>
  <c r="AD95" i="1"/>
  <c r="AE95" i="1"/>
  <c r="AF95" i="1"/>
  <c r="AG95" i="1"/>
  <c r="AH95" i="1"/>
  <c r="AI95" i="1"/>
  <c r="AJ95" i="1"/>
  <c r="CQ95" i="1"/>
  <c r="CR95" i="1"/>
  <c r="CS95" i="1"/>
  <c r="CT95" i="1"/>
  <c r="CU95" i="1"/>
  <c r="CV95" i="1"/>
  <c r="CW95" i="1"/>
  <c r="CX95" i="1"/>
  <c r="FR95" i="1"/>
  <c r="GL95" i="1"/>
  <c r="GO95" i="1"/>
  <c r="GP95" i="1"/>
  <c r="GV95" i="1"/>
  <c r="HC95" i="1"/>
  <c r="C96" i="1"/>
  <c r="D96" i="1"/>
  <c r="T96" i="1"/>
  <c r="V96" i="1"/>
  <c r="G301" i="6" s="1"/>
  <c r="AC96" i="1"/>
  <c r="AE96" i="1"/>
  <c r="AD96" i="1" s="1"/>
  <c r="AF96" i="1"/>
  <c r="AG96" i="1"/>
  <c r="AH96" i="1"/>
  <c r="AI96" i="1"/>
  <c r="AJ96" i="1"/>
  <c r="CX96" i="1" s="1"/>
  <c r="W96" i="1" s="1"/>
  <c r="CQ96" i="1"/>
  <c r="CR96" i="1"/>
  <c r="CS96" i="1"/>
  <c r="CT96" i="1"/>
  <c r="CU96" i="1"/>
  <c r="CV96" i="1"/>
  <c r="CW96" i="1"/>
  <c r="FR96" i="1"/>
  <c r="GL96" i="1"/>
  <c r="GO96" i="1"/>
  <c r="GP96" i="1"/>
  <c r="GV96" i="1"/>
  <c r="HC96" i="1"/>
  <c r="GX96" i="1" s="1"/>
  <c r="I97" i="1"/>
  <c r="R97" i="1" s="1"/>
  <c r="AC97" i="1"/>
  <c r="AB97" i="1" s="1"/>
  <c r="AD97" i="1"/>
  <c r="AE97" i="1"/>
  <c r="AF97" i="1"/>
  <c r="AG97" i="1"/>
  <c r="CU97" i="1" s="1"/>
  <c r="AH97" i="1"/>
  <c r="CV97" i="1" s="1"/>
  <c r="AI97" i="1"/>
  <c r="CW97" i="1" s="1"/>
  <c r="AJ97" i="1"/>
  <c r="CX97" i="1" s="1"/>
  <c r="CQ97" i="1"/>
  <c r="CR97" i="1"/>
  <c r="Q97" i="1" s="1"/>
  <c r="CS97" i="1"/>
  <c r="CT97" i="1"/>
  <c r="FR97" i="1"/>
  <c r="GL97" i="1"/>
  <c r="GO97" i="1"/>
  <c r="GP97" i="1"/>
  <c r="GV97" i="1"/>
  <c r="HC97" i="1" s="1"/>
  <c r="I98" i="1"/>
  <c r="AC98" i="1"/>
  <c r="AE98" i="1"/>
  <c r="AD98" i="1" s="1"/>
  <c r="AF98" i="1"/>
  <c r="AG98" i="1"/>
  <c r="AH98" i="1"/>
  <c r="CV98" i="1" s="1"/>
  <c r="U98" i="1" s="1"/>
  <c r="AI98" i="1"/>
  <c r="AJ98" i="1"/>
  <c r="CQ98" i="1"/>
  <c r="P98" i="1" s="1"/>
  <c r="CR98" i="1"/>
  <c r="Q98" i="1" s="1"/>
  <c r="CS98" i="1"/>
  <c r="R98" i="1" s="1"/>
  <c r="CT98" i="1"/>
  <c r="S98" i="1" s="1"/>
  <c r="CU98" i="1"/>
  <c r="T98" i="1" s="1"/>
  <c r="CW98" i="1"/>
  <c r="CX98" i="1"/>
  <c r="FR98" i="1"/>
  <c r="GL98" i="1"/>
  <c r="GO98" i="1"/>
  <c r="GP98" i="1"/>
  <c r="GV98" i="1"/>
  <c r="HC98" i="1"/>
  <c r="GX98" i="1" s="1"/>
  <c r="B100" i="1"/>
  <c r="B90" i="1" s="1"/>
  <c r="C100" i="1"/>
  <c r="C90" i="1" s="1"/>
  <c r="D100" i="1"/>
  <c r="D90" i="1" s="1"/>
  <c r="F100" i="1"/>
  <c r="F90" i="1" s="1"/>
  <c r="G100" i="1"/>
  <c r="G90" i="1" s="1"/>
  <c r="AO100" i="1"/>
  <c r="F104" i="1" s="1"/>
  <c r="BB100" i="1"/>
  <c r="F113" i="1" s="1"/>
  <c r="BX100" i="1"/>
  <c r="CK100" i="1"/>
  <c r="CL100" i="1"/>
  <c r="BC100" i="1" s="1"/>
  <c r="CM100" i="1"/>
  <c r="BD100" i="1" s="1"/>
  <c r="F125" i="1" s="1"/>
  <c r="D130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C134" i="1"/>
  <c r="D134" i="1"/>
  <c r="T134" i="1"/>
  <c r="U134" i="1"/>
  <c r="G345" i="6" s="1"/>
  <c r="V134" i="1"/>
  <c r="G348" i="6" s="1"/>
  <c r="AC134" i="1"/>
  <c r="AE134" i="1"/>
  <c r="AD134" i="1" s="1"/>
  <c r="AF134" i="1"/>
  <c r="AG134" i="1"/>
  <c r="AH134" i="1"/>
  <c r="AI134" i="1"/>
  <c r="AJ134" i="1"/>
  <c r="CQ134" i="1"/>
  <c r="CR134" i="1"/>
  <c r="CS134" i="1"/>
  <c r="CT134" i="1"/>
  <c r="CU134" i="1"/>
  <c r="CV134" i="1"/>
  <c r="CW134" i="1"/>
  <c r="CX134" i="1"/>
  <c r="W134" i="1" s="1"/>
  <c r="FR134" i="1"/>
  <c r="GL134" i="1"/>
  <c r="GO134" i="1"/>
  <c r="GP134" i="1"/>
  <c r="GV134" i="1"/>
  <c r="GX134" i="1"/>
  <c r="HC134" i="1"/>
  <c r="C135" i="1"/>
  <c r="D135" i="1"/>
  <c r="T135" i="1"/>
  <c r="U135" i="1"/>
  <c r="G364" i="6" s="1"/>
  <c r="AC135" i="1"/>
  <c r="AE135" i="1"/>
  <c r="AD135" i="1" s="1"/>
  <c r="AF135" i="1"/>
  <c r="AG135" i="1"/>
  <c r="CU135" i="1" s="1"/>
  <c r="AH135" i="1"/>
  <c r="AI135" i="1"/>
  <c r="AJ135" i="1"/>
  <c r="CX135" i="1" s="1"/>
  <c r="W135" i="1" s="1"/>
  <c r="AJ139" i="1" s="1"/>
  <c r="CQ135" i="1"/>
  <c r="CR135" i="1"/>
  <c r="CS135" i="1"/>
  <c r="CT135" i="1"/>
  <c r="CV135" i="1"/>
  <c r="CW135" i="1"/>
  <c r="FR135" i="1"/>
  <c r="GL135" i="1"/>
  <c r="GO135" i="1"/>
  <c r="GP135" i="1"/>
  <c r="GV135" i="1"/>
  <c r="HC135" i="1"/>
  <c r="GX135" i="1" s="1"/>
  <c r="C136" i="1"/>
  <c r="D136" i="1"/>
  <c r="U136" i="1"/>
  <c r="G376" i="6" s="1"/>
  <c r="V136" i="1"/>
  <c r="G379" i="6" s="1"/>
  <c r="AC136" i="1"/>
  <c r="AE136" i="1"/>
  <c r="AD136" i="1" s="1"/>
  <c r="AF136" i="1"/>
  <c r="AG136" i="1"/>
  <c r="CU136" i="1" s="1"/>
  <c r="T136" i="1" s="1"/>
  <c r="AH136" i="1"/>
  <c r="AI136" i="1"/>
  <c r="AJ136" i="1"/>
  <c r="CQ136" i="1"/>
  <c r="CR136" i="1"/>
  <c r="CS136" i="1"/>
  <c r="CT136" i="1"/>
  <c r="CV136" i="1"/>
  <c r="CW136" i="1"/>
  <c r="CX136" i="1"/>
  <c r="W136" i="1" s="1"/>
  <c r="FR136" i="1"/>
  <c r="GL136" i="1"/>
  <c r="GO136" i="1"/>
  <c r="GP136" i="1"/>
  <c r="GV136" i="1"/>
  <c r="HC136" i="1" s="1"/>
  <c r="GX136" i="1" s="1"/>
  <c r="C137" i="1"/>
  <c r="D137" i="1"/>
  <c r="T137" i="1"/>
  <c r="U137" i="1"/>
  <c r="G395" i="6" s="1"/>
  <c r="V137" i="1"/>
  <c r="G398" i="6" s="1"/>
  <c r="AC137" i="1"/>
  <c r="AE137" i="1"/>
  <c r="AD137" i="1" s="1"/>
  <c r="AF137" i="1"/>
  <c r="AG137" i="1"/>
  <c r="AH137" i="1"/>
  <c r="AI137" i="1"/>
  <c r="AJ137" i="1"/>
  <c r="CQ137" i="1"/>
  <c r="CR137" i="1"/>
  <c r="CS137" i="1"/>
  <c r="CT137" i="1"/>
  <c r="CU137" i="1"/>
  <c r="CV137" i="1"/>
  <c r="CW137" i="1"/>
  <c r="CX137" i="1"/>
  <c r="W137" i="1" s="1"/>
  <c r="FR137" i="1"/>
  <c r="GL137" i="1"/>
  <c r="GO137" i="1"/>
  <c r="GP137" i="1"/>
  <c r="GV137" i="1"/>
  <c r="GX137" i="1"/>
  <c r="HC137" i="1"/>
  <c r="B139" i="1"/>
  <c r="B132" i="1" s="1"/>
  <c r="C139" i="1"/>
  <c r="C132" i="1" s="1"/>
  <c r="D139" i="1"/>
  <c r="D132" i="1" s="1"/>
  <c r="F139" i="1"/>
  <c r="F132" i="1" s="1"/>
  <c r="G139" i="1"/>
  <c r="G132" i="1" s="1"/>
  <c r="BB139" i="1"/>
  <c r="F152" i="1" s="1"/>
  <c r="BC139" i="1"/>
  <c r="BC132" i="1" s="1"/>
  <c r="BD139" i="1"/>
  <c r="BD132" i="1" s="1"/>
  <c r="BX139" i="1"/>
  <c r="CJ139" i="1"/>
  <c r="CK139" i="1"/>
  <c r="CK132" i="1" s="1"/>
  <c r="CL139" i="1"/>
  <c r="CL132" i="1" s="1"/>
  <c r="CM139" i="1"/>
  <c r="CM132" i="1" s="1"/>
  <c r="F164" i="1"/>
  <c r="D169" i="1"/>
  <c r="E171" i="1"/>
  <c r="Z171" i="1"/>
  <c r="AA171" i="1"/>
  <c r="AM171" i="1"/>
  <c r="AN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C173" i="1"/>
  <c r="D173" i="1"/>
  <c r="U173" i="1"/>
  <c r="G440" i="6" s="1"/>
  <c r="V173" i="1"/>
  <c r="G443" i="6" s="1"/>
  <c r="W173" i="1"/>
  <c r="AC173" i="1"/>
  <c r="AE173" i="1"/>
  <c r="AD173" i="1" s="1"/>
  <c r="AB173" i="1" s="1"/>
  <c r="AF173" i="1"/>
  <c r="AG173" i="1"/>
  <c r="AH173" i="1"/>
  <c r="AI173" i="1"/>
  <c r="AJ173" i="1"/>
  <c r="CX173" i="1" s="1"/>
  <c r="CQ173" i="1"/>
  <c r="CR173" i="1"/>
  <c r="CS173" i="1"/>
  <c r="CT173" i="1"/>
  <c r="CU173" i="1"/>
  <c r="T173" i="1" s="1"/>
  <c r="CV173" i="1"/>
  <c r="CW173" i="1"/>
  <c r="FR173" i="1"/>
  <c r="GL173" i="1"/>
  <c r="GO173" i="1"/>
  <c r="GP173" i="1"/>
  <c r="GV173" i="1"/>
  <c r="HC173" i="1"/>
  <c r="GX173" i="1" s="1"/>
  <c r="C174" i="1"/>
  <c r="D174" i="1"/>
  <c r="U174" i="1"/>
  <c r="G454" i="6" s="1"/>
  <c r="AC174" i="1"/>
  <c r="AE174" i="1"/>
  <c r="AD174" i="1" s="1"/>
  <c r="AF174" i="1"/>
  <c r="AG174" i="1"/>
  <c r="CU174" i="1" s="1"/>
  <c r="T174" i="1" s="1"/>
  <c r="AH174" i="1"/>
  <c r="AI174" i="1"/>
  <c r="AJ174" i="1"/>
  <c r="CX174" i="1" s="1"/>
  <c r="W174" i="1" s="1"/>
  <c r="CQ174" i="1"/>
  <c r="CR174" i="1"/>
  <c r="CS174" i="1"/>
  <c r="CT174" i="1"/>
  <c r="CV174" i="1"/>
  <c r="CW174" i="1"/>
  <c r="FR174" i="1"/>
  <c r="GL174" i="1"/>
  <c r="GO174" i="1"/>
  <c r="GP174" i="1"/>
  <c r="GV174" i="1"/>
  <c r="HC174" i="1"/>
  <c r="GX174" i="1" s="1"/>
  <c r="C175" i="1"/>
  <c r="D175" i="1"/>
  <c r="U175" i="1"/>
  <c r="G468" i="6" s="1"/>
  <c r="W175" i="1"/>
  <c r="AC175" i="1"/>
  <c r="AE175" i="1"/>
  <c r="AD175" i="1" s="1"/>
  <c r="AF175" i="1"/>
  <c r="AG175" i="1"/>
  <c r="AH175" i="1"/>
  <c r="AI175" i="1"/>
  <c r="AJ175" i="1"/>
  <c r="CQ175" i="1"/>
  <c r="CR175" i="1"/>
  <c r="CS175" i="1"/>
  <c r="CT175" i="1"/>
  <c r="CU175" i="1"/>
  <c r="T175" i="1" s="1"/>
  <c r="CV175" i="1"/>
  <c r="CW175" i="1"/>
  <c r="CX175" i="1"/>
  <c r="FR175" i="1"/>
  <c r="GL175" i="1"/>
  <c r="GO175" i="1"/>
  <c r="GP175" i="1"/>
  <c r="GV175" i="1"/>
  <c r="HC175" i="1"/>
  <c r="GX175" i="1" s="1"/>
  <c r="C176" i="1"/>
  <c r="D176" i="1"/>
  <c r="I176" i="1"/>
  <c r="CU126" i="3" s="1"/>
  <c r="K176" i="1"/>
  <c r="AC176" i="1"/>
  <c r="AE176" i="1"/>
  <c r="AD176" i="1" s="1"/>
  <c r="AF176" i="1"/>
  <c r="AG176" i="1"/>
  <c r="AH176" i="1"/>
  <c r="AI176" i="1"/>
  <c r="AJ176" i="1"/>
  <c r="CX176" i="1" s="1"/>
  <c r="W176" i="1" s="1"/>
  <c r="CQ176" i="1"/>
  <c r="CR176" i="1"/>
  <c r="CS176" i="1"/>
  <c r="CT176" i="1"/>
  <c r="CU176" i="1"/>
  <c r="T176" i="1" s="1"/>
  <c r="CV176" i="1"/>
  <c r="CW176" i="1"/>
  <c r="FR176" i="1"/>
  <c r="GL176" i="1"/>
  <c r="GO176" i="1"/>
  <c r="GP176" i="1"/>
  <c r="GV176" i="1"/>
  <c r="HC176" i="1"/>
  <c r="GX176" i="1" s="1"/>
  <c r="I177" i="1"/>
  <c r="R177" i="1" s="1"/>
  <c r="S177" i="1"/>
  <c r="CY177" i="1" s="1"/>
  <c r="X177" i="1" s="1"/>
  <c r="AC177" i="1"/>
  <c r="AE177" i="1"/>
  <c r="AD177" i="1" s="1"/>
  <c r="AF177" i="1"/>
  <c r="AG177" i="1"/>
  <c r="CU177" i="1" s="1"/>
  <c r="T177" i="1" s="1"/>
  <c r="AH177" i="1"/>
  <c r="CV177" i="1" s="1"/>
  <c r="U177" i="1" s="1"/>
  <c r="AI177" i="1"/>
  <c r="CW177" i="1" s="1"/>
  <c r="V177" i="1" s="1"/>
  <c r="AJ177" i="1"/>
  <c r="CX177" i="1" s="1"/>
  <c r="W177" i="1" s="1"/>
  <c r="CQ177" i="1"/>
  <c r="CR177" i="1"/>
  <c r="CS177" i="1"/>
  <c r="CT177" i="1"/>
  <c r="FR177" i="1"/>
  <c r="GL177" i="1"/>
  <c r="GO177" i="1"/>
  <c r="GP177" i="1"/>
  <c r="GV177" i="1"/>
  <c r="HC177" i="1" s="1"/>
  <c r="GX177" i="1"/>
  <c r="I178" i="1"/>
  <c r="S178" i="1" s="1"/>
  <c r="V178" i="1"/>
  <c r="W178" i="1"/>
  <c r="AB178" i="1"/>
  <c r="AC178" i="1"/>
  <c r="AD178" i="1"/>
  <c r="AE178" i="1"/>
  <c r="AF178" i="1"/>
  <c r="AG178" i="1"/>
  <c r="AH178" i="1"/>
  <c r="AI178" i="1"/>
  <c r="AJ178" i="1"/>
  <c r="CQ178" i="1"/>
  <c r="CR178" i="1"/>
  <c r="CS178" i="1"/>
  <c r="CT178" i="1"/>
  <c r="CU178" i="1"/>
  <c r="T178" i="1" s="1"/>
  <c r="CV178" i="1"/>
  <c r="U178" i="1" s="1"/>
  <c r="CW178" i="1"/>
  <c r="CX178" i="1"/>
  <c r="FR178" i="1"/>
  <c r="GL178" i="1"/>
  <c r="GO178" i="1"/>
  <c r="GP178" i="1"/>
  <c r="GV178" i="1"/>
  <c r="HC178" i="1"/>
  <c r="I179" i="1"/>
  <c r="R179" i="1"/>
  <c r="AB179" i="1"/>
  <c r="AC179" i="1"/>
  <c r="AE179" i="1"/>
  <c r="AD179" i="1" s="1"/>
  <c r="AF179" i="1"/>
  <c r="AG179" i="1"/>
  <c r="AH179" i="1"/>
  <c r="AI179" i="1"/>
  <c r="AJ179" i="1"/>
  <c r="CQ179" i="1"/>
  <c r="P179" i="1" s="1"/>
  <c r="CR179" i="1"/>
  <c r="Q179" i="1" s="1"/>
  <c r="CS179" i="1"/>
  <c r="CT179" i="1"/>
  <c r="S179" i="1" s="1"/>
  <c r="CU179" i="1"/>
  <c r="T179" i="1" s="1"/>
  <c r="CV179" i="1"/>
  <c r="U179" i="1" s="1"/>
  <c r="CW179" i="1"/>
  <c r="V179" i="1" s="1"/>
  <c r="CX179" i="1"/>
  <c r="W179" i="1" s="1"/>
  <c r="FR179" i="1"/>
  <c r="GL179" i="1"/>
  <c r="GO179" i="1"/>
  <c r="GP179" i="1"/>
  <c r="GV179" i="1"/>
  <c r="GX179" i="1"/>
  <c r="HC179" i="1"/>
  <c r="C180" i="1"/>
  <c r="D180" i="1"/>
  <c r="T180" i="1"/>
  <c r="U180" i="1"/>
  <c r="G509" i="6" s="1"/>
  <c r="AC180" i="1"/>
  <c r="AE180" i="1"/>
  <c r="AD180" i="1" s="1"/>
  <c r="AF180" i="1"/>
  <c r="AG180" i="1"/>
  <c r="CU180" i="1" s="1"/>
  <c r="AH180" i="1"/>
  <c r="AI180" i="1"/>
  <c r="AJ180" i="1"/>
  <c r="CX180" i="1" s="1"/>
  <c r="W180" i="1" s="1"/>
  <c r="CQ180" i="1"/>
  <c r="CR180" i="1"/>
  <c r="CS180" i="1"/>
  <c r="CT180" i="1"/>
  <c r="CV180" i="1"/>
  <c r="CW180" i="1"/>
  <c r="FR180" i="1"/>
  <c r="GL180" i="1"/>
  <c r="GO180" i="1"/>
  <c r="GP180" i="1"/>
  <c r="GV180" i="1"/>
  <c r="GX180" i="1"/>
  <c r="HC180" i="1"/>
  <c r="C181" i="1"/>
  <c r="D181" i="1"/>
  <c r="U181" i="1"/>
  <c r="G523" i="6" s="1"/>
  <c r="V181" i="1"/>
  <c r="G526" i="6" s="1"/>
  <c r="W181" i="1"/>
  <c r="AC181" i="1"/>
  <c r="AE181" i="1"/>
  <c r="AD181" i="1" s="1"/>
  <c r="AF181" i="1"/>
  <c r="AG181" i="1"/>
  <c r="CU181" i="1" s="1"/>
  <c r="T181" i="1" s="1"/>
  <c r="AH181" i="1"/>
  <c r="AI181" i="1"/>
  <c r="AJ181" i="1"/>
  <c r="CQ181" i="1"/>
  <c r="CR181" i="1"/>
  <c r="CS181" i="1"/>
  <c r="CT181" i="1"/>
  <c r="CV181" i="1"/>
  <c r="CW181" i="1"/>
  <c r="CX181" i="1"/>
  <c r="FR181" i="1"/>
  <c r="GL181" i="1"/>
  <c r="GO181" i="1"/>
  <c r="GP181" i="1"/>
  <c r="GV181" i="1"/>
  <c r="HC181" i="1"/>
  <c r="GX181" i="1" s="1"/>
  <c r="C182" i="1"/>
  <c r="D182" i="1"/>
  <c r="U182" i="1"/>
  <c r="G537" i="6" s="1"/>
  <c r="V182" i="1"/>
  <c r="G540" i="6" s="1"/>
  <c r="AC182" i="1"/>
  <c r="AE182" i="1"/>
  <c r="AD182" i="1" s="1"/>
  <c r="AF182" i="1"/>
  <c r="AG182" i="1"/>
  <c r="AH182" i="1"/>
  <c r="AI182" i="1"/>
  <c r="AJ182" i="1"/>
  <c r="CQ182" i="1"/>
  <c r="CR182" i="1"/>
  <c r="CS182" i="1"/>
  <c r="CT182" i="1"/>
  <c r="CU182" i="1"/>
  <c r="T182" i="1" s="1"/>
  <c r="CV182" i="1"/>
  <c r="CW182" i="1"/>
  <c r="CX182" i="1"/>
  <c r="W182" i="1" s="1"/>
  <c r="FR182" i="1"/>
  <c r="GL182" i="1"/>
  <c r="GO182" i="1"/>
  <c r="GP182" i="1"/>
  <c r="GV182" i="1"/>
  <c r="GX182" i="1"/>
  <c r="HC182" i="1"/>
  <c r="C183" i="1"/>
  <c r="D183" i="1"/>
  <c r="I183" i="1"/>
  <c r="K183" i="1"/>
  <c r="AC183" i="1"/>
  <c r="AE183" i="1"/>
  <c r="AD183" i="1" s="1"/>
  <c r="AF183" i="1"/>
  <c r="AG183" i="1"/>
  <c r="CU183" i="1" s="1"/>
  <c r="T183" i="1" s="1"/>
  <c r="AH183" i="1"/>
  <c r="AI183" i="1"/>
  <c r="AJ183" i="1"/>
  <c r="CX183" i="1" s="1"/>
  <c r="W183" i="1" s="1"/>
  <c r="CQ183" i="1"/>
  <c r="CR183" i="1"/>
  <c r="CS183" i="1"/>
  <c r="CT183" i="1"/>
  <c r="CV183" i="1"/>
  <c r="CW183" i="1"/>
  <c r="FR183" i="1"/>
  <c r="GL183" i="1"/>
  <c r="GO183" i="1"/>
  <c r="GP183" i="1"/>
  <c r="GV183" i="1"/>
  <c r="HC183" i="1"/>
  <c r="GX183" i="1" s="1"/>
  <c r="I184" i="1"/>
  <c r="S184" i="1" s="1"/>
  <c r="P184" i="1"/>
  <c r="AC184" i="1"/>
  <c r="AB184" i="1" s="1"/>
  <c r="AE184" i="1"/>
  <c r="AD184" i="1" s="1"/>
  <c r="AF184" i="1"/>
  <c r="AG184" i="1"/>
  <c r="AH184" i="1"/>
  <c r="CV184" i="1" s="1"/>
  <c r="U184" i="1" s="1"/>
  <c r="AI184" i="1"/>
  <c r="AJ184" i="1"/>
  <c r="CX184" i="1" s="1"/>
  <c r="W184" i="1" s="1"/>
  <c r="CQ184" i="1"/>
  <c r="CR184" i="1"/>
  <c r="Q184" i="1" s="1"/>
  <c r="CS184" i="1"/>
  <c r="R184" i="1" s="1"/>
  <c r="CT184" i="1"/>
  <c r="CU184" i="1"/>
  <c r="T184" i="1" s="1"/>
  <c r="CW184" i="1"/>
  <c r="V184" i="1" s="1"/>
  <c r="FR184" i="1"/>
  <c r="GL184" i="1"/>
  <c r="GO184" i="1"/>
  <c r="GP184" i="1"/>
  <c r="GV184" i="1"/>
  <c r="HC184" i="1" s="1"/>
  <c r="AC185" i="1"/>
  <c r="AB185" i="1" s="1"/>
  <c r="AE185" i="1"/>
  <c r="AD185" i="1" s="1"/>
  <c r="AF185" i="1"/>
  <c r="AG185" i="1"/>
  <c r="AH185" i="1"/>
  <c r="AI185" i="1"/>
  <c r="AJ185" i="1"/>
  <c r="CQ185" i="1"/>
  <c r="CR185" i="1"/>
  <c r="CS185" i="1"/>
  <c r="CT185" i="1"/>
  <c r="CU185" i="1"/>
  <c r="CV185" i="1"/>
  <c r="CW185" i="1"/>
  <c r="CX185" i="1"/>
  <c r="FR185" i="1"/>
  <c r="GL185" i="1"/>
  <c r="GO185" i="1"/>
  <c r="GP185" i="1"/>
  <c r="GV185" i="1"/>
  <c r="HC185" i="1"/>
  <c r="I186" i="1"/>
  <c r="R186" i="1"/>
  <c r="S186" i="1"/>
  <c r="U186" i="1"/>
  <c r="AC186" i="1"/>
  <c r="AD186" i="1"/>
  <c r="AE186" i="1"/>
  <c r="AF186" i="1"/>
  <c r="AG186" i="1"/>
  <c r="AH186" i="1"/>
  <c r="CV186" i="1" s="1"/>
  <c r="AI186" i="1"/>
  <c r="AJ186" i="1"/>
  <c r="CX186" i="1" s="1"/>
  <c r="W186" i="1" s="1"/>
  <c r="CQ186" i="1"/>
  <c r="P186" i="1" s="1"/>
  <c r="CR186" i="1"/>
  <c r="Q186" i="1" s="1"/>
  <c r="CS186" i="1"/>
  <c r="CT186" i="1"/>
  <c r="CU186" i="1"/>
  <c r="T186" i="1" s="1"/>
  <c r="CW186" i="1"/>
  <c r="V186" i="1" s="1"/>
  <c r="FR186" i="1"/>
  <c r="GL186" i="1"/>
  <c r="GO186" i="1"/>
  <c r="GP186" i="1"/>
  <c r="GV186" i="1"/>
  <c r="GX186" i="1"/>
  <c r="HC186" i="1"/>
  <c r="B188" i="1"/>
  <c r="B171" i="1" s="1"/>
  <c r="C188" i="1"/>
  <c r="C171" i="1" s="1"/>
  <c r="D188" i="1"/>
  <c r="D171" i="1" s="1"/>
  <c r="F188" i="1"/>
  <c r="F171" i="1" s="1"/>
  <c r="G188" i="1"/>
  <c r="G171" i="1" s="1"/>
  <c r="BB188" i="1"/>
  <c r="BX188" i="1"/>
  <c r="AO188" i="1" s="1"/>
  <c r="CK188" i="1"/>
  <c r="CK171" i="1" s="1"/>
  <c r="CL188" i="1"/>
  <c r="CM188" i="1"/>
  <c r="D218" i="1"/>
  <c r="E220" i="1"/>
  <c r="F220" i="1"/>
  <c r="Z220" i="1"/>
  <c r="AA220" i="1"/>
  <c r="AM220" i="1"/>
  <c r="AN220" i="1"/>
  <c r="BB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CL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GX220" i="1"/>
  <c r="C222" i="1"/>
  <c r="D222" i="1"/>
  <c r="V222" i="1"/>
  <c r="G614" i="6" s="1"/>
  <c r="AC222" i="1"/>
  <c r="AE222" i="1"/>
  <c r="AD222" i="1" s="1"/>
  <c r="AF222" i="1"/>
  <c r="AG222" i="1"/>
  <c r="AH222" i="1"/>
  <c r="AI222" i="1"/>
  <c r="AJ222" i="1"/>
  <c r="CX222" i="1" s="1"/>
  <c r="W222" i="1" s="1"/>
  <c r="CQ222" i="1"/>
  <c r="CR222" i="1"/>
  <c r="CS222" i="1"/>
  <c r="CT222" i="1"/>
  <c r="CU222" i="1"/>
  <c r="T222" i="1" s="1"/>
  <c r="CV222" i="1"/>
  <c r="CW222" i="1"/>
  <c r="FR222" i="1"/>
  <c r="GL222" i="1"/>
  <c r="GO222" i="1"/>
  <c r="GP222" i="1"/>
  <c r="GV222" i="1"/>
  <c r="GX222" i="1"/>
  <c r="HC222" i="1"/>
  <c r="C223" i="1"/>
  <c r="D223" i="1"/>
  <c r="U223" i="1"/>
  <c r="G625" i="6" s="1"/>
  <c r="V223" i="1"/>
  <c r="G628" i="6" s="1"/>
  <c r="AC223" i="1"/>
  <c r="AE223" i="1"/>
  <c r="AD223" i="1" s="1"/>
  <c r="AF223" i="1"/>
  <c r="AG223" i="1"/>
  <c r="CU223" i="1" s="1"/>
  <c r="T223" i="1" s="1"/>
  <c r="AH223" i="1"/>
  <c r="AI223" i="1"/>
  <c r="AJ223" i="1"/>
  <c r="CX223" i="1" s="1"/>
  <c r="W223" i="1" s="1"/>
  <c r="CQ223" i="1"/>
  <c r="CR223" i="1"/>
  <c r="CS223" i="1"/>
  <c r="CT223" i="1"/>
  <c r="CV223" i="1"/>
  <c r="CW223" i="1"/>
  <c r="FR223" i="1"/>
  <c r="GL223" i="1"/>
  <c r="GO223" i="1"/>
  <c r="GP223" i="1"/>
  <c r="GV223" i="1"/>
  <c r="HC223" i="1" s="1"/>
  <c r="GX223" i="1" s="1"/>
  <c r="C224" i="1"/>
  <c r="D224" i="1"/>
  <c r="U224" i="1"/>
  <c r="G639" i="6" s="1"/>
  <c r="V224" i="1"/>
  <c r="G642" i="6" s="1"/>
  <c r="AC224" i="1"/>
  <c r="AE224" i="1"/>
  <c r="AD224" i="1" s="1"/>
  <c r="AF224" i="1"/>
  <c r="AG224" i="1"/>
  <c r="AH224" i="1"/>
  <c r="AI224" i="1"/>
  <c r="AJ224" i="1"/>
  <c r="CQ224" i="1"/>
  <c r="CR224" i="1"/>
  <c r="CS224" i="1"/>
  <c r="CT224" i="1"/>
  <c r="CU224" i="1"/>
  <c r="T224" i="1" s="1"/>
  <c r="CV224" i="1"/>
  <c r="CW224" i="1"/>
  <c r="CX224" i="1"/>
  <c r="W224" i="1" s="1"/>
  <c r="FR224" i="1"/>
  <c r="GL224" i="1"/>
  <c r="GO224" i="1"/>
  <c r="GP224" i="1"/>
  <c r="GV224" i="1"/>
  <c r="HC224" i="1" s="1"/>
  <c r="GX224" i="1" s="1"/>
  <c r="C225" i="1"/>
  <c r="D225" i="1"/>
  <c r="T225" i="1"/>
  <c r="U225" i="1"/>
  <c r="G653" i="6" s="1"/>
  <c r="V225" i="1"/>
  <c r="G656" i="6" s="1"/>
  <c r="AC225" i="1"/>
  <c r="AE225" i="1"/>
  <c r="AD225" i="1" s="1"/>
  <c r="AF225" i="1"/>
  <c r="AG225" i="1"/>
  <c r="AH225" i="1"/>
  <c r="AI225" i="1"/>
  <c r="AJ225" i="1"/>
  <c r="CX225" i="1" s="1"/>
  <c r="W225" i="1" s="1"/>
  <c r="CQ225" i="1"/>
  <c r="CR225" i="1"/>
  <c r="CS225" i="1"/>
  <c r="CT225" i="1"/>
  <c r="CU225" i="1"/>
  <c r="CV225" i="1"/>
  <c r="CW225" i="1"/>
  <c r="FR225" i="1"/>
  <c r="GL225" i="1"/>
  <c r="GO225" i="1"/>
  <c r="GP225" i="1"/>
  <c r="GV225" i="1"/>
  <c r="GX225" i="1"/>
  <c r="HC225" i="1"/>
  <c r="C226" i="1"/>
  <c r="D226" i="1"/>
  <c r="U226" i="1"/>
  <c r="G667" i="6" s="1"/>
  <c r="AC226" i="1"/>
  <c r="AE226" i="1"/>
  <c r="AD226" i="1" s="1"/>
  <c r="AF226" i="1"/>
  <c r="AG226" i="1"/>
  <c r="CU226" i="1" s="1"/>
  <c r="T226" i="1" s="1"/>
  <c r="AH226" i="1"/>
  <c r="AI226" i="1"/>
  <c r="AJ226" i="1"/>
  <c r="CX226" i="1" s="1"/>
  <c r="W226" i="1" s="1"/>
  <c r="CQ226" i="1"/>
  <c r="CR226" i="1"/>
  <c r="CS226" i="1"/>
  <c r="CT226" i="1"/>
  <c r="CV226" i="1"/>
  <c r="CW226" i="1"/>
  <c r="FR226" i="1"/>
  <c r="GL226" i="1"/>
  <c r="GO226" i="1"/>
  <c r="GP226" i="1"/>
  <c r="GV226" i="1"/>
  <c r="HC226" i="1" s="1"/>
  <c r="GX226" i="1" s="1"/>
  <c r="C227" i="1"/>
  <c r="D227" i="1"/>
  <c r="U227" i="1"/>
  <c r="G681" i="6" s="1"/>
  <c r="V227" i="1"/>
  <c r="G684" i="6" s="1"/>
  <c r="AC227" i="1"/>
  <c r="AE227" i="1"/>
  <c r="AD227" i="1" s="1"/>
  <c r="AB227" i="1" s="1"/>
  <c r="AF227" i="1"/>
  <c r="AG227" i="1"/>
  <c r="AH227" i="1"/>
  <c r="AI227" i="1"/>
  <c r="AJ227" i="1"/>
  <c r="CQ227" i="1"/>
  <c r="CR227" i="1"/>
  <c r="CS227" i="1"/>
  <c r="CT227" i="1"/>
  <c r="CU227" i="1"/>
  <c r="T227" i="1" s="1"/>
  <c r="CV227" i="1"/>
  <c r="CW227" i="1"/>
  <c r="CX227" i="1"/>
  <c r="W227" i="1" s="1"/>
  <c r="FR227" i="1"/>
  <c r="GL227" i="1"/>
  <c r="GO227" i="1"/>
  <c r="GP227" i="1"/>
  <c r="GV227" i="1"/>
  <c r="HC227" i="1" s="1"/>
  <c r="GX227" i="1" s="1"/>
  <c r="C228" i="1"/>
  <c r="D228" i="1"/>
  <c r="T228" i="1"/>
  <c r="U228" i="1"/>
  <c r="G695" i="6" s="1"/>
  <c r="V228" i="1"/>
  <c r="G698" i="6" s="1"/>
  <c r="AC228" i="1"/>
  <c r="AE228" i="1"/>
  <c r="AD228" i="1" s="1"/>
  <c r="AF228" i="1"/>
  <c r="AG228" i="1"/>
  <c r="AH228" i="1"/>
  <c r="AI228" i="1"/>
  <c r="AJ228" i="1"/>
  <c r="CX228" i="1" s="1"/>
  <c r="W228" i="1" s="1"/>
  <c r="CQ228" i="1"/>
  <c r="CR228" i="1"/>
  <c r="CS228" i="1"/>
  <c r="CT228" i="1"/>
  <c r="CU228" i="1"/>
  <c r="CV228" i="1"/>
  <c r="CW228" i="1"/>
  <c r="FR228" i="1"/>
  <c r="GL228" i="1"/>
  <c r="GO228" i="1"/>
  <c r="GP228" i="1"/>
  <c r="GV228" i="1"/>
  <c r="GX228" i="1"/>
  <c r="HC228" i="1"/>
  <c r="C229" i="1"/>
  <c r="D229" i="1"/>
  <c r="U229" i="1"/>
  <c r="G709" i="6" s="1"/>
  <c r="V229" i="1"/>
  <c r="G712" i="6" s="1"/>
  <c r="AC229" i="1"/>
  <c r="AE229" i="1"/>
  <c r="AD229" i="1" s="1"/>
  <c r="AB229" i="1" s="1"/>
  <c r="AF229" i="1"/>
  <c r="AG229" i="1"/>
  <c r="CU229" i="1" s="1"/>
  <c r="T229" i="1" s="1"/>
  <c r="AH229" i="1"/>
  <c r="AI229" i="1"/>
  <c r="AJ229" i="1"/>
  <c r="CX229" i="1" s="1"/>
  <c r="W229" i="1" s="1"/>
  <c r="CQ229" i="1"/>
  <c r="CR229" i="1"/>
  <c r="CS229" i="1"/>
  <c r="CT229" i="1"/>
  <c r="CV229" i="1"/>
  <c r="CW229" i="1"/>
  <c r="FR229" i="1"/>
  <c r="GL229" i="1"/>
  <c r="GO229" i="1"/>
  <c r="GP229" i="1"/>
  <c r="GV229" i="1"/>
  <c r="HC229" i="1" s="1"/>
  <c r="GX229" i="1" s="1"/>
  <c r="O230" i="1"/>
  <c r="P230" i="1"/>
  <c r="Q230" i="1"/>
  <c r="R230" i="1"/>
  <c r="S230" i="1"/>
  <c r="T230" i="1"/>
  <c r="U230" i="1"/>
  <c r="V230" i="1"/>
  <c r="W230" i="1"/>
  <c r="X230" i="1"/>
  <c r="Y230" i="1"/>
  <c r="AB230" i="1"/>
  <c r="CP230" i="1" s="1"/>
  <c r="GM230" i="1" s="1"/>
  <c r="AC230" i="1"/>
  <c r="AD230" i="1"/>
  <c r="AE230" i="1"/>
  <c r="AF230" i="1"/>
  <c r="AG230" i="1"/>
  <c r="AH230" i="1"/>
  <c r="AI230" i="1"/>
  <c r="AJ230" i="1"/>
  <c r="FR230" i="1"/>
  <c r="GL230" i="1"/>
  <c r="GO230" i="1"/>
  <c r="GP230" i="1"/>
  <c r="GV230" i="1"/>
  <c r="GX230" i="1"/>
  <c r="O231" i="1"/>
  <c r="P231" i="1"/>
  <c r="Q231" i="1"/>
  <c r="R231" i="1"/>
  <c r="S231" i="1"/>
  <c r="T231" i="1"/>
  <c r="U231" i="1"/>
  <c r="V231" i="1"/>
  <c r="W231" i="1"/>
  <c r="X231" i="1"/>
  <c r="Y231" i="1"/>
  <c r="AB231" i="1"/>
  <c r="AC231" i="1"/>
  <c r="AD231" i="1"/>
  <c r="AE231" i="1"/>
  <c r="AF231" i="1"/>
  <c r="AG231" i="1"/>
  <c r="AH231" i="1"/>
  <c r="AI231" i="1"/>
  <c r="AJ231" i="1"/>
  <c r="CP231" i="1"/>
  <c r="GM231" i="1" s="1"/>
  <c r="FR231" i="1"/>
  <c r="GL231" i="1"/>
  <c r="GO231" i="1"/>
  <c r="GP231" i="1"/>
  <c r="GV231" i="1"/>
  <c r="GX231" i="1"/>
  <c r="B233" i="1"/>
  <c r="B220" i="1" s="1"/>
  <c r="C233" i="1"/>
  <c r="C220" i="1" s="1"/>
  <c r="D233" i="1"/>
  <c r="D220" i="1" s="1"/>
  <c r="F233" i="1"/>
  <c r="G233" i="1"/>
  <c r="G220" i="1" s="1"/>
  <c r="AO233" i="1"/>
  <c r="AO220" i="1" s="1"/>
  <c r="BB233" i="1"/>
  <c r="F246" i="1" s="1"/>
  <c r="BC233" i="1"/>
  <c r="BX233" i="1"/>
  <c r="CK233" i="1"/>
  <c r="CK220" i="1" s="1"/>
  <c r="CL233" i="1"/>
  <c r="F237" i="1"/>
  <c r="D263" i="1"/>
  <c r="E265" i="1"/>
  <c r="Z265" i="1"/>
  <c r="AA265" i="1"/>
  <c r="AM265" i="1"/>
  <c r="AN265" i="1"/>
  <c r="BB265" i="1"/>
  <c r="BE265" i="1"/>
  <c r="BF265" i="1"/>
  <c r="BG265" i="1"/>
  <c r="BH265" i="1"/>
  <c r="BI265" i="1"/>
  <c r="BJ265" i="1"/>
  <c r="BK265" i="1"/>
  <c r="BL265" i="1"/>
  <c r="BM265" i="1"/>
  <c r="BN265" i="1"/>
  <c r="BO265" i="1"/>
  <c r="BP265" i="1"/>
  <c r="BQ265" i="1"/>
  <c r="BR265" i="1"/>
  <c r="BS265" i="1"/>
  <c r="BT265" i="1"/>
  <c r="BU265" i="1"/>
  <c r="BV265" i="1"/>
  <c r="BW265" i="1"/>
  <c r="CK265" i="1"/>
  <c r="CL265" i="1"/>
  <c r="CN265" i="1"/>
  <c r="CO265" i="1"/>
  <c r="CP265" i="1"/>
  <c r="CQ265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DG265" i="1"/>
  <c r="DH265" i="1"/>
  <c r="DI265" i="1"/>
  <c r="DJ265" i="1"/>
  <c r="DK265" i="1"/>
  <c r="DL265" i="1"/>
  <c r="DM265" i="1"/>
  <c r="DN265" i="1"/>
  <c r="DO265" i="1"/>
  <c r="DP265" i="1"/>
  <c r="DQ265" i="1"/>
  <c r="DR265" i="1"/>
  <c r="DS265" i="1"/>
  <c r="DT265" i="1"/>
  <c r="DU265" i="1"/>
  <c r="DV265" i="1"/>
  <c r="DW265" i="1"/>
  <c r="DX265" i="1"/>
  <c r="DY265" i="1"/>
  <c r="DZ265" i="1"/>
  <c r="EA265" i="1"/>
  <c r="EB265" i="1"/>
  <c r="EC265" i="1"/>
  <c r="ED265" i="1"/>
  <c r="EE265" i="1"/>
  <c r="EF265" i="1"/>
  <c r="EG265" i="1"/>
  <c r="EH265" i="1"/>
  <c r="EI265" i="1"/>
  <c r="EJ265" i="1"/>
  <c r="EK265" i="1"/>
  <c r="EL265" i="1"/>
  <c r="EM265" i="1"/>
  <c r="EN265" i="1"/>
  <c r="EO265" i="1"/>
  <c r="EP265" i="1"/>
  <c r="EQ265" i="1"/>
  <c r="ER265" i="1"/>
  <c r="ES265" i="1"/>
  <c r="ET265" i="1"/>
  <c r="EU265" i="1"/>
  <c r="EV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FP265" i="1"/>
  <c r="FQ265" i="1"/>
  <c r="FR265" i="1"/>
  <c r="FS265" i="1"/>
  <c r="FT265" i="1"/>
  <c r="FU265" i="1"/>
  <c r="FV265" i="1"/>
  <c r="FW265" i="1"/>
  <c r="FX265" i="1"/>
  <c r="FY265" i="1"/>
  <c r="FZ265" i="1"/>
  <c r="GA265" i="1"/>
  <c r="GB265" i="1"/>
  <c r="GC265" i="1"/>
  <c r="GD265" i="1"/>
  <c r="GE265" i="1"/>
  <c r="GF265" i="1"/>
  <c r="GG265" i="1"/>
  <c r="GH265" i="1"/>
  <c r="GI265" i="1"/>
  <c r="GJ265" i="1"/>
  <c r="GK265" i="1"/>
  <c r="GL265" i="1"/>
  <c r="GM265" i="1"/>
  <c r="GN265" i="1"/>
  <c r="GO265" i="1"/>
  <c r="GP265" i="1"/>
  <c r="GQ265" i="1"/>
  <c r="GR265" i="1"/>
  <c r="GS265" i="1"/>
  <c r="GT265" i="1"/>
  <c r="GU265" i="1"/>
  <c r="GV265" i="1"/>
  <c r="GW265" i="1"/>
  <c r="GX265" i="1"/>
  <c r="C267" i="1"/>
  <c r="D267" i="1"/>
  <c r="T267" i="1"/>
  <c r="U267" i="1"/>
  <c r="G760" i="6" s="1"/>
  <c r="V267" i="1"/>
  <c r="G763" i="6" s="1"/>
  <c r="W267" i="1"/>
  <c r="AC267" i="1"/>
  <c r="AE267" i="1"/>
  <c r="AD267" i="1" s="1"/>
  <c r="AF267" i="1"/>
  <c r="AG267" i="1"/>
  <c r="AH267" i="1"/>
  <c r="AI267" i="1"/>
  <c r="AJ267" i="1"/>
  <c r="CQ267" i="1"/>
  <c r="CR267" i="1"/>
  <c r="CS267" i="1"/>
  <c r="CT267" i="1"/>
  <c r="CU267" i="1"/>
  <c r="CV267" i="1"/>
  <c r="CW267" i="1"/>
  <c r="CX267" i="1"/>
  <c r="FR267" i="1"/>
  <c r="GL267" i="1"/>
  <c r="GO267" i="1"/>
  <c r="GP267" i="1"/>
  <c r="GV267" i="1"/>
  <c r="GX267" i="1"/>
  <c r="HC267" i="1"/>
  <c r="C268" i="1"/>
  <c r="D268" i="1"/>
  <c r="U268" i="1"/>
  <c r="G774" i="6" s="1"/>
  <c r="AC268" i="1"/>
  <c r="AE268" i="1"/>
  <c r="AD268" i="1" s="1"/>
  <c r="AF268" i="1"/>
  <c r="AG268" i="1"/>
  <c r="CU268" i="1" s="1"/>
  <c r="T268" i="1" s="1"/>
  <c r="AH268" i="1"/>
  <c r="AI268" i="1"/>
  <c r="AJ268" i="1"/>
  <c r="CX268" i="1" s="1"/>
  <c r="W268" i="1" s="1"/>
  <c r="CQ268" i="1"/>
  <c r="CR268" i="1"/>
  <c r="CS268" i="1"/>
  <c r="CT268" i="1"/>
  <c r="CV268" i="1"/>
  <c r="CW268" i="1"/>
  <c r="FR268" i="1"/>
  <c r="GL268" i="1"/>
  <c r="GO268" i="1"/>
  <c r="GP268" i="1"/>
  <c r="GV268" i="1"/>
  <c r="HC268" i="1" s="1"/>
  <c r="GX268" i="1"/>
  <c r="C269" i="1"/>
  <c r="D269" i="1"/>
  <c r="U269" i="1"/>
  <c r="G788" i="6" s="1"/>
  <c r="V269" i="1"/>
  <c r="G791" i="6" s="1"/>
  <c r="AC269" i="1"/>
  <c r="AE269" i="1"/>
  <c r="AD269" i="1" s="1"/>
  <c r="AF269" i="1"/>
  <c r="AG269" i="1"/>
  <c r="CU269" i="1" s="1"/>
  <c r="T269" i="1" s="1"/>
  <c r="AH269" i="1"/>
  <c r="AI269" i="1"/>
  <c r="AJ269" i="1"/>
  <c r="CQ269" i="1"/>
  <c r="CR269" i="1"/>
  <c r="CS269" i="1"/>
  <c r="CT269" i="1"/>
  <c r="CV269" i="1"/>
  <c r="CW269" i="1"/>
  <c r="CX269" i="1"/>
  <c r="W269" i="1" s="1"/>
  <c r="FR269" i="1"/>
  <c r="GL269" i="1"/>
  <c r="GO269" i="1"/>
  <c r="GP269" i="1"/>
  <c r="GV269" i="1"/>
  <c r="HC269" i="1"/>
  <c r="GX269" i="1" s="1"/>
  <c r="C270" i="1"/>
  <c r="D270" i="1"/>
  <c r="T270" i="1"/>
  <c r="U270" i="1"/>
  <c r="G805" i="6" s="1"/>
  <c r="AC270" i="1"/>
  <c r="AE270" i="1"/>
  <c r="AD270" i="1" s="1"/>
  <c r="AF270" i="1"/>
  <c r="AG270" i="1"/>
  <c r="AH270" i="1"/>
  <c r="AI270" i="1"/>
  <c r="AJ270" i="1"/>
  <c r="CQ270" i="1"/>
  <c r="CR270" i="1"/>
  <c r="CS270" i="1"/>
  <c r="CT270" i="1"/>
  <c r="CU270" i="1"/>
  <c r="CV270" i="1"/>
  <c r="CW270" i="1"/>
  <c r="CX270" i="1"/>
  <c r="W270" i="1" s="1"/>
  <c r="FR270" i="1"/>
  <c r="GL270" i="1"/>
  <c r="GN270" i="1"/>
  <c r="GP270" i="1"/>
  <c r="GV270" i="1"/>
  <c r="GX270" i="1"/>
  <c r="HC270" i="1"/>
  <c r="C271" i="1"/>
  <c r="D271" i="1"/>
  <c r="U271" i="1"/>
  <c r="G824" i="6" s="1"/>
  <c r="V271" i="1"/>
  <c r="G827" i="6" s="1"/>
  <c r="AC271" i="1"/>
  <c r="AE271" i="1"/>
  <c r="AD271" i="1" s="1"/>
  <c r="AF271" i="1"/>
  <c r="AG271" i="1"/>
  <c r="CU271" i="1" s="1"/>
  <c r="T271" i="1" s="1"/>
  <c r="AH271" i="1"/>
  <c r="AI271" i="1"/>
  <c r="AJ271" i="1"/>
  <c r="CX271" i="1" s="1"/>
  <c r="W271" i="1" s="1"/>
  <c r="CQ271" i="1"/>
  <c r="CR271" i="1"/>
  <c r="CS271" i="1"/>
  <c r="CT271" i="1"/>
  <c r="CV271" i="1"/>
  <c r="CW271" i="1"/>
  <c r="FR271" i="1"/>
  <c r="GL271" i="1"/>
  <c r="GO271" i="1"/>
  <c r="GP271" i="1"/>
  <c r="GV271" i="1"/>
  <c r="HC271" i="1" s="1"/>
  <c r="GX271" i="1"/>
  <c r="C272" i="1"/>
  <c r="D272" i="1"/>
  <c r="U272" i="1"/>
  <c r="G845" i="6" s="1"/>
  <c r="V272" i="1"/>
  <c r="G848" i="6" s="1"/>
  <c r="AC272" i="1"/>
  <c r="AE272" i="1"/>
  <c r="AD272" i="1" s="1"/>
  <c r="AF272" i="1"/>
  <c r="AG272" i="1"/>
  <c r="CU272" i="1" s="1"/>
  <c r="T272" i="1" s="1"/>
  <c r="AH272" i="1"/>
  <c r="AI272" i="1"/>
  <c r="AJ272" i="1"/>
  <c r="CQ272" i="1"/>
  <c r="CR272" i="1"/>
  <c r="CS272" i="1"/>
  <c r="CT272" i="1"/>
  <c r="CV272" i="1"/>
  <c r="CW272" i="1"/>
  <c r="CX272" i="1"/>
  <c r="W272" i="1" s="1"/>
  <c r="FR272" i="1"/>
  <c r="GL272" i="1"/>
  <c r="GO272" i="1"/>
  <c r="GP272" i="1"/>
  <c r="GV272" i="1"/>
  <c r="HC272" i="1"/>
  <c r="GX272" i="1" s="1"/>
  <c r="C273" i="1"/>
  <c r="D273" i="1"/>
  <c r="T273" i="1"/>
  <c r="U273" i="1"/>
  <c r="G858" i="6" s="1"/>
  <c r="V273" i="1"/>
  <c r="G861" i="6" s="1"/>
  <c r="W273" i="1"/>
  <c r="AC273" i="1"/>
  <c r="AE273" i="1"/>
  <c r="AD273" i="1" s="1"/>
  <c r="AF273" i="1"/>
  <c r="AG273" i="1"/>
  <c r="AH273" i="1"/>
  <c r="AI273" i="1"/>
  <c r="AJ273" i="1"/>
  <c r="CQ273" i="1"/>
  <c r="CR273" i="1"/>
  <c r="CS273" i="1"/>
  <c r="CT273" i="1"/>
  <c r="CU273" i="1"/>
  <c r="CV273" i="1"/>
  <c r="CW273" i="1"/>
  <c r="CX273" i="1"/>
  <c r="FR273" i="1"/>
  <c r="GL273" i="1"/>
  <c r="GO273" i="1"/>
  <c r="GP273" i="1"/>
  <c r="GV273" i="1"/>
  <c r="GX273" i="1"/>
  <c r="HC273" i="1"/>
  <c r="C274" i="1"/>
  <c r="D274" i="1"/>
  <c r="U274" i="1"/>
  <c r="G873" i="6" s="1"/>
  <c r="V274" i="1"/>
  <c r="G876" i="6" s="1"/>
  <c r="AC274" i="1"/>
  <c r="AE274" i="1"/>
  <c r="AD274" i="1" s="1"/>
  <c r="AF274" i="1"/>
  <c r="AG274" i="1"/>
  <c r="CU274" i="1" s="1"/>
  <c r="T274" i="1" s="1"/>
  <c r="AH274" i="1"/>
  <c r="AI274" i="1"/>
  <c r="AJ274" i="1"/>
  <c r="CX274" i="1" s="1"/>
  <c r="W274" i="1" s="1"/>
  <c r="CQ274" i="1"/>
  <c r="CR274" i="1"/>
  <c r="CS274" i="1"/>
  <c r="CT274" i="1"/>
  <c r="CV274" i="1"/>
  <c r="CW274" i="1"/>
  <c r="FR274" i="1"/>
  <c r="GL274" i="1"/>
  <c r="GO274" i="1"/>
  <c r="GP274" i="1"/>
  <c r="GV274" i="1"/>
  <c r="HC274" i="1" s="1"/>
  <c r="GX274" i="1"/>
  <c r="C275" i="1"/>
  <c r="D275" i="1"/>
  <c r="U275" i="1"/>
  <c r="G888" i="6" s="1"/>
  <c r="V275" i="1"/>
  <c r="G891" i="6" s="1"/>
  <c r="AC275" i="1"/>
  <c r="AE275" i="1"/>
  <c r="AD275" i="1" s="1"/>
  <c r="AF275" i="1"/>
  <c r="AG275" i="1"/>
  <c r="CU275" i="1" s="1"/>
  <c r="T275" i="1" s="1"/>
  <c r="AH275" i="1"/>
  <c r="AI275" i="1"/>
  <c r="AJ275" i="1"/>
  <c r="CQ275" i="1"/>
  <c r="CR275" i="1"/>
  <c r="CS275" i="1"/>
  <c r="CT275" i="1"/>
  <c r="CV275" i="1"/>
  <c r="CW275" i="1"/>
  <c r="CX275" i="1"/>
  <c r="W275" i="1" s="1"/>
  <c r="FR275" i="1"/>
  <c r="GL275" i="1"/>
  <c r="GO275" i="1"/>
  <c r="GP275" i="1"/>
  <c r="GV275" i="1"/>
  <c r="HC275" i="1"/>
  <c r="GX275" i="1" s="1"/>
  <c r="C276" i="1"/>
  <c r="D276" i="1"/>
  <c r="T276" i="1"/>
  <c r="U276" i="1"/>
  <c r="G901" i="6" s="1"/>
  <c r="V276" i="1"/>
  <c r="G904" i="6" s="1"/>
  <c r="W276" i="1"/>
  <c r="AC276" i="1"/>
  <c r="AE276" i="1"/>
  <c r="AD276" i="1" s="1"/>
  <c r="AF276" i="1"/>
  <c r="AG276" i="1"/>
  <c r="AH276" i="1"/>
  <c r="AI276" i="1"/>
  <c r="AJ276" i="1"/>
  <c r="CQ276" i="1"/>
  <c r="CR276" i="1"/>
  <c r="CS276" i="1"/>
  <c r="CT276" i="1"/>
  <c r="CU276" i="1"/>
  <c r="CV276" i="1"/>
  <c r="CW276" i="1"/>
  <c r="CX276" i="1"/>
  <c r="FR276" i="1"/>
  <c r="GL276" i="1"/>
  <c r="GO276" i="1"/>
  <c r="GP276" i="1"/>
  <c r="GV276" i="1"/>
  <c r="GX276" i="1"/>
  <c r="HC276" i="1"/>
  <c r="O277" i="1"/>
  <c r="P277" i="1"/>
  <c r="Q277" i="1"/>
  <c r="R277" i="1"/>
  <c r="S277" i="1"/>
  <c r="T277" i="1"/>
  <c r="U277" i="1"/>
  <c r="V277" i="1"/>
  <c r="W277" i="1"/>
  <c r="X277" i="1"/>
  <c r="Y277" i="1"/>
  <c r="AB277" i="1"/>
  <c r="AC277" i="1"/>
  <c r="AD277" i="1"/>
  <c r="AE277" i="1"/>
  <c r="AF277" i="1"/>
  <c r="AG277" i="1"/>
  <c r="AH277" i="1"/>
  <c r="AI277" i="1"/>
  <c r="AJ277" i="1"/>
  <c r="CP277" i="1"/>
  <c r="GM277" i="1" s="1"/>
  <c r="HD277" i="1" s="1"/>
  <c r="FR277" i="1"/>
  <c r="GL277" i="1"/>
  <c r="GN277" i="1"/>
  <c r="GO277" i="1"/>
  <c r="GP277" i="1"/>
  <c r="GV277" i="1"/>
  <c r="GX277" i="1"/>
  <c r="O278" i="1"/>
  <c r="P278" i="1"/>
  <c r="Q278" i="1"/>
  <c r="R278" i="1"/>
  <c r="S278" i="1"/>
  <c r="T278" i="1"/>
  <c r="U278" i="1"/>
  <c r="V278" i="1"/>
  <c r="W278" i="1"/>
  <c r="X278" i="1"/>
  <c r="Y278" i="1"/>
  <c r="AB278" i="1"/>
  <c r="CP278" i="1" s="1"/>
  <c r="GM278" i="1" s="1"/>
  <c r="AC278" i="1"/>
  <c r="AD278" i="1"/>
  <c r="AE278" i="1"/>
  <c r="AF278" i="1"/>
  <c r="AG278" i="1"/>
  <c r="AH278" i="1"/>
  <c r="AI278" i="1"/>
  <c r="AJ278" i="1"/>
  <c r="FR278" i="1"/>
  <c r="GL278" i="1"/>
  <c r="GO278" i="1"/>
  <c r="GP278" i="1"/>
  <c r="GV278" i="1"/>
  <c r="GX278" i="1"/>
  <c r="O279" i="1"/>
  <c r="P279" i="1"/>
  <c r="Q279" i="1"/>
  <c r="R279" i="1"/>
  <c r="S279" i="1"/>
  <c r="T279" i="1"/>
  <c r="U279" i="1"/>
  <c r="V279" i="1"/>
  <c r="W279" i="1"/>
  <c r="X279" i="1"/>
  <c r="Y279" i="1"/>
  <c r="AB279" i="1"/>
  <c r="CP279" i="1" s="1"/>
  <c r="GM279" i="1" s="1"/>
  <c r="AC279" i="1"/>
  <c r="AD279" i="1"/>
  <c r="AE279" i="1"/>
  <c r="AF279" i="1"/>
  <c r="AG279" i="1"/>
  <c r="AH279" i="1"/>
  <c r="AI279" i="1"/>
  <c r="AJ279" i="1"/>
  <c r="FR279" i="1"/>
  <c r="GL279" i="1"/>
  <c r="GO279" i="1"/>
  <c r="GP279" i="1"/>
  <c r="GV279" i="1"/>
  <c r="GX279" i="1"/>
  <c r="O280" i="1"/>
  <c r="P280" i="1"/>
  <c r="Q280" i="1"/>
  <c r="R280" i="1"/>
  <c r="S280" i="1"/>
  <c r="T280" i="1"/>
  <c r="U280" i="1"/>
  <c r="V280" i="1"/>
  <c r="W280" i="1"/>
  <c r="X280" i="1"/>
  <c r="Y280" i="1"/>
  <c r="AB280" i="1"/>
  <c r="AC280" i="1"/>
  <c r="AD280" i="1"/>
  <c r="AE280" i="1"/>
  <c r="AF280" i="1"/>
  <c r="AG280" i="1"/>
  <c r="AH280" i="1"/>
  <c r="AI280" i="1"/>
  <c r="AJ280" i="1"/>
  <c r="CP280" i="1"/>
  <c r="GM280" i="1" s="1"/>
  <c r="HD280" i="1" s="1"/>
  <c r="FR280" i="1"/>
  <c r="GL280" i="1"/>
  <c r="GN280" i="1"/>
  <c r="GO280" i="1"/>
  <c r="GP280" i="1"/>
  <c r="GV280" i="1"/>
  <c r="GX280" i="1"/>
  <c r="B282" i="1"/>
  <c r="B265" i="1" s="1"/>
  <c r="C282" i="1"/>
  <c r="C265" i="1" s="1"/>
  <c r="D282" i="1"/>
  <c r="D265" i="1" s="1"/>
  <c r="F282" i="1"/>
  <c r="F265" i="1" s="1"/>
  <c r="G282" i="1"/>
  <c r="G265" i="1" s="1"/>
  <c r="BB282" i="1"/>
  <c r="F295" i="1" s="1"/>
  <c r="BX282" i="1"/>
  <c r="CK282" i="1"/>
  <c r="CL282" i="1"/>
  <c r="BC282" i="1" s="1"/>
  <c r="F298" i="1" s="1"/>
  <c r="D312" i="1"/>
  <c r="E314" i="1"/>
  <c r="Z314" i="1"/>
  <c r="AA314" i="1"/>
  <c r="AM314" i="1"/>
  <c r="AN314" i="1"/>
  <c r="BB314" i="1"/>
  <c r="BC314" i="1"/>
  <c r="BD314" i="1"/>
  <c r="BE314" i="1"/>
  <c r="BF314" i="1"/>
  <c r="BG314" i="1"/>
  <c r="BH314" i="1"/>
  <c r="BI314" i="1"/>
  <c r="BJ314" i="1"/>
  <c r="BK314" i="1"/>
  <c r="BL314" i="1"/>
  <c r="BM314" i="1"/>
  <c r="BN314" i="1"/>
  <c r="BO314" i="1"/>
  <c r="BP314" i="1"/>
  <c r="BQ314" i="1"/>
  <c r="BR314" i="1"/>
  <c r="BS314" i="1"/>
  <c r="BT314" i="1"/>
  <c r="BU314" i="1"/>
  <c r="BV314" i="1"/>
  <c r="BW314" i="1"/>
  <c r="BX314" i="1"/>
  <c r="CM314" i="1"/>
  <c r="CN314" i="1"/>
  <c r="CO314" i="1"/>
  <c r="CP314" i="1"/>
  <c r="CQ314" i="1"/>
  <c r="CR314" i="1"/>
  <c r="CS314" i="1"/>
  <c r="CT314" i="1"/>
  <c r="CU314" i="1"/>
  <c r="CV314" i="1"/>
  <c r="CW314" i="1"/>
  <c r="CX314" i="1"/>
  <c r="CY314" i="1"/>
  <c r="CZ314" i="1"/>
  <c r="DA314" i="1"/>
  <c r="DB314" i="1"/>
  <c r="DC314" i="1"/>
  <c r="DD314" i="1"/>
  <c r="DE314" i="1"/>
  <c r="DF314" i="1"/>
  <c r="DG314" i="1"/>
  <c r="DH314" i="1"/>
  <c r="DI314" i="1"/>
  <c r="DJ314" i="1"/>
  <c r="DK314" i="1"/>
  <c r="DL314" i="1"/>
  <c r="DM314" i="1"/>
  <c r="DN314" i="1"/>
  <c r="DO314" i="1"/>
  <c r="DP314" i="1"/>
  <c r="DQ314" i="1"/>
  <c r="DR314" i="1"/>
  <c r="DS314" i="1"/>
  <c r="DT314" i="1"/>
  <c r="DU314" i="1"/>
  <c r="DV314" i="1"/>
  <c r="DW314" i="1"/>
  <c r="DX314" i="1"/>
  <c r="DY314" i="1"/>
  <c r="DZ314" i="1"/>
  <c r="EA314" i="1"/>
  <c r="EB314" i="1"/>
  <c r="EC314" i="1"/>
  <c r="ED314" i="1"/>
  <c r="EE314" i="1"/>
  <c r="EF314" i="1"/>
  <c r="EG314" i="1"/>
  <c r="EH314" i="1"/>
  <c r="EI314" i="1"/>
  <c r="EJ314" i="1"/>
  <c r="EK314" i="1"/>
  <c r="EL314" i="1"/>
  <c r="EM314" i="1"/>
  <c r="EN314" i="1"/>
  <c r="EO314" i="1"/>
  <c r="EP314" i="1"/>
  <c r="EQ314" i="1"/>
  <c r="ER314" i="1"/>
  <c r="ES314" i="1"/>
  <c r="ET314" i="1"/>
  <c r="EU314" i="1"/>
  <c r="EV314" i="1"/>
  <c r="EW314" i="1"/>
  <c r="EX314" i="1"/>
  <c r="EY314" i="1"/>
  <c r="EZ314" i="1"/>
  <c r="FA314" i="1"/>
  <c r="FB314" i="1"/>
  <c r="FC314" i="1"/>
  <c r="FD314" i="1"/>
  <c r="FE314" i="1"/>
  <c r="FF314" i="1"/>
  <c r="FG314" i="1"/>
  <c r="FH314" i="1"/>
  <c r="FI314" i="1"/>
  <c r="FJ314" i="1"/>
  <c r="FK314" i="1"/>
  <c r="FL314" i="1"/>
  <c r="FM314" i="1"/>
  <c r="FN314" i="1"/>
  <c r="FO314" i="1"/>
  <c r="FP314" i="1"/>
  <c r="FQ314" i="1"/>
  <c r="FR314" i="1"/>
  <c r="FS314" i="1"/>
  <c r="FT314" i="1"/>
  <c r="FU314" i="1"/>
  <c r="FV314" i="1"/>
  <c r="FW314" i="1"/>
  <c r="FX314" i="1"/>
  <c r="FY314" i="1"/>
  <c r="FZ314" i="1"/>
  <c r="GA314" i="1"/>
  <c r="GB314" i="1"/>
  <c r="GC314" i="1"/>
  <c r="GD314" i="1"/>
  <c r="GE314" i="1"/>
  <c r="GF314" i="1"/>
  <c r="GG314" i="1"/>
  <c r="GH314" i="1"/>
  <c r="GI314" i="1"/>
  <c r="GJ314" i="1"/>
  <c r="GK314" i="1"/>
  <c r="GL314" i="1"/>
  <c r="GM314" i="1"/>
  <c r="GN314" i="1"/>
  <c r="GO314" i="1"/>
  <c r="GP314" i="1"/>
  <c r="GQ314" i="1"/>
  <c r="GR314" i="1"/>
  <c r="GS314" i="1"/>
  <c r="GT314" i="1"/>
  <c r="GU314" i="1"/>
  <c r="GV314" i="1"/>
  <c r="GW314" i="1"/>
  <c r="GX314" i="1"/>
  <c r="C316" i="1"/>
  <c r="D316" i="1"/>
  <c r="U316" i="1"/>
  <c r="G955" i="6" s="1"/>
  <c r="V316" i="1"/>
  <c r="G958" i="6" s="1"/>
  <c r="AC316" i="1"/>
  <c r="AD316" i="1"/>
  <c r="AE316" i="1"/>
  <c r="AF316" i="1"/>
  <c r="AG316" i="1"/>
  <c r="AH316" i="1"/>
  <c r="AI316" i="1"/>
  <c r="AJ316" i="1"/>
  <c r="CQ316" i="1"/>
  <c r="CR316" i="1"/>
  <c r="CS316" i="1"/>
  <c r="CT316" i="1"/>
  <c r="CU316" i="1"/>
  <c r="T316" i="1" s="1"/>
  <c r="CV316" i="1"/>
  <c r="CW316" i="1"/>
  <c r="CX316" i="1"/>
  <c r="W316" i="1" s="1"/>
  <c r="AJ322" i="1" s="1"/>
  <c r="FR316" i="1"/>
  <c r="GL316" i="1"/>
  <c r="GO316" i="1"/>
  <c r="GP316" i="1"/>
  <c r="GV316" i="1"/>
  <c r="HC316" i="1" s="1"/>
  <c r="GX316" i="1" s="1"/>
  <c r="C317" i="1"/>
  <c r="D317" i="1"/>
  <c r="I317" i="1"/>
  <c r="K317" i="1"/>
  <c r="AC317" i="1"/>
  <c r="AE317" i="1"/>
  <c r="AD317" i="1" s="1"/>
  <c r="AF317" i="1"/>
  <c r="AG317" i="1"/>
  <c r="CU317" i="1" s="1"/>
  <c r="T317" i="1" s="1"/>
  <c r="AH317" i="1"/>
  <c r="AI317" i="1"/>
  <c r="AJ317" i="1"/>
  <c r="CX317" i="1" s="1"/>
  <c r="W317" i="1" s="1"/>
  <c r="CQ317" i="1"/>
  <c r="CR317" i="1"/>
  <c r="CS317" i="1"/>
  <c r="CT317" i="1"/>
  <c r="CV317" i="1"/>
  <c r="CW317" i="1"/>
  <c r="FR317" i="1"/>
  <c r="GL317" i="1"/>
  <c r="GN317" i="1"/>
  <c r="GP317" i="1"/>
  <c r="GV317" i="1"/>
  <c r="HC317" i="1"/>
  <c r="GX317" i="1" s="1"/>
  <c r="I318" i="1"/>
  <c r="U318" i="1"/>
  <c r="X318" i="1"/>
  <c r="Y318" i="1"/>
  <c r="AC318" i="1"/>
  <c r="AE318" i="1"/>
  <c r="AD318" i="1" s="1"/>
  <c r="AF318" i="1"/>
  <c r="AG318" i="1"/>
  <c r="AH318" i="1"/>
  <c r="AI318" i="1"/>
  <c r="AJ318" i="1"/>
  <c r="CP318" i="1"/>
  <c r="CQ318" i="1"/>
  <c r="CR318" i="1"/>
  <c r="Q318" i="1" s="1"/>
  <c r="CS318" i="1"/>
  <c r="R318" i="1" s="1"/>
  <c r="CT318" i="1"/>
  <c r="S318" i="1" s="1"/>
  <c r="CU318" i="1"/>
  <c r="CV318" i="1"/>
  <c r="CW318" i="1"/>
  <c r="V318" i="1" s="1"/>
  <c r="CX318" i="1"/>
  <c r="W318" i="1" s="1"/>
  <c r="CY318" i="1"/>
  <c r="CZ318" i="1"/>
  <c r="FR318" i="1"/>
  <c r="GL318" i="1"/>
  <c r="GN318" i="1"/>
  <c r="GP318" i="1"/>
  <c r="GV318" i="1"/>
  <c r="HC318" i="1"/>
  <c r="C319" i="1"/>
  <c r="D319" i="1"/>
  <c r="I319" i="1"/>
  <c r="K319" i="1"/>
  <c r="AC319" i="1"/>
  <c r="AE319" i="1"/>
  <c r="AD319" i="1" s="1"/>
  <c r="AF319" i="1"/>
  <c r="AG319" i="1"/>
  <c r="AH319" i="1"/>
  <c r="AI319" i="1"/>
  <c r="AJ319" i="1"/>
  <c r="CQ319" i="1"/>
  <c r="CR319" i="1"/>
  <c r="CS319" i="1"/>
  <c r="CT319" i="1"/>
  <c r="CU319" i="1"/>
  <c r="T319" i="1" s="1"/>
  <c r="CV319" i="1"/>
  <c r="CW319" i="1"/>
  <c r="CX319" i="1"/>
  <c r="W319" i="1" s="1"/>
  <c r="FR319" i="1"/>
  <c r="GL319" i="1"/>
  <c r="GN319" i="1"/>
  <c r="GP319" i="1"/>
  <c r="GV319" i="1"/>
  <c r="HC319" i="1" s="1"/>
  <c r="I320" i="1"/>
  <c r="R320" i="1"/>
  <c r="S320" i="1"/>
  <c r="T320" i="1"/>
  <c r="Y320" i="1"/>
  <c r="AC320" i="1"/>
  <c r="AE320" i="1"/>
  <c r="AD320" i="1" s="1"/>
  <c r="AB320" i="1" s="1"/>
  <c r="AF320" i="1"/>
  <c r="AG320" i="1"/>
  <c r="AH320" i="1"/>
  <c r="AI320" i="1"/>
  <c r="AJ320" i="1"/>
  <c r="CP320" i="1"/>
  <c r="CQ320" i="1"/>
  <c r="CR320" i="1"/>
  <c r="Q320" i="1" s="1"/>
  <c r="CS320" i="1"/>
  <c r="CT320" i="1"/>
  <c r="CU320" i="1"/>
  <c r="CV320" i="1"/>
  <c r="U320" i="1" s="1"/>
  <c r="CW320" i="1"/>
  <c r="V320" i="1" s="1"/>
  <c r="CX320" i="1"/>
  <c r="W320" i="1" s="1"/>
  <c r="CY320" i="1"/>
  <c r="X320" i="1" s="1"/>
  <c r="CZ320" i="1"/>
  <c r="FR320" i="1"/>
  <c r="GL320" i="1"/>
  <c r="GN320" i="1"/>
  <c r="GP320" i="1"/>
  <c r="GV320" i="1"/>
  <c r="HC320" i="1"/>
  <c r="GX320" i="1" s="1"/>
  <c r="B322" i="1"/>
  <c r="B314" i="1" s="1"/>
  <c r="C322" i="1"/>
  <c r="C314" i="1" s="1"/>
  <c r="D322" i="1"/>
  <c r="D314" i="1" s="1"/>
  <c r="F322" i="1"/>
  <c r="F314" i="1" s="1"/>
  <c r="G322" i="1"/>
  <c r="G314" i="1" s="1"/>
  <c r="BB322" i="1"/>
  <c r="BX322" i="1"/>
  <c r="AO322" i="1" s="1"/>
  <c r="AO314" i="1" s="1"/>
  <c r="CK322" i="1"/>
  <c r="CK314" i="1" s="1"/>
  <c r="CL322" i="1"/>
  <c r="BC322" i="1" s="1"/>
  <c r="CM322" i="1"/>
  <c r="BD322" i="1" s="1"/>
  <c r="F347" i="1" s="1"/>
  <c r="F335" i="1"/>
  <c r="F338" i="1"/>
  <c r="D352" i="1"/>
  <c r="B354" i="1"/>
  <c r="C354" i="1"/>
  <c r="E354" i="1"/>
  <c r="F354" i="1"/>
  <c r="Z354" i="1"/>
  <c r="AA354" i="1"/>
  <c r="AM354" i="1"/>
  <c r="AN354" i="1"/>
  <c r="AO354" i="1"/>
  <c r="BE354" i="1"/>
  <c r="BF354" i="1"/>
  <c r="BG354" i="1"/>
  <c r="BH354" i="1"/>
  <c r="BI354" i="1"/>
  <c r="BJ354" i="1"/>
  <c r="BK354" i="1"/>
  <c r="BL354" i="1"/>
  <c r="BM354" i="1"/>
  <c r="BN354" i="1"/>
  <c r="BO354" i="1"/>
  <c r="BP354" i="1"/>
  <c r="BQ354" i="1"/>
  <c r="BR354" i="1"/>
  <c r="BS354" i="1"/>
  <c r="BT354" i="1"/>
  <c r="BU354" i="1"/>
  <c r="BV354" i="1"/>
  <c r="BW354" i="1"/>
  <c r="CM354" i="1"/>
  <c r="CN354" i="1"/>
  <c r="CO354" i="1"/>
  <c r="CP354" i="1"/>
  <c r="CQ354" i="1"/>
  <c r="CR354" i="1"/>
  <c r="CS354" i="1"/>
  <c r="CT354" i="1"/>
  <c r="CU354" i="1"/>
  <c r="CV354" i="1"/>
  <c r="CW354" i="1"/>
  <c r="CX354" i="1"/>
  <c r="CY354" i="1"/>
  <c r="CZ354" i="1"/>
  <c r="DA354" i="1"/>
  <c r="DB354" i="1"/>
  <c r="DC354" i="1"/>
  <c r="DD354" i="1"/>
  <c r="DE354" i="1"/>
  <c r="DF354" i="1"/>
  <c r="DG354" i="1"/>
  <c r="DH354" i="1"/>
  <c r="DI354" i="1"/>
  <c r="DJ354" i="1"/>
  <c r="DK354" i="1"/>
  <c r="DL354" i="1"/>
  <c r="DM354" i="1"/>
  <c r="DN354" i="1"/>
  <c r="DO354" i="1"/>
  <c r="DP354" i="1"/>
  <c r="DQ354" i="1"/>
  <c r="DR354" i="1"/>
  <c r="DS354" i="1"/>
  <c r="DT354" i="1"/>
  <c r="DU354" i="1"/>
  <c r="DV354" i="1"/>
  <c r="DW354" i="1"/>
  <c r="DX354" i="1"/>
  <c r="DY354" i="1"/>
  <c r="DZ354" i="1"/>
  <c r="EA354" i="1"/>
  <c r="EB354" i="1"/>
  <c r="EC354" i="1"/>
  <c r="ED354" i="1"/>
  <c r="EE354" i="1"/>
  <c r="EF354" i="1"/>
  <c r="EG354" i="1"/>
  <c r="EH354" i="1"/>
  <c r="EI354" i="1"/>
  <c r="EJ354" i="1"/>
  <c r="EK354" i="1"/>
  <c r="EL354" i="1"/>
  <c r="EM354" i="1"/>
  <c r="EN354" i="1"/>
  <c r="EO354" i="1"/>
  <c r="EP354" i="1"/>
  <c r="EQ354" i="1"/>
  <c r="ER354" i="1"/>
  <c r="ES354" i="1"/>
  <c r="ET354" i="1"/>
  <c r="EU354" i="1"/>
  <c r="EV354" i="1"/>
  <c r="EW354" i="1"/>
  <c r="EX354" i="1"/>
  <c r="EY354" i="1"/>
  <c r="EZ354" i="1"/>
  <c r="FA354" i="1"/>
  <c r="FB354" i="1"/>
  <c r="FC354" i="1"/>
  <c r="FD354" i="1"/>
  <c r="FE354" i="1"/>
  <c r="FF354" i="1"/>
  <c r="FG354" i="1"/>
  <c r="FH354" i="1"/>
  <c r="FI354" i="1"/>
  <c r="FJ354" i="1"/>
  <c r="FK354" i="1"/>
  <c r="FL354" i="1"/>
  <c r="FM354" i="1"/>
  <c r="FN354" i="1"/>
  <c r="FO354" i="1"/>
  <c r="FP354" i="1"/>
  <c r="FQ354" i="1"/>
  <c r="FR354" i="1"/>
  <c r="FS354" i="1"/>
  <c r="FT354" i="1"/>
  <c r="FU354" i="1"/>
  <c r="FV354" i="1"/>
  <c r="FW354" i="1"/>
  <c r="FX354" i="1"/>
  <c r="FY354" i="1"/>
  <c r="FZ354" i="1"/>
  <c r="GA354" i="1"/>
  <c r="GB354" i="1"/>
  <c r="GC354" i="1"/>
  <c r="GD354" i="1"/>
  <c r="GE354" i="1"/>
  <c r="GF354" i="1"/>
  <c r="GG354" i="1"/>
  <c r="GH354" i="1"/>
  <c r="GI354" i="1"/>
  <c r="GJ354" i="1"/>
  <c r="GK354" i="1"/>
  <c r="GL354" i="1"/>
  <c r="GM354" i="1"/>
  <c r="GN354" i="1"/>
  <c r="GO354" i="1"/>
  <c r="GP354" i="1"/>
  <c r="GQ354" i="1"/>
  <c r="GR354" i="1"/>
  <c r="GS354" i="1"/>
  <c r="GT354" i="1"/>
  <c r="GU354" i="1"/>
  <c r="GV354" i="1"/>
  <c r="GW354" i="1"/>
  <c r="GX354" i="1"/>
  <c r="C356" i="1"/>
  <c r="D356" i="1"/>
  <c r="I356" i="1"/>
  <c r="K356" i="1"/>
  <c r="AC356" i="1"/>
  <c r="AE356" i="1"/>
  <c r="AD356" i="1" s="1"/>
  <c r="AF356" i="1"/>
  <c r="AG356" i="1"/>
  <c r="CU356" i="1" s="1"/>
  <c r="T356" i="1" s="1"/>
  <c r="AG358" i="1" s="1"/>
  <c r="AH356" i="1"/>
  <c r="AI356" i="1"/>
  <c r="AJ356" i="1"/>
  <c r="CQ356" i="1"/>
  <c r="CR356" i="1"/>
  <c r="CS356" i="1"/>
  <c r="CT356" i="1"/>
  <c r="CV356" i="1"/>
  <c r="CW356" i="1"/>
  <c r="CX356" i="1"/>
  <c r="W356" i="1" s="1"/>
  <c r="AJ358" i="1" s="1"/>
  <c r="AJ354" i="1" s="1"/>
  <c r="FR356" i="1"/>
  <c r="BY358" i="1" s="1"/>
  <c r="CI358" i="1" s="1"/>
  <c r="CI354" i="1" s="1"/>
  <c r="GL356" i="1"/>
  <c r="BZ358" i="1" s="1"/>
  <c r="GO356" i="1"/>
  <c r="CC358" i="1" s="1"/>
  <c r="GP356" i="1"/>
  <c r="CD358" i="1" s="1"/>
  <c r="AU358" i="1" s="1"/>
  <c r="AU354" i="1" s="1"/>
  <c r="GV356" i="1"/>
  <c r="HC356" i="1"/>
  <c r="B358" i="1"/>
  <c r="C358" i="1"/>
  <c r="D358" i="1"/>
  <c r="D354" i="1" s="1"/>
  <c r="F358" i="1"/>
  <c r="G358" i="1"/>
  <c r="G354" i="1" s="1"/>
  <c r="AO358" i="1"/>
  <c r="F362" i="1" s="1"/>
  <c r="BD358" i="1"/>
  <c r="BD354" i="1" s="1"/>
  <c r="BX358" i="1"/>
  <c r="BX354" i="1" s="1"/>
  <c r="CK358" i="1"/>
  <c r="CK354" i="1" s="1"/>
  <c r="CL358" i="1"/>
  <c r="CM358" i="1"/>
  <c r="F383" i="1"/>
  <c r="D388" i="1"/>
  <c r="B390" i="1"/>
  <c r="C390" i="1"/>
  <c r="D390" i="1"/>
  <c r="E390" i="1"/>
  <c r="F390" i="1"/>
  <c r="G390" i="1"/>
  <c r="Z390" i="1"/>
  <c r="AA390" i="1"/>
  <c r="AM390" i="1"/>
  <c r="AN390" i="1"/>
  <c r="BB390" i="1"/>
  <c r="BE390" i="1"/>
  <c r="BF390" i="1"/>
  <c r="BG390" i="1"/>
  <c r="BH390" i="1"/>
  <c r="BI390" i="1"/>
  <c r="BJ390" i="1"/>
  <c r="BK390" i="1"/>
  <c r="BL390" i="1"/>
  <c r="BM390" i="1"/>
  <c r="BN390" i="1"/>
  <c r="BO390" i="1"/>
  <c r="BP390" i="1"/>
  <c r="BQ390" i="1"/>
  <c r="BR390" i="1"/>
  <c r="BS390" i="1"/>
  <c r="BT390" i="1"/>
  <c r="BU390" i="1"/>
  <c r="BV390" i="1"/>
  <c r="BW390" i="1"/>
  <c r="CN390" i="1"/>
  <c r="CO390" i="1"/>
  <c r="CP390" i="1"/>
  <c r="CQ390" i="1"/>
  <c r="CR390" i="1"/>
  <c r="CS390" i="1"/>
  <c r="CT390" i="1"/>
  <c r="CU390" i="1"/>
  <c r="CV390" i="1"/>
  <c r="CW390" i="1"/>
  <c r="CX390" i="1"/>
  <c r="CY390" i="1"/>
  <c r="CZ390" i="1"/>
  <c r="DA390" i="1"/>
  <c r="DB390" i="1"/>
  <c r="DC390" i="1"/>
  <c r="DD390" i="1"/>
  <c r="DE390" i="1"/>
  <c r="DF390" i="1"/>
  <c r="DG390" i="1"/>
  <c r="DH390" i="1"/>
  <c r="DI390" i="1"/>
  <c r="DJ390" i="1"/>
  <c r="DK390" i="1"/>
  <c r="DL390" i="1"/>
  <c r="DM390" i="1"/>
  <c r="DN390" i="1"/>
  <c r="DO390" i="1"/>
  <c r="DP390" i="1"/>
  <c r="DQ390" i="1"/>
  <c r="DR390" i="1"/>
  <c r="DS390" i="1"/>
  <c r="DT390" i="1"/>
  <c r="DU390" i="1"/>
  <c r="DV390" i="1"/>
  <c r="DW390" i="1"/>
  <c r="DX390" i="1"/>
  <c r="DY390" i="1"/>
  <c r="DZ390" i="1"/>
  <c r="EA390" i="1"/>
  <c r="EB390" i="1"/>
  <c r="EC390" i="1"/>
  <c r="ED390" i="1"/>
  <c r="EE390" i="1"/>
  <c r="EF390" i="1"/>
  <c r="EG390" i="1"/>
  <c r="EH390" i="1"/>
  <c r="EI390" i="1"/>
  <c r="EJ390" i="1"/>
  <c r="EK390" i="1"/>
  <c r="EL390" i="1"/>
  <c r="EM390" i="1"/>
  <c r="EN390" i="1"/>
  <c r="EO390" i="1"/>
  <c r="EP390" i="1"/>
  <c r="EQ390" i="1"/>
  <c r="ER390" i="1"/>
  <c r="ES390" i="1"/>
  <c r="ET390" i="1"/>
  <c r="EU390" i="1"/>
  <c r="EV390" i="1"/>
  <c r="EW390" i="1"/>
  <c r="EX390" i="1"/>
  <c r="EY390" i="1"/>
  <c r="EZ390" i="1"/>
  <c r="FA390" i="1"/>
  <c r="FB390" i="1"/>
  <c r="FC390" i="1"/>
  <c r="FD390" i="1"/>
  <c r="FE390" i="1"/>
  <c r="FF390" i="1"/>
  <c r="FG390" i="1"/>
  <c r="FH390" i="1"/>
  <c r="FI390" i="1"/>
  <c r="FJ390" i="1"/>
  <c r="FK390" i="1"/>
  <c r="FL390" i="1"/>
  <c r="FM390" i="1"/>
  <c r="FN390" i="1"/>
  <c r="FO390" i="1"/>
  <c r="FP390" i="1"/>
  <c r="FQ390" i="1"/>
  <c r="FR390" i="1"/>
  <c r="FS390" i="1"/>
  <c r="FT390" i="1"/>
  <c r="FU390" i="1"/>
  <c r="FV390" i="1"/>
  <c r="FW390" i="1"/>
  <c r="FX390" i="1"/>
  <c r="FY390" i="1"/>
  <c r="FZ390" i="1"/>
  <c r="GA390" i="1"/>
  <c r="GB390" i="1"/>
  <c r="GC390" i="1"/>
  <c r="GD390" i="1"/>
  <c r="GE390" i="1"/>
  <c r="GF390" i="1"/>
  <c r="GG390" i="1"/>
  <c r="GH390" i="1"/>
  <c r="GI390" i="1"/>
  <c r="GJ390" i="1"/>
  <c r="GK390" i="1"/>
  <c r="GL390" i="1"/>
  <c r="GM390" i="1"/>
  <c r="GN390" i="1"/>
  <c r="GO390" i="1"/>
  <c r="GP390" i="1"/>
  <c r="GQ390" i="1"/>
  <c r="GR390" i="1"/>
  <c r="GS390" i="1"/>
  <c r="GT390" i="1"/>
  <c r="GU390" i="1"/>
  <c r="GV390" i="1"/>
  <c r="GW390" i="1"/>
  <c r="GX390" i="1"/>
  <c r="I392" i="1"/>
  <c r="K392" i="1"/>
  <c r="P392" i="1"/>
  <c r="Q392" i="1"/>
  <c r="S392" i="1"/>
  <c r="T392" i="1"/>
  <c r="AG398" i="1" s="1"/>
  <c r="AG390" i="1" s="1"/>
  <c r="Y392" i="1"/>
  <c r="AC392" i="1"/>
  <c r="AD392" i="1"/>
  <c r="AB392" i="1" s="1"/>
  <c r="AE392" i="1"/>
  <c r="AF392" i="1"/>
  <c r="AG392" i="1"/>
  <c r="AH392" i="1"/>
  <c r="CV392" i="1" s="1"/>
  <c r="U392" i="1" s="1"/>
  <c r="AI392" i="1"/>
  <c r="CW392" i="1" s="1"/>
  <c r="V392" i="1" s="1"/>
  <c r="AJ392" i="1"/>
  <c r="CX392" i="1" s="1"/>
  <c r="W392" i="1" s="1"/>
  <c r="CQ392" i="1"/>
  <c r="CR392" i="1"/>
  <c r="CS392" i="1"/>
  <c r="R392" i="1" s="1"/>
  <c r="AE398" i="1" s="1"/>
  <c r="CT392" i="1"/>
  <c r="CU392" i="1"/>
  <c r="CY392" i="1"/>
  <c r="X392" i="1" s="1"/>
  <c r="CZ392" i="1"/>
  <c r="FR392" i="1"/>
  <c r="GL392" i="1"/>
  <c r="GN392" i="1"/>
  <c r="GP392" i="1"/>
  <c r="CD398" i="1" s="1"/>
  <c r="GV392" i="1"/>
  <c r="HC392" i="1"/>
  <c r="GX392" i="1" s="1"/>
  <c r="CJ398" i="1" s="1"/>
  <c r="I393" i="1"/>
  <c r="P393" i="1" s="1"/>
  <c r="K393" i="1"/>
  <c r="AC393" i="1"/>
  <c r="AD393" i="1"/>
  <c r="AE393" i="1"/>
  <c r="AF393" i="1"/>
  <c r="AG393" i="1"/>
  <c r="CU393" i="1" s="1"/>
  <c r="T393" i="1" s="1"/>
  <c r="AH393" i="1"/>
  <c r="CV393" i="1" s="1"/>
  <c r="U393" i="1" s="1"/>
  <c r="AI393" i="1"/>
  <c r="AJ393" i="1"/>
  <c r="CX393" i="1" s="1"/>
  <c r="W393" i="1" s="1"/>
  <c r="CQ393" i="1"/>
  <c r="CR393" i="1"/>
  <c r="CS393" i="1"/>
  <c r="R393" i="1" s="1"/>
  <c r="CT393" i="1"/>
  <c r="CW393" i="1"/>
  <c r="CY393" i="1"/>
  <c r="X393" i="1" s="1"/>
  <c r="CZ393" i="1"/>
  <c r="Y393" i="1" s="1"/>
  <c r="AL398" i="1" s="1"/>
  <c r="FR393" i="1"/>
  <c r="BY398" i="1" s="1"/>
  <c r="GL393" i="1"/>
  <c r="BZ398" i="1" s="1"/>
  <c r="GN393" i="1"/>
  <c r="GP393" i="1"/>
  <c r="GV393" i="1"/>
  <c r="HC393" i="1" s="1"/>
  <c r="GX393" i="1" s="1"/>
  <c r="I394" i="1"/>
  <c r="K394" i="1"/>
  <c r="P394" i="1"/>
  <c r="W394" i="1"/>
  <c r="Y394" i="1"/>
  <c r="AB394" i="1"/>
  <c r="AC394" i="1"/>
  <c r="AD394" i="1"/>
  <c r="AE394" i="1"/>
  <c r="AF394" i="1"/>
  <c r="AG394" i="1"/>
  <c r="AH394" i="1"/>
  <c r="AI394" i="1"/>
  <c r="AJ394" i="1"/>
  <c r="CQ394" i="1"/>
  <c r="CR394" i="1"/>
  <c r="Q394" i="1" s="1"/>
  <c r="CS394" i="1"/>
  <c r="R394" i="1" s="1"/>
  <c r="CT394" i="1"/>
  <c r="S394" i="1" s="1"/>
  <c r="CU394" i="1"/>
  <c r="T394" i="1" s="1"/>
  <c r="CV394" i="1"/>
  <c r="U394" i="1" s="1"/>
  <c r="CW394" i="1"/>
  <c r="V394" i="1" s="1"/>
  <c r="CX394" i="1"/>
  <c r="CY394" i="1"/>
  <c r="X394" i="1" s="1"/>
  <c r="CZ394" i="1"/>
  <c r="FR394" i="1"/>
  <c r="GL394" i="1"/>
  <c r="GN394" i="1"/>
  <c r="GP394" i="1"/>
  <c r="GV394" i="1"/>
  <c r="HC394" i="1" s="1"/>
  <c r="GX394" i="1" s="1"/>
  <c r="I395" i="1"/>
  <c r="K395" i="1"/>
  <c r="P395" i="1"/>
  <c r="Q395" i="1"/>
  <c r="R395" i="1"/>
  <c r="S395" i="1"/>
  <c r="T395" i="1"/>
  <c r="Y395" i="1"/>
  <c r="AC395" i="1"/>
  <c r="AD395" i="1"/>
  <c r="AB395" i="1" s="1"/>
  <c r="AE395" i="1"/>
  <c r="AF395" i="1"/>
  <c r="AG395" i="1"/>
  <c r="AH395" i="1"/>
  <c r="CV395" i="1" s="1"/>
  <c r="U395" i="1" s="1"/>
  <c r="AI395" i="1"/>
  <c r="CW395" i="1" s="1"/>
  <c r="V395" i="1" s="1"/>
  <c r="AJ395" i="1"/>
  <c r="CX395" i="1" s="1"/>
  <c r="W395" i="1" s="1"/>
  <c r="CP395" i="1"/>
  <c r="O395" i="1" s="1"/>
  <c r="GM395" i="1" s="1"/>
  <c r="GO395" i="1" s="1"/>
  <c r="CQ395" i="1"/>
  <c r="CR395" i="1"/>
  <c r="CS395" i="1"/>
  <c r="CT395" i="1"/>
  <c r="CU395" i="1"/>
  <c r="CY395" i="1"/>
  <c r="X395" i="1" s="1"/>
  <c r="CZ395" i="1"/>
  <c r="FR395" i="1"/>
  <c r="GL395" i="1"/>
  <c r="GN395" i="1"/>
  <c r="GP395" i="1"/>
  <c r="GV395" i="1"/>
  <c r="GX395" i="1"/>
  <c r="HC395" i="1"/>
  <c r="I396" i="1"/>
  <c r="P396" i="1" s="1"/>
  <c r="K396" i="1"/>
  <c r="AC396" i="1"/>
  <c r="AD396" i="1"/>
  <c r="AE396" i="1"/>
  <c r="AF396" i="1"/>
  <c r="AG396" i="1"/>
  <c r="CU396" i="1" s="1"/>
  <c r="T396" i="1" s="1"/>
  <c r="AH396" i="1"/>
  <c r="CV396" i="1" s="1"/>
  <c r="U396" i="1" s="1"/>
  <c r="AI396" i="1"/>
  <c r="AJ396" i="1"/>
  <c r="CX396" i="1" s="1"/>
  <c r="W396" i="1" s="1"/>
  <c r="CQ396" i="1"/>
  <c r="CR396" i="1"/>
  <c r="CS396" i="1"/>
  <c r="R396" i="1" s="1"/>
  <c r="CT396" i="1"/>
  <c r="CW396" i="1"/>
  <c r="CY396" i="1"/>
  <c r="X396" i="1" s="1"/>
  <c r="CZ396" i="1"/>
  <c r="Y396" i="1" s="1"/>
  <c r="FR396" i="1"/>
  <c r="GL396" i="1"/>
  <c r="GO396" i="1"/>
  <c r="GP396" i="1"/>
  <c r="GV396" i="1"/>
  <c r="HC396" i="1" s="1"/>
  <c r="GX396" i="1" s="1"/>
  <c r="B398" i="1"/>
  <c r="C398" i="1"/>
  <c r="D398" i="1"/>
  <c r="F398" i="1"/>
  <c r="G398" i="1"/>
  <c r="AO398" i="1"/>
  <c r="BB398" i="1"/>
  <c r="F411" i="1" s="1"/>
  <c r="BD398" i="1"/>
  <c r="BD390" i="1" s="1"/>
  <c r="BX398" i="1"/>
  <c r="CK398" i="1"/>
  <c r="CK390" i="1" s="1"/>
  <c r="CL398" i="1"/>
  <c r="CL390" i="1" s="1"/>
  <c r="CM398" i="1"/>
  <c r="CM390" i="1" s="1"/>
  <c r="F423" i="1"/>
  <c r="D428" i="1"/>
  <c r="E430" i="1"/>
  <c r="Z430" i="1"/>
  <c r="AA430" i="1"/>
  <c r="AM430" i="1"/>
  <c r="AN430" i="1"/>
  <c r="BD430" i="1"/>
  <c r="BE430" i="1"/>
  <c r="BF430" i="1"/>
  <c r="BG430" i="1"/>
  <c r="BH430" i="1"/>
  <c r="BI430" i="1"/>
  <c r="BJ430" i="1"/>
  <c r="BK430" i="1"/>
  <c r="BL430" i="1"/>
  <c r="BM430" i="1"/>
  <c r="BN430" i="1"/>
  <c r="BO430" i="1"/>
  <c r="BP430" i="1"/>
  <c r="BQ430" i="1"/>
  <c r="BR430" i="1"/>
  <c r="BS430" i="1"/>
  <c r="BT430" i="1"/>
  <c r="BU430" i="1"/>
  <c r="BV430" i="1"/>
  <c r="BW430" i="1"/>
  <c r="BX430" i="1"/>
  <c r="CN430" i="1"/>
  <c r="CO430" i="1"/>
  <c r="CP430" i="1"/>
  <c r="CQ430" i="1"/>
  <c r="CR430" i="1"/>
  <c r="CS430" i="1"/>
  <c r="CT430" i="1"/>
  <c r="CU430" i="1"/>
  <c r="CV430" i="1"/>
  <c r="CW430" i="1"/>
  <c r="CX430" i="1"/>
  <c r="CY430" i="1"/>
  <c r="CZ430" i="1"/>
  <c r="DA430" i="1"/>
  <c r="DB430" i="1"/>
  <c r="DC430" i="1"/>
  <c r="DD430" i="1"/>
  <c r="DE430" i="1"/>
  <c r="DF430" i="1"/>
  <c r="DG430" i="1"/>
  <c r="DH430" i="1"/>
  <c r="DI430" i="1"/>
  <c r="DJ430" i="1"/>
  <c r="DK430" i="1"/>
  <c r="DL430" i="1"/>
  <c r="DM430" i="1"/>
  <c r="DN430" i="1"/>
  <c r="DO430" i="1"/>
  <c r="DP430" i="1"/>
  <c r="DQ430" i="1"/>
  <c r="DR430" i="1"/>
  <c r="DS430" i="1"/>
  <c r="DT430" i="1"/>
  <c r="DU430" i="1"/>
  <c r="DV430" i="1"/>
  <c r="DW430" i="1"/>
  <c r="DX430" i="1"/>
  <c r="DY430" i="1"/>
  <c r="DZ430" i="1"/>
  <c r="EA430" i="1"/>
  <c r="EB430" i="1"/>
  <c r="EC430" i="1"/>
  <c r="ED430" i="1"/>
  <c r="EE430" i="1"/>
  <c r="EF430" i="1"/>
  <c r="EG430" i="1"/>
  <c r="EH430" i="1"/>
  <c r="EI430" i="1"/>
  <c r="EJ430" i="1"/>
  <c r="EK430" i="1"/>
  <c r="EL430" i="1"/>
  <c r="EM430" i="1"/>
  <c r="EN430" i="1"/>
  <c r="EO430" i="1"/>
  <c r="EP430" i="1"/>
  <c r="EQ430" i="1"/>
  <c r="ER430" i="1"/>
  <c r="ES430" i="1"/>
  <c r="ET430" i="1"/>
  <c r="EU430" i="1"/>
  <c r="EV430" i="1"/>
  <c r="EW430" i="1"/>
  <c r="EX430" i="1"/>
  <c r="EY430" i="1"/>
  <c r="EZ430" i="1"/>
  <c r="FA430" i="1"/>
  <c r="FB430" i="1"/>
  <c r="FC430" i="1"/>
  <c r="FD430" i="1"/>
  <c r="FE430" i="1"/>
  <c r="FF430" i="1"/>
  <c r="FG430" i="1"/>
  <c r="FH430" i="1"/>
  <c r="FI430" i="1"/>
  <c r="FJ430" i="1"/>
  <c r="FK430" i="1"/>
  <c r="FL430" i="1"/>
  <c r="FM430" i="1"/>
  <c r="FN430" i="1"/>
  <c r="FO430" i="1"/>
  <c r="FP430" i="1"/>
  <c r="FQ430" i="1"/>
  <c r="FR430" i="1"/>
  <c r="FS430" i="1"/>
  <c r="FT430" i="1"/>
  <c r="FU430" i="1"/>
  <c r="FV430" i="1"/>
  <c r="FW430" i="1"/>
  <c r="FX430" i="1"/>
  <c r="FY430" i="1"/>
  <c r="FZ430" i="1"/>
  <c r="GA430" i="1"/>
  <c r="GB430" i="1"/>
  <c r="GC430" i="1"/>
  <c r="GD430" i="1"/>
  <c r="GE430" i="1"/>
  <c r="GF430" i="1"/>
  <c r="GG430" i="1"/>
  <c r="GH430" i="1"/>
  <c r="GI430" i="1"/>
  <c r="GJ430" i="1"/>
  <c r="GK430" i="1"/>
  <c r="GL430" i="1"/>
  <c r="GM430" i="1"/>
  <c r="GN430" i="1"/>
  <c r="GO430" i="1"/>
  <c r="GP430" i="1"/>
  <c r="GQ430" i="1"/>
  <c r="GR430" i="1"/>
  <c r="GS430" i="1"/>
  <c r="GT430" i="1"/>
  <c r="GU430" i="1"/>
  <c r="GV430" i="1"/>
  <c r="GW430" i="1"/>
  <c r="GX430" i="1"/>
  <c r="R432" i="1"/>
  <c r="U432" i="1"/>
  <c r="AC432" i="1"/>
  <c r="AB432" i="1" s="1"/>
  <c r="AE432" i="1"/>
  <c r="AD432" i="1" s="1"/>
  <c r="AF432" i="1"/>
  <c r="AG432" i="1"/>
  <c r="CU432" i="1" s="1"/>
  <c r="T432" i="1" s="1"/>
  <c r="AH432" i="1"/>
  <c r="AI432" i="1"/>
  <c r="CW432" i="1" s="1"/>
  <c r="V432" i="1" s="1"/>
  <c r="AJ432" i="1"/>
  <c r="CQ432" i="1"/>
  <c r="P432" i="1" s="1"/>
  <c r="CR432" i="1"/>
  <c r="Q432" i="1" s="1"/>
  <c r="CS432" i="1"/>
  <c r="CT432" i="1"/>
  <c r="S432" i="1" s="1"/>
  <c r="CY432" i="1" s="1"/>
  <c r="X432" i="1" s="1"/>
  <c r="CV432" i="1"/>
  <c r="CX432" i="1"/>
  <c r="W432" i="1" s="1"/>
  <c r="FR432" i="1"/>
  <c r="GL432" i="1"/>
  <c r="GO432" i="1"/>
  <c r="GP432" i="1"/>
  <c r="GV432" i="1"/>
  <c r="HC432" i="1" s="1"/>
  <c r="GX432" i="1" s="1"/>
  <c r="HG432" i="1"/>
  <c r="P433" i="1"/>
  <c r="W433" i="1"/>
  <c r="AB433" i="1"/>
  <c r="AC433" i="1"/>
  <c r="AD433" i="1"/>
  <c r="AE433" i="1"/>
  <c r="AF433" i="1"/>
  <c r="AG433" i="1"/>
  <c r="AH433" i="1"/>
  <c r="AI433" i="1"/>
  <c r="AJ433" i="1"/>
  <c r="CQ433" i="1"/>
  <c r="CR433" i="1"/>
  <c r="Q433" i="1" s="1"/>
  <c r="CS433" i="1"/>
  <c r="R433" i="1" s="1"/>
  <c r="AE452" i="1" s="1"/>
  <c r="AE430" i="1" s="1"/>
  <c r="CT433" i="1"/>
  <c r="S433" i="1" s="1"/>
  <c r="CU433" i="1"/>
  <c r="T433" i="1" s="1"/>
  <c r="CV433" i="1"/>
  <c r="U433" i="1" s="1"/>
  <c r="CW433" i="1"/>
  <c r="V433" i="1" s="1"/>
  <c r="CX433" i="1"/>
  <c r="FR433" i="1"/>
  <c r="GL433" i="1"/>
  <c r="GO433" i="1"/>
  <c r="GP433" i="1"/>
  <c r="GV433" i="1"/>
  <c r="HC433" i="1" s="1"/>
  <c r="GX433" i="1" s="1"/>
  <c r="HG433" i="1"/>
  <c r="Q434" i="1"/>
  <c r="R434" i="1"/>
  <c r="S434" i="1"/>
  <c r="U434" i="1"/>
  <c r="AC434" i="1"/>
  <c r="AB434" i="1" s="1"/>
  <c r="AE434" i="1"/>
  <c r="AD434" i="1" s="1"/>
  <c r="AF434" i="1"/>
  <c r="AG434" i="1"/>
  <c r="CU434" i="1" s="1"/>
  <c r="T434" i="1" s="1"/>
  <c r="AH434" i="1"/>
  <c r="AI434" i="1"/>
  <c r="CW434" i="1" s="1"/>
  <c r="V434" i="1" s="1"/>
  <c r="AJ434" i="1"/>
  <c r="CX434" i="1" s="1"/>
  <c r="W434" i="1" s="1"/>
  <c r="CQ434" i="1"/>
  <c r="P434" i="1" s="1"/>
  <c r="CP434" i="1" s="1"/>
  <c r="O434" i="1" s="1"/>
  <c r="CR434" i="1"/>
  <c r="CS434" i="1"/>
  <c r="CT434" i="1"/>
  <c r="CV434" i="1"/>
  <c r="FR434" i="1"/>
  <c r="GL434" i="1"/>
  <c r="GO434" i="1"/>
  <c r="GP434" i="1"/>
  <c r="GV434" i="1"/>
  <c r="HC434" i="1" s="1"/>
  <c r="GX434" i="1" s="1"/>
  <c r="HG434" i="1"/>
  <c r="P435" i="1"/>
  <c r="R435" i="1"/>
  <c r="CY435" i="1" s="1"/>
  <c r="X435" i="1" s="1"/>
  <c r="S435" i="1"/>
  <c r="AC435" i="1"/>
  <c r="AE435" i="1"/>
  <c r="AD435" i="1" s="1"/>
  <c r="AF435" i="1"/>
  <c r="AG435" i="1"/>
  <c r="CU435" i="1" s="1"/>
  <c r="T435" i="1" s="1"/>
  <c r="AH435" i="1"/>
  <c r="CV435" i="1" s="1"/>
  <c r="U435" i="1" s="1"/>
  <c r="AI435" i="1"/>
  <c r="CW435" i="1" s="1"/>
  <c r="V435" i="1" s="1"/>
  <c r="AJ435" i="1"/>
  <c r="CX435" i="1" s="1"/>
  <c r="W435" i="1" s="1"/>
  <c r="CQ435" i="1"/>
  <c r="CR435" i="1"/>
  <c r="Q435" i="1" s="1"/>
  <c r="CS435" i="1"/>
  <c r="CT435" i="1"/>
  <c r="FR435" i="1"/>
  <c r="GL435" i="1"/>
  <c r="BZ452" i="1" s="1"/>
  <c r="GO435" i="1"/>
  <c r="GP435" i="1"/>
  <c r="GV435" i="1"/>
  <c r="HC435" i="1" s="1"/>
  <c r="GX435" i="1" s="1"/>
  <c r="HG435" i="1"/>
  <c r="P436" i="1"/>
  <c r="S436" i="1"/>
  <c r="AC436" i="1"/>
  <c r="AB436" i="1" s="1"/>
  <c r="AE436" i="1"/>
  <c r="AD436" i="1" s="1"/>
  <c r="AF436" i="1"/>
  <c r="AG436" i="1"/>
  <c r="CU436" i="1" s="1"/>
  <c r="T436" i="1" s="1"/>
  <c r="AH436" i="1"/>
  <c r="AI436" i="1"/>
  <c r="AJ436" i="1"/>
  <c r="CQ436" i="1"/>
  <c r="CR436" i="1"/>
  <c r="Q436" i="1" s="1"/>
  <c r="CP436" i="1" s="1"/>
  <c r="O436" i="1" s="1"/>
  <c r="CS436" i="1"/>
  <c r="R436" i="1" s="1"/>
  <c r="CZ436" i="1" s="1"/>
  <c r="Y436" i="1" s="1"/>
  <c r="CT436" i="1"/>
  <c r="CV436" i="1"/>
  <c r="U436" i="1" s="1"/>
  <c r="CW436" i="1"/>
  <c r="V436" i="1" s="1"/>
  <c r="CX436" i="1"/>
  <c r="W436" i="1" s="1"/>
  <c r="CY436" i="1"/>
  <c r="X436" i="1" s="1"/>
  <c r="FR436" i="1"/>
  <c r="GL436" i="1"/>
  <c r="GO436" i="1"/>
  <c r="GP436" i="1"/>
  <c r="GV436" i="1"/>
  <c r="HC436" i="1" s="1"/>
  <c r="GX436" i="1" s="1"/>
  <c r="HG436" i="1"/>
  <c r="S437" i="1"/>
  <c r="T437" i="1"/>
  <c r="U437" i="1"/>
  <c r="V437" i="1"/>
  <c r="AC437" i="1"/>
  <c r="AE437" i="1"/>
  <c r="AD437" i="1" s="1"/>
  <c r="AB437" i="1" s="1"/>
  <c r="AF437" i="1"/>
  <c r="AG437" i="1"/>
  <c r="AH437" i="1"/>
  <c r="AI437" i="1"/>
  <c r="AJ437" i="1"/>
  <c r="CX437" i="1" s="1"/>
  <c r="W437" i="1" s="1"/>
  <c r="CQ437" i="1"/>
  <c r="P437" i="1" s="1"/>
  <c r="CR437" i="1"/>
  <c r="Q437" i="1" s="1"/>
  <c r="CS437" i="1"/>
  <c r="R437" i="1" s="1"/>
  <c r="CT437" i="1"/>
  <c r="CU437" i="1"/>
  <c r="CV437" i="1"/>
  <c r="CW437" i="1"/>
  <c r="FR437" i="1"/>
  <c r="GL437" i="1"/>
  <c r="GO437" i="1"/>
  <c r="GP437" i="1"/>
  <c r="GV437" i="1"/>
  <c r="HC437" i="1"/>
  <c r="GX437" i="1" s="1"/>
  <c r="HG437" i="1"/>
  <c r="P438" i="1"/>
  <c r="R438" i="1"/>
  <c r="S438" i="1"/>
  <c r="AC438" i="1"/>
  <c r="AE438" i="1"/>
  <c r="AD438" i="1" s="1"/>
  <c r="AF438" i="1"/>
  <c r="AG438" i="1"/>
  <c r="CU438" i="1" s="1"/>
  <c r="T438" i="1" s="1"/>
  <c r="AH438" i="1"/>
  <c r="CV438" i="1" s="1"/>
  <c r="U438" i="1" s="1"/>
  <c r="AI438" i="1"/>
  <c r="CW438" i="1" s="1"/>
  <c r="V438" i="1" s="1"/>
  <c r="AJ438" i="1"/>
  <c r="CX438" i="1" s="1"/>
  <c r="W438" i="1" s="1"/>
  <c r="CQ438" i="1"/>
  <c r="CR438" i="1"/>
  <c r="Q438" i="1" s="1"/>
  <c r="CP438" i="1" s="1"/>
  <c r="O438" i="1" s="1"/>
  <c r="CS438" i="1"/>
  <c r="CT438" i="1"/>
  <c r="FR438" i="1"/>
  <c r="GL438" i="1"/>
  <c r="GO438" i="1"/>
  <c r="GP438" i="1"/>
  <c r="GV438" i="1"/>
  <c r="HC438" i="1" s="1"/>
  <c r="GX438" i="1"/>
  <c r="HG438" i="1"/>
  <c r="P439" i="1"/>
  <c r="CP439" i="1" s="1"/>
  <c r="O439" i="1" s="1"/>
  <c r="S439" i="1"/>
  <c r="V439" i="1"/>
  <c r="AC439" i="1"/>
  <c r="AE439" i="1"/>
  <c r="AD439" i="1" s="1"/>
  <c r="AF439" i="1"/>
  <c r="AG439" i="1"/>
  <c r="CU439" i="1" s="1"/>
  <c r="T439" i="1" s="1"/>
  <c r="AH439" i="1"/>
  <c r="CV439" i="1" s="1"/>
  <c r="U439" i="1" s="1"/>
  <c r="AI439" i="1"/>
  <c r="AJ439" i="1"/>
  <c r="CX439" i="1" s="1"/>
  <c r="W439" i="1" s="1"/>
  <c r="CQ439" i="1"/>
  <c r="CR439" i="1"/>
  <c r="Q439" i="1" s="1"/>
  <c r="CS439" i="1"/>
  <c r="R439" i="1" s="1"/>
  <c r="CY439" i="1" s="1"/>
  <c r="X439" i="1" s="1"/>
  <c r="CT439" i="1"/>
  <c r="CW439" i="1"/>
  <c r="FR439" i="1"/>
  <c r="GL439" i="1"/>
  <c r="GO439" i="1"/>
  <c r="GP439" i="1"/>
  <c r="GV439" i="1"/>
  <c r="HC439" i="1" s="1"/>
  <c r="GX439" i="1" s="1"/>
  <c r="HG439" i="1"/>
  <c r="Q440" i="1"/>
  <c r="W440" i="1"/>
  <c r="AC440" i="1"/>
  <c r="AB440" i="1" s="1"/>
  <c r="AE440" i="1"/>
  <c r="AD440" i="1" s="1"/>
  <c r="AF440" i="1"/>
  <c r="AG440" i="1"/>
  <c r="AH440" i="1"/>
  <c r="AI440" i="1"/>
  <c r="AJ440" i="1"/>
  <c r="CQ440" i="1"/>
  <c r="P440" i="1" s="1"/>
  <c r="CR440" i="1"/>
  <c r="CS440" i="1"/>
  <c r="R440" i="1" s="1"/>
  <c r="CT440" i="1"/>
  <c r="S440" i="1" s="1"/>
  <c r="CY440" i="1" s="1"/>
  <c r="X440" i="1" s="1"/>
  <c r="CU440" i="1"/>
  <c r="T440" i="1" s="1"/>
  <c r="CV440" i="1"/>
  <c r="U440" i="1" s="1"/>
  <c r="CW440" i="1"/>
  <c r="V440" i="1" s="1"/>
  <c r="CX440" i="1"/>
  <c r="CZ440" i="1"/>
  <c r="Y440" i="1" s="1"/>
  <c r="FR440" i="1"/>
  <c r="GL440" i="1"/>
  <c r="GO440" i="1"/>
  <c r="GP440" i="1"/>
  <c r="GV440" i="1"/>
  <c r="GX440" i="1"/>
  <c r="HC440" i="1"/>
  <c r="HG440" i="1"/>
  <c r="R441" i="1"/>
  <c r="S441" i="1"/>
  <c r="T441" i="1"/>
  <c r="V441" i="1"/>
  <c r="AC441" i="1"/>
  <c r="AB441" i="1" s="1"/>
  <c r="AD441" i="1"/>
  <c r="AE441" i="1"/>
  <c r="AF441" i="1"/>
  <c r="AG441" i="1"/>
  <c r="AH441" i="1"/>
  <c r="CV441" i="1" s="1"/>
  <c r="U441" i="1" s="1"/>
  <c r="AI441" i="1"/>
  <c r="AJ441" i="1"/>
  <c r="CX441" i="1" s="1"/>
  <c r="W441" i="1" s="1"/>
  <c r="CQ441" i="1"/>
  <c r="P441" i="1" s="1"/>
  <c r="CR441" i="1"/>
  <c r="Q441" i="1" s="1"/>
  <c r="CS441" i="1"/>
  <c r="CT441" i="1"/>
  <c r="CU441" i="1"/>
  <c r="CW441" i="1"/>
  <c r="FR441" i="1"/>
  <c r="GL441" i="1"/>
  <c r="GO441" i="1"/>
  <c r="GP441" i="1"/>
  <c r="GV441" i="1"/>
  <c r="GX441" i="1"/>
  <c r="HC441" i="1"/>
  <c r="HG441" i="1"/>
  <c r="P442" i="1"/>
  <c r="Q442" i="1"/>
  <c r="S442" i="1"/>
  <c r="AC442" i="1"/>
  <c r="AE442" i="1"/>
  <c r="AD442" i="1" s="1"/>
  <c r="AF442" i="1"/>
  <c r="AG442" i="1"/>
  <c r="CU442" i="1" s="1"/>
  <c r="T442" i="1" s="1"/>
  <c r="AH442" i="1"/>
  <c r="CV442" i="1" s="1"/>
  <c r="U442" i="1" s="1"/>
  <c r="AI442" i="1"/>
  <c r="CW442" i="1" s="1"/>
  <c r="V442" i="1" s="1"/>
  <c r="AJ442" i="1"/>
  <c r="CX442" i="1" s="1"/>
  <c r="W442" i="1" s="1"/>
  <c r="CQ442" i="1"/>
  <c r="CR442" i="1"/>
  <c r="CS442" i="1"/>
  <c r="R442" i="1" s="1"/>
  <c r="CP442" i="1" s="1"/>
  <c r="O442" i="1" s="1"/>
  <c r="CT442" i="1"/>
  <c r="FR442" i="1"/>
  <c r="GL442" i="1"/>
  <c r="GO442" i="1"/>
  <c r="GP442" i="1"/>
  <c r="GV442" i="1"/>
  <c r="HC442" i="1" s="1"/>
  <c r="GX442" i="1"/>
  <c r="HG442" i="1"/>
  <c r="Q443" i="1"/>
  <c r="T443" i="1"/>
  <c r="AC443" i="1"/>
  <c r="AB443" i="1" s="1"/>
  <c r="AD443" i="1"/>
  <c r="AE443" i="1"/>
  <c r="AF443" i="1"/>
  <c r="AG443" i="1"/>
  <c r="AH443" i="1"/>
  <c r="CV443" i="1" s="1"/>
  <c r="U443" i="1" s="1"/>
  <c r="AI443" i="1"/>
  <c r="AJ443" i="1"/>
  <c r="CQ443" i="1"/>
  <c r="P443" i="1" s="1"/>
  <c r="CR443" i="1"/>
  <c r="CS443" i="1"/>
  <c r="R443" i="1" s="1"/>
  <c r="CT443" i="1"/>
  <c r="S443" i="1" s="1"/>
  <c r="CY443" i="1" s="1"/>
  <c r="X443" i="1" s="1"/>
  <c r="CU443" i="1"/>
  <c r="CW443" i="1"/>
  <c r="V443" i="1" s="1"/>
  <c r="CX443" i="1"/>
  <c r="W443" i="1" s="1"/>
  <c r="CZ443" i="1"/>
  <c r="Y443" i="1" s="1"/>
  <c r="FR443" i="1"/>
  <c r="GL443" i="1"/>
  <c r="GO443" i="1"/>
  <c r="GP443" i="1"/>
  <c r="GV443" i="1"/>
  <c r="HC443" i="1"/>
  <c r="GX443" i="1" s="1"/>
  <c r="HG443" i="1"/>
  <c r="AC444" i="1"/>
  <c r="AB444" i="1" s="1"/>
  <c r="AD444" i="1"/>
  <c r="AE444" i="1"/>
  <c r="AF444" i="1"/>
  <c r="AG444" i="1"/>
  <c r="AH444" i="1"/>
  <c r="AI444" i="1"/>
  <c r="AJ444" i="1"/>
  <c r="CQ444" i="1"/>
  <c r="P444" i="1" s="1"/>
  <c r="CR444" i="1"/>
  <c r="Q444" i="1" s="1"/>
  <c r="CS444" i="1"/>
  <c r="R444" i="1" s="1"/>
  <c r="CT444" i="1"/>
  <c r="S444" i="1" s="1"/>
  <c r="CU444" i="1"/>
  <c r="T444" i="1" s="1"/>
  <c r="CV444" i="1"/>
  <c r="U444" i="1" s="1"/>
  <c r="CW444" i="1"/>
  <c r="V444" i="1" s="1"/>
  <c r="CX444" i="1"/>
  <c r="W444" i="1" s="1"/>
  <c r="FR444" i="1"/>
  <c r="GL444" i="1"/>
  <c r="GO444" i="1"/>
  <c r="GP444" i="1"/>
  <c r="GV444" i="1"/>
  <c r="HC444" i="1"/>
  <c r="GX444" i="1" s="1"/>
  <c r="HG444" i="1"/>
  <c r="P445" i="1"/>
  <c r="CP445" i="1" s="1"/>
  <c r="O445" i="1" s="1"/>
  <c r="Q445" i="1"/>
  <c r="R445" i="1"/>
  <c r="S445" i="1"/>
  <c r="T445" i="1"/>
  <c r="AC445" i="1"/>
  <c r="AD445" i="1"/>
  <c r="AB445" i="1" s="1"/>
  <c r="AE445" i="1"/>
  <c r="AF445" i="1"/>
  <c r="AG445" i="1"/>
  <c r="AH445" i="1"/>
  <c r="CV445" i="1" s="1"/>
  <c r="U445" i="1" s="1"/>
  <c r="AI445" i="1"/>
  <c r="CW445" i="1" s="1"/>
  <c r="V445" i="1" s="1"/>
  <c r="AJ445" i="1"/>
  <c r="CX445" i="1" s="1"/>
  <c r="W445" i="1" s="1"/>
  <c r="CQ445" i="1"/>
  <c r="CR445" i="1"/>
  <c r="CS445" i="1"/>
  <c r="CT445" i="1"/>
  <c r="CU445" i="1"/>
  <c r="FR445" i="1"/>
  <c r="GL445" i="1"/>
  <c r="GO445" i="1"/>
  <c r="GP445" i="1"/>
  <c r="GV445" i="1"/>
  <c r="HC445" i="1" s="1"/>
  <c r="GX445" i="1" s="1"/>
  <c r="HG445" i="1"/>
  <c r="Q446" i="1"/>
  <c r="R446" i="1"/>
  <c r="W446" i="1"/>
  <c r="AC446" i="1"/>
  <c r="AE446" i="1"/>
  <c r="AD446" i="1" s="1"/>
  <c r="AF446" i="1"/>
  <c r="AG446" i="1"/>
  <c r="CU446" i="1" s="1"/>
  <c r="T446" i="1" s="1"/>
  <c r="AH446" i="1"/>
  <c r="CV446" i="1" s="1"/>
  <c r="U446" i="1" s="1"/>
  <c r="AI446" i="1"/>
  <c r="CW446" i="1" s="1"/>
  <c r="V446" i="1" s="1"/>
  <c r="AJ446" i="1"/>
  <c r="CQ446" i="1"/>
  <c r="P446" i="1" s="1"/>
  <c r="CP446" i="1" s="1"/>
  <c r="O446" i="1" s="1"/>
  <c r="GM446" i="1" s="1"/>
  <c r="GN446" i="1" s="1"/>
  <c r="CR446" i="1"/>
  <c r="CS446" i="1"/>
  <c r="CT446" i="1"/>
  <c r="S446" i="1" s="1"/>
  <c r="CY446" i="1" s="1"/>
  <c r="X446" i="1" s="1"/>
  <c r="CX446" i="1"/>
  <c r="CZ446" i="1"/>
  <c r="Y446" i="1" s="1"/>
  <c r="FR446" i="1"/>
  <c r="GL446" i="1"/>
  <c r="GO446" i="1"/>
  <c r="GP446" i="1"/>
  <c r="GV446" i="1"/>
  <c r="GX446" i="1"/>
  <c r="HC446" i="1"/>
  <c r="HG446" i="1"/>
  <c r="R447" i="1"/>
  <c r="W447" i="1"/>
  <c r="AC447" i="1"/>
  <c r="AB447" i="1" s="1"/>
  <c r="AD447" i="1"/>
  <c r="AE447" i="1"/>
  <c r="AF447" i="1"/>
  <c r="AG447" i="1"/>
  <c r="AH447" i="1"/>
  <c r="AI447" i="1"/>
  <c r="AJ447" i="1"/>
  <c r="CQ447" i="1"/>
  <c r="P447" i="1" s="1"/>
  <c r="CR447" i="1"/>
  <c r="Q447" i="1" s="1"/>
  <c r="CS447" i="1"/>
  <c r="CT447" i="1"/>
  <c r="S447" i="1" s="1"/>
  <c r="CZ447" i="1" s="1"/>
  <c r="Y447" i="1" s="1"/>
  <c r="CU447" i="1"/>
  <c r="T447" i="1" s="1"/>
  <c r="CV447" i="1"/>
  <c r="U447" i="1" s="1"/>
  <c r="CW447" i="1"/>
  <c r="V447" i="1" s="1"/>
  <c r="CX447" i="1"/>
  <c r="CY447" i="1"/>
  <c r="X447" i="1" s="1"/>
  <c r="FR447" i="1"/>
  <c r="GL447" i="1"/>
  <c r="GO447" i="1"/>
  <c r="GP447" i="1"/>
  <c r="GV447" i="1"/>
  <c r="HC447" i="1"/>
  <c r="GX447" i="1" s="1"/>
  <c r="HG447" i="1"/>
  <c r="Q448" i="1"/>
  <c r="R448" i="1"/>
  <c r="U448" i="1"/>
  <c r="V448" i="1"/>
  <c r="W448" i="1"/>
  <c r="AC448" i="1"/>
  <c r="AE448" i="1"/>
  <c r="AD448" i="1" s="1"/>
  <c r="AB448" i="1" s="1"/>
  <c r="AF448" i="1"/>
  <c r="AG448" i="1"/>
  <c r="AH448" i="1"/>
  <c r="AI448" i="1"/>
  <c r="CW448" i="1" s="1"/>
  <c r="AJ448" i="1"/>
  <c r="CQ448" i="1"/>
  <c r="P448" i="1" s="1"/>
  <c r="CR448" i="1"/>
  <c r="CS448" i="1"/>
  <c r="CT448" i="1"/>
  <c r="S448" i="1" s="1"/>
  <c r="CU448" i="1"/>
  <c r="T448" i="1" s="1"/>
  <c r="CV448" i="1"/>
  <c r="CX448" i="1"/>
  <c r="FR448" i="1"/>
  <c r="GL448" i="1"/>
  <c r="GO448" i="1"/>
  <c r="GP448" i="1"/>
  <c r="GV448" i="1"/>
  <c r="GX448" i="1"/>
  <c r="HC448" i="1"/>
  <c r="HG448" i="1"/>
  <c r="Q449" i="1"/>
  <c r="R449" i="1"/>
  <c r="AC449" i="1"/>
  <c r="AE449" i="1"/>
  <c r="AD449" i="1" s="1"/>
  <c r="AF449" i="1"/>
  <c r="AG449" i="1"/>
  <c r="CU449" i="1" s="1"/>
  <c r="T449" i="1" s="1"/>
  <c r="AH449" i="1"/>
  <c r="CV449" i="1" s="1"/>
  <c r="U449" i="1" s="1"/>
  <c r="AI449" i="1"/>
  <c r="CW449" i="1" s="1"/>
  <c r="V449" i="1" s="1"/>
  <c r="AJ449" i="1"/>
  <c r="CX449" i="1" s="1"/>
  <c r="W449" i="1" s="1"/>
  <c r="CQ449" i="1"/>
  <c r="P449" i="1" s="1"/>
  <c r="CP449" i="1" s="1"/>
  <c r="O449" i="1" s="1"/>
  <c r="CR449" i="1"/>
  <c r="CS449" i="1"/>
  <c r="CT449" i="1"/>
  <c r="S449" i="1" s="1"/>
  <c r="FR449" i="1"/>
  <c r="GL449" i="1"/>
  <c r="GO449" i="1"/>
  <c r="GP449" i="1"/>
  <c r="GV449" i="1"/>
  <c r="HC449" i="1"/>
  <c r="GX449" i="1" s="1"/>
  <c r="HG449" i="1"/>
  <c r="P450" i="1"/>
  <c r="CP450" i="1" s="1"/>
  <c r="O450" i="1" s="1"/>
  <c r="R450" i="1"/>
  <c r="U450" i="1"/>
  <c r="AC450" i="1"/>
  <c r="AE450" i="1"/>
  <c r="AD450" i="1" s="1"/>
  <c r="AF450" i="1"/>
  <c r="AG450" i="1"/>
  <c r="CU450" i="1" s="1"/>
  <c r="T450" i="1" s="1"/>
  <c r="AH450" i="1"/>
  <c r="AI450" i="1"/>
  <c r="CW450" i="1" s="1"/>
  <c r="V450" i="1" s="1"/>
  <c r="AJ450" i="1"/>
  <c r="CQ450" i="1"/>
  <c r="CR450" i="1"/>
  <c r="Q450" i="1" s="1"/>
  <c r="CS450" i="1"/>
  <c r="CT450" i="1"/>
  <c r="S450" i="1" s="1"/>
  <c r="CV450" i="1"/>
  <c r="CX450" i="1"/>
  <c r="W450" i="1" s="1"/>
  <c r="CY450" i="1"/>
  <c r="X450" i="1" s="1"/>
  <c r="CZ450" i="1"/>
  <c r="Y450" i="1" s="1"/>
  <c r="GM450" i="1" s="1"/>
  <c r="GN450" i="1" s="1"/>
  <c r="FR450" i="1"/>
  <c r="BY452" i="1" s="1"/>
  <c r="GL450" i="1"/>
  <c r="GO450" i="1"/>
  <c r="GP450" i="1"/>
  <c r="GV450" i="1"/>
  <c r="HC450" i="1" s="1"/>
  <c r="GX450" i="1" s="1"/>
  <c r="HG450" i="1"/>
  <c r="B452" i="1"/>
  <c r="B430" i="1" s="1"/>
  <c r="C452" i="1"/>
  <c r="C430" i="1" s="1"/>
  <c r="D452" i="1"/>
  <c r="D430" i="1" s="1"/>
  <c r="F452" i="1"/>
  <c r="F430" i="1" s="1"/>
  <c r="G452" i="1"/>
  <c r="G430" i="1" s="1"/>
  <c r="BB452" i="1"/>
  <c r="F465" i="1" s="1"/>
  <c r="BC452" i="1"/>
  <c r="BD452" i="1"/>
  <c r="BX452" i="1"/>
  <c r="CK452" i="1"/>
  <c r="CK430" i="1" s="1"/>
  <c r="CL452" i="1"/>
  <c r="CL430" i="1" s="1"/>
  <c r="CM452" i="1"/>
  <c r="CM430" i="1" s="1"/>
  <c r="F477" i="1"/>
  <c r="D482" i="1"/>
  <c r="E484" i="1"/>
  <c r="F484" i="1"/>
  <c r="O484" i="1"/>
  <c r="P484" i="1"/>
  <c r="Q484" i="1"/>
  <c r="R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AK484" i="1"/>
  <c r="AL484" i="1"/>
  <c r="AM484" i="1"/>
  <c r="AN484" i="1"/>
  <c r="AO484" i="1"/>
  <c r="AQ484" i="1"/>
  <c r="AW484" i="1"/>
  <c r="BE484" i="1"/>
  <c r="BF484" i="1"/>
  <c r="BG484" i="1"/>
  <c r="BH484" i="1"/>
  <c r="BI484" i="1"/>
  <c r="BJ484" i="1"/>
  <c r="BK484" i="1"/>
  <c r="BL484" i="1"/>
  <c r="BM484" i="1"/>
  <c r="BN484" i="1"/>
  <c r="BO484" i="1"/>
  <c r="BP484" i="1"/>
  <c r="BQ484" i="1"/>
  <c r="BR484" i="1"/>
  <c r="BS484" i="1"/>
  <c r="BT484" i="1"/>
  <c r="BU484" i="1"/>
  <c r="BV484" i="1"/>
  <c r="BW484" i="1"/>
  <c r="BX484" i="1"/>
  <c r="BY484" i="1"/>
  <c r="BZ484" i="1"/>
  <c r="CA484" i="1"/>
  <c r="CB484" i="1"/>
  <c r="CC484" i="1"/>
  <c r="CD484" i="1"/>
  <c r="CE484" i="1"/>
  <c r="CF484" i="1"/>
  <c r="CG484" i="1"/>
  <c r="CH484" i="1"/>
  <c r="CI484" i="1"/>
  <c r="CJ484" i="1"/>
  <c r="CK484" i="1"/>
  <c r="CL484" i="1"/>
  <c r="CM484" i="1"/>
  <c r="CN484" i="1"/>
  <c r="CO484" i="1"/>
  <c r="CP484" i="1"/>
  <c r="CQ484" i="1"/>
  <c r="CR484" i="1"/>
  <c r="CS484" i="1"/>
  <c r="CT484" i="1"/>
  <c r="CU484" i="1"/>
  <c r="CV484" i="1"/>
  <c r="CW484" i="1"/>
  <c r="CX484" i="1"/>
  <c r="CY484" i="1"/>
  <c r="CZ484" i="1"/>
  <c r="DA484" i="1"/>
  <c r="DB484" i="1"/>
  <c r="DC484" i="1"/>
  <c r="DD484" i="1"/>
  <c r="DE484" i="1"/>
  <c r="DF484" i="1"/>
  <c r="DG484" i="1"/>
  <c r="DH484" i="1"/>
  <c r="DI484" i="1"/>
  <c r="DJ484" i="1"/>
  <c r="DK484" i="1"/>
  <c r="DL484" i="1"/>
  <c r="DM484" i="1"/>
  <c r="DN484" i="1"/>
  <c r="DO484" i="1"/>
  <c r="DP484" i="1"/>
  <c r="DQ484" i="1"/>
  <c r="DR484" i="1"/>
  <c r="DS484" i="1"/>
  <c r="DT484" i="1"/>
  <c r="DU484" i="1"/>
  <c r="DV484" i="1"/>
  <c r="DW484" i="1"/>
  <c r="DX484" i="1"/>
  <c r="DY484" i="1"/>
  <c r="DZ484" i="1"/>
  <c r="EA484" i="1"/>
  <c r="EB484" i="1"/>
  <c r="EC484" i="1"/>
  <c r="ED484" i="1"/>
  <c r="EE484" i="1"/>
  <c r="EF484" i="1"/>
  <c r="EG484" i="1"/>
  <c r="EH484" i="1"/>
  <c r="EI484" i="1"/>
  <c r="EJ484" i="1"/>
  <c r="EK484" i="1"/>
  <c r="EL484" i="1"/>
  <c r="EM484" i="1"/>
  <c r="EN484" i="1"/>
  <c r="EO484" i="1"/>
  <c r="EP484" i="1"/>
  <c r="EQ484" i="1"/>
  <c r="ER484" i="1"/>
  <c r="ES484" i="1"/>
  <c r="ET484" i="1"/>
  <c r="EU484" i="1"/>
  <c r="EV484" i="1"/>
  <c r="EW484" i="1"/>
  <c r="EX484" i="1"/>
  <c r="EY484" i="1"/>
  <c r="EZ484" i="1"/>
  <c r="FA484" i="1"/>
  <c r="FB484" i="1"/>
  <c r="FC484" i="1"/>
  <c r="FD484" i="1"/>
  <c r="FE484" i="1"/>
  <c r="FF484" i="1"/>
  <c r="FG484" i="1"/>
  <c r="FH484" i="1"/>
  <c r="FI484" i="1"/>
  <c r="FJ484" i="1"/>
  <c r="FK484" i="1"/>
  <c r="FL484" i="1"/>
  <c r="FM484" i="1"/>
  <c r="FN484" i="1"/>
  <c r="FO484" i="1"/>
  <c r="FP484" i="1"/>
  <c r="FQ484" i="1"/>
  <c r="FR484" i="1"/>
  <c r="FS484" i="1"/>
  <c r="FT484" i="1"/>
  <c r="FU484" i="1"/>
  <c r="FV484" i="1"/>
  <c r="FW484" i="1"/>
  <c r="FX484" i="1"/>
  <c r="FY484" i="1"/>
  <c r="FZ484" i="1"/>
  <c r="GA484" i="1"/>
  <c r="GB484" i="1"/>
  <c r="GC484" i="1"/>
  <c r="GD484" i="1"/>
  <c r="GE484" i="1"/>
  <c r="GF484" i="1"/>
  <c r="GG484" i="1"/>
  <c r="GH484" i="1"/>
  <c r="GI484" i="1"/>
  <c r="GJ484" i="1"/>
  <c r="GK484" i="1"/>
  <c r="GL484" i="1"/>
  <c r="GM484" i="1"/>
  <c r="GN484" i="1"/>
  <c r="GO484" i="1"/>
  <c r="GP484" i="1"/>
  <c r="GQ484" i="1"/>
  <c r="GR484" i="1"/>
  <c r="GS484" i="1"/>
  <c r="GT484" i="1"/>
  <c r="GU484" i="1"/>
  <c r="GV484" i="1"/>
  <c r="GW484" i="1"/>
  <c r="GX484" i="1"/>
  <c r="B488" i="1"/>
  <c r="B484" i="1" s="1"/>
  <c r="C488" i="1"/>
  <c r="C484" i="1" s="1"/>
  <c r="D488" i="1"/>
  <c r="D484" i="1" s="1"/>
  <c r="F488" i="1"/>
  <c r="G488" i="1"/>
  <c r="G484" i="1" s="1"/>
  <c r="O488" i="1"/>
  <c r="P488" i="1"/>
  <c r="F491" i="1" s="1"/>
  <c r="Q488" i="1"/>
  <c r="F500" i="1" s="1"/>
  <c r="R488" i="1"/>
  <c r="S488" i="1"/>
  <c r="S484" i="1" s="1"/>
  <c r="T488" i="1"/>
  <c r="F509" i="1" s="1"/>
  <c r="U488" i="1"/>
  <c r="U484" i="1" s="1"/>
  <c r="V488" i="1"/>
  <c r="F511" i="1" s="1"/>
  <c r="W488" i="1"/>
  <c r="F512" i="1" s="1"/>
  <c r="X488" i="1"/>
  <c r="Y488" i="1"/>
  <c r="F515" i="1" s="1"/>
  <c r="AO488" i="1"/>
  <c r="AP488" i="1"/>
  <c r="AP484" i="1" s="1"/>
  <c r="AQ488" i="1"/>
  <c r="AR488" i="1"/>
  <c r="AR484" i="1" s="1"/>
  <c r="AS488" i="1"/>
  <c r="AS484" i="1" s="1"/>
  <c r="AT488" i="1"/>
  <c r="AT484" i="1" s="1"/>
  <c r="AU488" i="1"/>
  <c r="AU484" i="1" s="1"/>
  <c r="AV488" i="1"/>
  <c r="F493" i="1" s="1"/>
  <c r="AW488" i="1"/>
  <c r="F494" i="1" s="1"/>
  <c r="AX488" i="1"/>
  <c r="AY488" i="1"/>
  <c r="AZ488" i="1"/>
  <c r="BA488" i="1"/>
  <c r="F508" i="1" s="1"/>
  <c r="BB488" i="1"/>
  <c r="BB484" i="1" s="1"/>
  <c r="BC488" i="1"/>
  <c r="F504" i="1" s="1"/>
  <c r="BD488" i="1"/>
  <c r="F513" i="1" s="1"/>
  <c r="F490" i="1"/>
  <c r="F492" i="1"/>
  <c r="F498" i="1"/>
  <c r="F501" i="1"/>
  <c r="F502" i="1"/>
  <c r="F503" i="1"/>
  <c r="F505" i="1"/>
  <c r="F506" i="1"/>
  <c r="F510" i="1"/>
  <c r="F516" i="1"/>
  <c r="B518" i="1"/>
  <c r="B22" i="1" s="1"/>
  <c r="C518" i="1"/>
  <c r="C22" i="1" s="1"/>
  <c r="D518" i="1"/>
  <c r="D22" i="1" s="1"/>
  <c r="F518" i="1"/>
  <c r="F22" i="1" s="1"/>
  <c r="G518" i="1"/>
  <c r="G22" i="1" s="1"/>
  <c r="F552" i="1"/>
  <c r="B555" i="1"/>
  <c r="B18" i="1" s="1"/>
  <c r="C555" i="1"/>
  <c r="C18" i="1" s="1"/>
  <c r="D555" i="1"/>
  <c r="D18" i="1" s="1"/>
  <c r="F555" i="1"/>
  <c r="F18" i="1" s="1"/>
  <c r="G555" i="1"/>
  <c r="G18" i="1" s="1"/>
  <c r="L68" i="6" l="1"/>
  <c r="AT786" i="6"/>
  <c r="AT988" i="6"/>
  <c r="L867" i="6"/>
  <c r="L218" i="6"/>
  <c r="L168" i="6"/>
  <c r="L799" i="6"/>
  <c r="L963" i="6"/>
  <c r="L390" i="6"/>
  <c r="L840" i="6"/>
  <c r="L93" i="6"/>
  <c r="L798" i="6"/>
  <c r="L546" i="6"/>
  <c r="L1017" i="6"/>
  <c r="AO786" i="6"/>
  <c r="L782" i="6"/>
  <c r="L81" i="6"/>
  <c r="L690" i="6"/>
  <c r="L1019" i="6"/>
  <c r="L1015" i="6" s="1"/>
  <c r="L783" i="6"/>
  <c r="L504" i="6"/>
  <c r="L389" i="6"/>
  <c r="L489" i="6"/>
  <c r="AO507" i="6" s="1"/>
  <c r="L125" i="6"/>
  <c r="L613" i="6"/>
  <c r="AO623" i="6" s="1"/>
  <c r="L572" i="6"/>
  <c r="L1210" i="6"/>
  <c r="L1346" i="6"/>
  <c r="L94" i="6"/>
  <c r="L517" i="6"/>
  <c r="L573" i="6"/>
  <c r="L358" i="6"/>
  <c r="L648" i="6"/>
  <c r="CD322" i="1"/>
  <c r="CD314" i="1" s="1"/>
  <c r="BY282" i="1"/>
  <c r="AB224" i="1"/>
  <c r="CD100" i="1"/>
  <c r="CD90" i="1" s="1"/>
  <c r="CD58" i="1"/>
  <c r="AB39" i="1"/>
  <c r="AO84" i="6"/>
  <c r="L936" i="6"/>
  <c r="L769" i="6"/>
  <c r="L924" i="6"/>
  <c r="L661" i="6"/>
  <c r="AO665" i="6"/>
  <c r="L1007" i="6"/>
  <c r="AO821" i="6"/>
  <c r="L319" i="6"/>
  <c r="L315" i="6" s="1"/>
  <c r="L462" i="6"/>
  <c r="AO466" i="6"/>
  <c r="L1337" i="6"/>
  <c r="L853" i="6"/>
  <c r="L1005" i="6"/>
  <c r="L545" i="6"/>
  <c r="L983" i="6"/>
  <c r="L1281" i="6"/>
  <c r="L1288" i="6"/>
  <c r="L169" i="6"/>
  <c r="L1276" i="6"/>
  <c r="L985" i="6"/>
  <c r="L1196" i="6"/>
  <c r="L1194" i="6" s="1"/>
  <c r="L1185" i="6" s="1"/>
  <c r="L1208" i="6" s="1"/>
  <c r="L675" i="6"/>
  <c r="AO679" i="6"/>
  <c r="L409" i="6"/>
  <c r="L421" i="6"/>
  <c r="L359" i="6"/>
  <c r="L290" i="6"/>
  <c r="L740" i="6"/>
  <c r="L1336" i="6"/>
  <c r="L1267" i="6"/>
  <c r="L151" i="6"/>
  <c r="L503" i="6"/>
  <c r="L592" i="6"/>
  <c r="L580" i="6"/>
  <c r="L449" i="6"/>
  <c r="L1261" i="6"/>
  <c r="L243" i="6"/>
  <c r="L1330" i="6"/>
  <c r="L839" i="6"/>
  <c r="L250" i="6"/>
  <c r="L1060" i="6"/>
  <c r="AO1064" i="6"/>
  <c r="L1071" i="6" s="1"/>
  <c r="L1069" i="6" s="1"/>
  <c r="L1066" i="6" s="1"/>
  <c r="L585" i="6"/>
  <c r="L448" i="6"/>
  <c r="L734" i="6"/>
  <c r="L138" i="6"/>
  <c r="L929" i="6"/>
  <c r="L402" i="6"/>
  <c r="L964" i="6"/>
  <c r="L1014" i="6"/>
  <c r="L1026" i="6"/>
  <c r="L80" i="6"/>
  <c r="L401" i="6"/>
  <c r="L412" i="6"/>
  <c r="L1256" i="6"/>
  <c r="L238" i="6"/>
  <c r="AO234" i="6"/>
  <c r="L241" i="6" s="1"/>
  <c r="L239" i="6" s="1"/>
  <c r="L414" i="6"/>
  <c r="L619" i="6"/>
  <c r="L647" i="6"/>
  <c r="L314" i="6"/>
  <c r="L291" i="6"/>
  <c r="L326" i="6"/>
  <c r="L205" i="6"/>
  <c r="L1265" i="6"/>
  <c r="L1263" i="6" s="1"/>
  <c r="L204" i="6"/>
  <c r="L741" i="6"/>
  <c r="L620" i="6"/>
  <c r="L729" i="6"/>
  <c r="L1268" i="6"/>
  <c r="L476" i="6"/>
  <c r="AO480" i="6"/>
  <c r="L704" i="6"/>
  <c r="L307" i="6"/>
  <c r="L230" i="6"/>
  <c r="L817" i="6"/>
  <c r="L1325" i="6"/>
  <c r="L189" i="6"/>
  <c r="AO721" i="6"/>
  <c r="L633" i="6"/>
  <c r="L703" i="6"/>
  <c r="L217" i="6"/>
  <c r="L531" i="6"/>
  <c r="AO535" i="6"/>
  <c r="BY58" i="1"/>
  <c r="AP58" i="1" s="1"/>
  <c r="AB175" i="1"/>
  <c r="AB316" i="1"/>
  <c r="AI139" i="1"/>
  <c r="AB52" i="1"/>
  <c r="BZ58" i="1"/>
  <c r="AQ58" i="1" s="1"/>
  <c r="BZ233" i="1"/>
  <c r="AH139" i="1"/>
  <c r="AB223" i="1"/>
  <c r="CC139" i="1"/>
  <c r="CC132" i="1" s="1"/>
  <c r="CC100" i="1"/>
  <c r="CC90" i="1" s="1"/>
  <c r="BY139" i="1"/>
  <c r="AB51" i="1"/>
  <c r="AB176" i="1"/>
  <c r="AB270" i="1"/>
  <c r="AB267" i="1"/>
  <c r="AB226" i="1"/>
  <c r="BY233" i="1"/>
  <c r="AP233" i="1" s="1"/>
  <c r="AB317" i="1"/>
  <c r="AB55" i="1"/>
  <c r="AB272" i="1"/>
  <c r="CD233" i="1"/>
  <c r="CD220" i="1" s="1"/>
  <c r="BY100" i="1"/>
  <c r="CI100" i="1" s="1"/>
  <c r="BZ282" i="1"/>
  <c r="CG282" i="1" s="1"/>
  <c r="BY188" i="1"/>
  <c r="AP188" i="1" s="1"/>
  <c r="CD354" i="1"/>
  <c r="AB269" i="1"/>
  <c r="AB182" i="1"/>
  <c r="AB319" i="1"/>
  <c r="AB228" i="1"/>
  <c r="AB225" i="1"/>
  <c r="BZ188" i="1"/>
  <c r="BZ171" i="1" s="1"/>
  <c r="AB137" i="1"/>
  <c r="CC233" i="1"/>
  <c r="AT233" i="1" s="1"/>
  <c r="BZ139" i="1"/>
  <c r="AQ139" i="1" s="1"/>
  <c r="AB96" i="1"/>
  <c r="AB222" i="1"/>
  <c r="AB134" i="1"/>
  <c r="AB28" i="1"/>
  <c r="BY322" i="1"/>
  <c r="AP322" i="1" s="1"/>
  <c r="CD282" i="1"/>
  <c r="AU282" i="1" s="1"/>
  <c r="AB271" i="1"/>
  <c r="F377" i="1"/>
  <c r="CC188" i="1"/>
  <c r="CC171" i="1" s="1"/>
  <c r="AB450" i="1"/>
  <c r="Y398" i="1"/>
  <c r="AL390" i="1"/>
  <c r="AU398" i="1"/>
  <c r="CD390" i="1"/>
  <c r="BZ390" i="1"/>
  <c r="AQ398" i="1"/>
  <c r="CP448" i="1"/>
  <c r="O448" i="1" s="1"/>
  <c r="GM448" i="1" s="1"/>
  <c r="GN448" i="1" s="1"/>
  <c r="CI452" i="1"/>
  <c r="BY430" i="1"/>
  <c r="AP452" i="1"/>
  <c r="CI398" i="1"/>
  <c r="BY390" i="1"/>
  <c r="AP398" i="1"/>
  <c r="CY448" i="1"/>
  <c r="X448" i="1" s="1"/>
  <c r="CZ448" i="1"/>
  <c r="Y448" i="1" s="1"/>
  <c r="AI452" i="1"/>
  <c r="AJ452" i="1"/>
  <c r="AH452" i="1"/>
  <c r="R398" i="1"/>
  <c r="AE390" i="1"/>
  <c r="CP441" i="1"/>
  <c r="O441" i="1" s="1"/>
  <c r="BZ430" i="1"/>
  <c r="AQ452" i="1"/>
  <c r="BA398" i="1"/>
  <c r="CJ390" i="1"/>
  <c r="CY449" i="1"/>
  <c r="X449" i="1" s="1"/>
  <c r="GM449" i="1" s="1"/>
  <c r="GN449" i="1" s="1"/>
  <c r="CZ449" i="1"/>
  <c r="Y449" i="1" s="1"/>
  <c r="CY444" i="1"/>
  <c r="X444" i="1" s="1"/>
  <c r="CZ444" i="1"/>
  <c r="Y444" i="1" s="1"/>
  <c r="GM436" i="1"/>
  <c r="GN436" i="1" s="1"/>
  <c r="CP433" i="1"/>
  <c r="O433" i="1" s="1"/>
  <c r="CL354" i="1"/>
  <c r="BC358" i="1"/>
  <c r="AG354" i="1"/>
  <c r="T358" i="1"/>
  <c r="CX4" i="3"/>
  <c r="CW4" i="3"/>
  <c r="V28" i="1" s="1"/>
  <c r="G49" i="6" s="1"/>
  <c r="CZ433" i="1"/>
  <c r="Y433" i="1" s="1"/>
  <c r="AG452" i="1"/>
  <c r="AB396" i="1"/>
  <c r="AH398" i="1"/>
  <c r="CY437" i="1"/>
  <c r="X437" i="1" s="1"/>
  <c r="CZ437" i="1"/>
  <c r="Y437" i="1" s="1"/>
  <c r="CY434" i="1"/>
  <c r="X434" i="1" s="1"/>
  <c r="GM434" i="1" s="1"/>
  <c r="GN434" i="1" s="1"/>
  <c r="CZ434" i="1"/>
  <c r="Y434" i="1" s="1"/>
  <c r="CC354" i="1"/>
  <c r="AT358" i="1"/>
  <c r="AJ314" i="1"/>
  <c r="W322" i="1"/>
  <c r="R452" i="1"/>
  <c r="BZ354" i="1"/>
  <c r="AQ358" i="1"/>
  <c r="CG358" i="1"/>
  <c r="AB318" i="1"/>
  <c r="CY441" i="1"/>
  <c r="X441" i="1" s="1"/>
  <c r="CZ441" i="1"/>
  <c r="Y441" i="1" s="1"/>
  <c r="AZ358" i="1"/>
  <c r="AP358" i="1"/>
  <c r="BY354" i="1"/>
  <c r="CY186" i="1"/>
  <c r="X186" i="1" s="1"/>
  <c r="CZ186" i="1"/>
  <c r="Y186" i="1" s="1"/>
  <c r="CP440" i="1"/>
  <c r="O440" i="1" s="1"/>
  <c r="GM440" i="1" s="1"/>
  <c r="GN440" i="1" s="1"/>
  <c r="CZ432" i="1"/>
  <c r="Y432" i="1" s="1"/>
  <c r="CJ452" i="1"/>
  <c r="AO390" i="1"/>
  <c r="F402" i="1"/>
  <c r="CP447" i="1"/>
  <c r="O447" i="1" s="1"/>
  <c r="GM447" i="1" s="1"/>
  <c r="GN447" i="1" s="1"/>
  <c r="BC484" i="1"/>
  <c r="AB438" i="1"/>
  <c r="T398" i="1"/>
  <c r="AF398" i="1"/>
  <c r="CY445" i="1"/>
  <c r="X445" i="1" s="1"/>
  <c r="GM445" i="1" s="1"/>
  <c r="GN445" i="1" s="1"/>
  <c r="CZ445" i="1"/>
  <c r="Y445" i="1" s="1"/>
  <c r="X484" i="1"/>
  <c r="F514" i="1"/>
  <c r="BD484" i="1"/>
  <c r="CG452" i="1"/>
  <c r="AB449" i="1"/>
  <c r="AB446" i="1"/>
  <c r="CZ439" i="1"/>
  <c r="Y439" i="1" s="1"/>
  <c r="GM439" i="1" s="1"/>
  <c r="GN439" i="1" s="1"/>
  <c r="CY438" i="1"/>
  <c r="X438" i="1" s="1"/>
  <c r="GM438" i="1" s="1"/>
  <c r="GN438" i="1" s="1"/>
  <c r="CZ438" i="1"/>
  <c r="Y438" i="1" s="1"/>
  <c r="CP437" i="1"/>
  <c r="O437" i="1" s="1"/>
  <c r="AK398" i="1"/>
  <c r="CP396" i="1"/>
  <c r="O396" i="1" s="1"/>
  <c r="GM396" i="1" s="1"/>
  <c r="GN396" i="1" s="1"/>
  <c r="CB398" i="1" s="1"/>
  <c r="F499" i="1"/>
  <c r="AZ484" i="1"/>
  <c r="F496" i="1"/>
  <c r="AY484" i="1"/>
  <c r="BA484" i="1"/>
  <c r="CP394" i="1"/>
  <c r="O394" i="1" s="1"/>
  <c r="GM394" i="1" s="1"/>
  <c r="GO394" i="1" s="1"/>
  <c r="AG233" i="1"/>
  <c r="CM171" i="1"/>
  <c r="BD188" i="1"/>
  <c r="CD452" i="1"/>
  <c r="AF452" i="1"/>
  <c r="AC398" i="1"/>
  <c r="W358" i="1"/>
  <c r="AB439" i="1"/>
  <c r="W484" i="1"/>
  <c r="AB442" i="1"/>
  <c r="BY265" i="1"/>
  <c r="CI282" i="1"/>
  <c r="AP282" i="1"/>
  <c r="AB356" i="1"/>
  <c r="F495" i="1"/>
  <c r="AX484" i="1"/>
  <c r="F507" i="1"/>
  <c r="V484" i="1"/>
  <c r="CY442" i="1"/>
  <c r="X442" i="1" s="1"/>
  <c r="GM442" i="1" s="1"/>
  <c r="GN442" i="1" s="1"/>
  <c r="AB435" i="1"/>
  <c r="CY433" i="1"/>
  <c r="X433" i="1" s="1"/>
  <c r="AK452" i="1" s="1"/>
  <c r="AD452" i="1"/>
  <c r="BX265" i="1"/>
  <c r="AO282" i="1"/>
  <c r="AO171" i="1"/>
  <c r="F192" i="1"/>
  <c r="CP444" i="1"/>
  <c r="O444" i="1" s="1"/>
  <c r="GM444" i="1" s="1"/>
  <c r="GN444" i="1" s="1"/>
  <c r="CP432" i="1"/>
  <c r="O432" i="1" s="1"/>
  <c r="AC452" i="1"/>
  <c r="F468" i="1"/>
  <c r="BC430" i="1"/>
  <c r="T484" i="1"/>
  <c r="AO452" i="1"/>
  <c r="CP443" i="1"/>
  <c r="O443" i="1" s="1"/>
  <c r="GM443" i="1" s="1"/>
  <c r="GN443" i="1" s="1"/>
  <c r="CP392" i="1"/>
  <c r="O392" i="1" s="1"/>
  <c r="AB275" i="1"/>
  <c r="AJ233" i="1"/>
  <c r="CY179" i="1"/>
  <c r="X179" i="1" s="1"/>
  <c r="CZ179" i="1"/>
  <c r="Y179" i="1" s="1"/>
  <c r="CP93" i="1"/>
  <c r="O93" i="1" s="1"/>
  <c r="GM93" i="1" s="1"/>
  <c r="GN93" i="1" s="1"/>
  <c r="CC452" i="1"/>
  <c r="CP435" i="1"/>
  <c r="O435" i="1" s="1"/>
  <c r="GM435" i="1" s="1"/>
  <c r="GN435" i="1" s="1"/>
  <c r="CG398" i="1"/>
  <c r="AB393" i="1"/>
  <c r="AJ398" i="1"/>
  <c r="BZ265" i="1"/>
  <c r="AQ282" i="1"/>
  <c r="AB273" i="1"/>
  <c r="CL171" i="1"/>
  <c r="BC188" i="1"/>
  <c r="DF204" i="3"/>
  <c r="DG204" i="3"/>
  <c r="DH204" i="3"/>
  <c r="DI204" i="3"/>
  <c r="P318" i="1"/>
  <c r="BY314" i="1"/>
  <c r="AB276" i="1"/>
  <c r="BB171" i="1"/>
  <c r="F201" i="1"/>
  <c r="CP179" i="1"/>
  <c r="O179" i="1" s="1"/>
  <c r="CJ132" i="1"/>
  <c r="BA139" i="1"/>
  <c r="CP49" i="1"/>
  <c r="O49" i="1" s="1"/>
  <c r="GM47" i="1"/>
  <c r="GN47" i="1" s="1"/>
  <c r="CY49" i="1"/>
  <c r="X49" i="1" s="1"/>
  <c r="CZ49" i="1"/>
  <c r="Y49" i="1" s="1"/>
  <c r="DF248" i="3"/>
  <c r="DG248" i="3"/>
  <c r="DJ248" i="3" s="1"/>
  <c r="DH248" i="3"/>
  <c r="DI248" i="3"/>
  <c r="DF212" i="3"/>
  <c r="DJ212" i="3" s="1"/>
  <c r="DG212" i="3"/>
  <c r="DH212" i="3"/>
  <c r="DI212" i="3"/>
  <c r="CZ435" i="1"/>
  <c r="Y435" i="1" s="1"/>
  <c r="BB430" i="1"/>
  <c r="CX255" i="3"/>
  <c r="CU254" i="3"/>
  <c r="P320" i="1" s="1"/>
  <c r="CV254" i="3"/>
  <c r="U319" i="1" s="1"/>
  <c r="G992" i="6" s="1"/>
  <c r="CX262" i="3"/>
  <c r="CX257" i="3"/>
  <c r="CX260" i="3"/>
  <c r="AB274" i="1"/>
  <c r="AQ233" i="1"/>
  <c r="BZ220" i="1"/>
  <c r="AP139" i="1"/>
  <c r="BY132" i="1"/>
  <c r="CI139" i="1"/>
  <c r="BY90" i="1"/>
  <c r="P273" i="1"/>
  <c r="CZ442" i="1"/>
  <c r="Y442" i="1" s="1"/>
  <c r="BC398" i="1"/>
  <c r="CU263" i="3"/>
  <c r="CX270" i="3"/>
  <c r="CX265" i="3"/>
  <c r="CX269" i="3"/>
  <c r="CX268" i="3"/>
  <c r="CX264" i="3"/>
  <c r="GN279" i="1"/>
  <c r="HD279" i="1"/>
  <c r="CM282" i="1" s="1"/>
  <c r="BX220" i="1"/>
  <c r="CG233" i="1"/>
  <c r="CX256" i="3"/>
  <c r="AU233" i="1"/>
  <c r="W95" i="1"/>
  <c r="V396" i="1"/>
  <c r="AI398" i="1" s="1"/>
  <c r="V393" i="1"/>
  <c r="BC220" i="1"/>
  <c r="F249" i="1"/>
  <c r="CP186" i="1"/>
  <c r="O186" i="1" s="1"/>
  <c r="GM186" i="1" s="1"/>
  <c r="GN186" i="1" s="1"/>
  <c r="CD188" i="1"/>
  <c r="W139" i="1"/>
  <c r="AJ132" i="1"/>
  <c r="F497" i="1"/>
  <c r="AV484" i="1"/>
  <c r="BZ322" i="1"/>
  <c r="CP184" i="1"/>
  <c r="O184" i="1" s="1"/>
  <c r="GM184" i="1" s="1"/>
  <c r="GN184" i="1" s="1"/>
  <c r="BX390" i="1"/>
  <c r="F326" i="1"/>
  <c r="AU322" i="1"/>
  <c r="AJ282" i="1"/>
  <c r="BC265" i="1"/>
  <c r="CY184" i="1"/>
  <c r="X184" i="1" s="1"/>
  <c r="S396" i="1"/>
  <c r="S393" i="1"/>
  <c r="GX319" i="1"/>
  <c r="BY171" i="1"/>
  <c r="F116" i="1"/>
  <c r="BC90" i="1"/>
  <c r="BZ26" i="1"/>
  <c r="AJ58" i="1"/>
  <c r="AH282" i="1"/>
  <c r="GN231" i="1"/>
  <c r="HD231" i="1"/>
  <c r="GN230" i="1"/>
  <c r="BY26" i="1"/>
  <c r="Q396" i="1"/>
  <c r="Q393" i="1"/>
  <c r="AD398" i="1" s="1"/>
  <c r="GX356" i="1"/>
  <c r="CJ358" i="1" s="1"/>
  <c r="AG282" i="1"/>
  <c r="CJ233" i="1"/>
  <c r="CY32" i="1"/>
  <c r="X32" i="1" s="1"/>
  <c r="CZ32" i="1"/>
  <c r="Y32" i="1" s="1"/>
  <c r="CP32" i="1"/>
  <c r="O32" i="1" s="1"/>
  <c r="BB358" i="1"/>
  <c r="GN278" i="1"/>
  <c r="HD278" i="1"/>
  <c r="CJ282" i="1"/>
  <c r="AB268" i="1"/>
  <c r="HD230" i="1"/>
  <c r="CM233" i="1" s="1"/>
  <c r="AB180" i="1"/>
  <c r="CY98" i="1"/>
  <c r="X98" i="1" s="1"/>
  <c r="DJ227" i="3"/>
  <c r="AO139" i="1"/>
  <c r="AU100" i="1"/>
  <c r="CP98" i="1"/>
  <c r="O98" i="1" s="1"/>
  <c r="AB94" i="1"/>
  <c r="AB92" i="1"/>
  <c r="CY45" i="1"/>
  <c r="X45" i="1" s="1"/>
  <c r="CZ45" i="1"/>
  <c r="Y45" i="1" s="1"/>
  <c r="AB41" i="1"/>
  <c r="AB56" i="1"/>
  <c r="CX245" i="3"/>
  <c r="DH236" i="3"/>
  <c r="DI236" i="3"/>
  <c r="DF236" i="3"/>
  <c r="DG236" i="3"/>
  <c r="DJ236" i="3" s="1"/>
  <c r="CL314" i="1"/>
  <c r="P185" i="1"/>
  <c r="AB181" i="1"/>
  <c r="AT100" i="1"/>
  <c r="CW266" i="3"/>
  <c r="CX251" i="3"/>
  <c r="CX246" i="3"/>
  <c r="CU245" i="3"/>
  <c r="CV245" i="3"/>
  <c r="U317" i="1" s="1"/>
  <c r="G970" i="6" s="1"/>
  <c r="CX253" i="3"/>
  <c r="CX249" i="3"/>
  <c r="GX184" i="1"/>
  <c r="R178" i="1"/>
  <c r="CZ178" i="1" s="1"/>
  <c r="Y178" i="1" s="1"/>
  <c r="AB177" i="1"/>
  <c r="AB136" i="1"/>
  <c r="W97" i="1"/>
  <c r="S95" i="1"/>
  <c r="BD90" i="1"/>
  <c r="AB48" i="1"/>
  <c r="CY46" i="1"/>
  <c r="X46" i="1" s="1"/>
  <c r="CZ46" i="1"/>
  <c r="Y46" i="1" s="1"/>
  <c r="CP45" i="1"/>
  <c r="O45" i="1" s="1"/>
  <c r="AB183" i="1"/>
  <c r="Q178" i="1"/>
  <c r="AB174" i="1"/>
  <c r="F155" i="1"/>
  <c r="V97" i="1"/>
  <c r="P178" i="1"/>
  <c r="CP178" i="1" s="1"/>
  <c r="O178" i="1" s="1"/>
  <c r="Q177" i="1"/>
  <c r="CG100" i="1"/>
  <c r="U97" i="1"/>
  <c r="Q95" i="1"/>
  <c r="AO26" i="1"/>
  <c r="F62" i="1"/>
  <c r="CP46" i="1"/>
  <c r="O46" i="1" s="1"/>
  <c r="GM46" i="1" s="1"/>
  <c r="GN46" i="1" s="1"/>
  <c r="CY29" i="1"/>
  <c r="X29" i="1" s="1"/>
  <c r="CW247" i="3"/>
  <c r="CX247" i="3"/>
  <c r="GX178" i="1"/>
  <c r="P177" i="1"/>
  <c r="CP177" i="1" s="1"/>
  <c r="O177" i="1" s="1"/>
  <c r="GM177" i="1" s="1"/>
  <c r="GN177" i="1" s="1"/>
  <c r="BX171" i="1"/>
  <c r="BX132" i="1"/>
  <c r="T97" i="1"/>
  <c r="CY43" i="1"/>
  <c r="X43" i="1" s="1"/>
  <c r="CZ43" i="1"/>
  <c r="Y43" i="1" s="1"/>
  <c r="W94" i="1"/>
  <c r="AJ100" i="1" s="1"/>
  <c r="AB50" i="1"/>
  <c r="DF187" i="3"/>
  <c r="DG187" i="3"/>
  <c r="DH187" i="3"/>
  <c r="DI187" i="3"/>
  <c r="DF175" i="3"/>
  <c r="DH175" i="3"/>
  <c r="DG175" i="3"/>
  <c r="DJ175" i="3" s="1"/>
  <c r="DI175" i="3"/>
  <c r="CZ177" i="1"/>
  <c r="Y177" i="1" s="1"/>
  <c r="AQ100" i="1"/>
  <c r="AB98" i="1"/>
  <c r="S94" i="1"/>
  <c r="CJ58" i="1"/>
  <c r="CX252" i="3"/>
  <c r="T318" i="1"/>
  <c r="AG322" i="1" s="1"/>
  <c r="V98" i="1"/>
  <c r="W98" i="1"/>
  <c r="R94" i="1"/>
  <c r="CP43" i="1"/>
  <c r="O43" i="1" s="1"/>
  <c r="GM43" i="1" s="1"/>
  <c r="GN43" i="1" s="1"/>
  <c r="AB186" i="1"/>
  <c r="CZ184" i="1"/>
  <c r="Y184" i="1" s="1"/>
  <c r="V139" i="1"/>
  <c r="AI132" i="1"/>
  <c r="GX97" i="1"/>
  <c r="CY93" i="1"/>
  <c r="X93" i="1" s="1"/>
  <c r="CZ93" i="1"/>
  <c r="Y93" i="1" s="1"/>
  <c r="AG58" i="1"/>
  <c r="AB135" i="1"/>
  <c r="CZ98" i="1"/>
  <c r="Y98" i="1" s="1"/>
  <c r="S97" i="1"/>
  <c r="CY48" i="1"/>
  <c r="X48" i="1" s="1"/>
  <c r="GM48" i="1" s="1"/>
  <c r="GN48" i="1" s="1"/>
  <c r="CZ48" i="1"/>
  <c r="Y48" i="1" s="1"/>
  <c r="GX318" i="1"/>
  <c r="CJ322" i="1" s="1"/>
  <c r="CX152" i="3"/>
  <c r="CX160" i="3"/>
  <c r="CU151" i="3"/>
  <c r="CW155" i="3"/>
  <c r="CW154" i="3"/>
  <c r="CX154" i="3"/>
  <c r="CX156" i="3"/>
  <c r="CU149" i="3"/>
  <c r="CV149" i="3"/>
  <c r="CX158" i="3"/>
  <c r="CX149" i="3"/>
  <c r="CX153" i="3"/>
  <c r="CV148" i="3"/>
  <c r="CX159" i="3"/>
  <c r="I185" i="1"/>
  <c r="Q185" i="1" s="1"/>
  <c r="CU150" i="3"/>
  <c r="CX155" i="3"/>
  <c r="CU148" i="3"/>
  <c r="CX148" i="3"/>
  <c r="AG139" i="1"/>
  <c r="DH145" i="3"/>
  <c r="DI145" i="3"/>
  <c r="DJ145" i="3" s="1"/>
  <c r="DF145" i="3"/>
  <c r="DG145" i="3"/>
  <c r="CD139" i="1"/>
  <c r="U139" i="1"/>
  <c r="AH132" i="1"/>
  <c r="P97" i="1"/>
  <c r="CD26" i="1"/>
  <c r="AU58" i="1"/>
  <c r="AB53" i="1"/>
  <c r="CZ35" i="1"/>
  <c r="Y35" i="1" s="1"/>
  <c r="CX259" i="3"/>
  <c r="CW257" i="3"/>
  <c r="DF234" i="3"/>
  <c r="DG234" i="3"/>
  <c r="DH234" i="3"/>
  <c r="R275" i="1" s="1"/>
  <c r="DI234" i="3"/>
  <c r="CW208" i="3"/>
  <c r="V270" i="1" s="1"/>
  <c r="G808" i="6" s="1"/>
  <c r="CX208" i="3"/>
  <c r="DH163" i="3"/>
  <c r="DI163" i="3"/>
  <c r="DF163" i="3"/>
  <c r="DG163" i="3"/>
  <c r="DJ163" i="3" s="1"/>
  <c r="DF13" i="3"/>
  <c r="DJ13" i="3" s="1"/>
  <c r="DI13" i="3"/>
  <c r="DG13" i="3"/>
  <c r="DH13" i="3"/>
  <c r="DF200" i="3"/>
  <c r="DG200" i="3"/>
  <c r="DJ200" i="3" s="1"/>
  <c r="DH200" i="3"/>
  <c r="DI200" i="3"/>
  <c r="DF194" i="3"/>
  <c r="DG194" i="3"/>
  <c r="DH194" i="3"/>
  <c r="DI194" i="3"/>
  <c r="DJ194" i="3" s="1"/>
  <c r="AB34" i="1"/>
  <c r="CW268" i="3"/>
  <c r="CX254" i="3"/>
  <c r="DF225" i="3"/>
  <c r="DG225" i="3"/>
  <c r="DH225" i="3"/>
  <c r="DI225" i="3"/>
  <c r="DH214" i="3"/>
  <c r="DI214" i="3"/>
  <c r="DJ214" i="3" s="1"/>
  <c r="DF214" i="3"/>
  <c r="DH210" i="3"/>
  <c r="DI210" i="3"/>
  <c r="DF210" i="3"/>
  <c r="DJ210" i="3" s="1"/>
  <c r="CM90" i="1"/>
  <c r="CX261" i="3"/>
  <c r="DF239" i="3"/>
  <c r="P276" i="1" s="1"/>
  <c r="DG239" i="3"/>
  <c r="DH239" i="3"/>
  <c r="R276" i="1" s="1"/>
  <c r="DI239" i="3"/>
  <c r="S276" i="1" s="1"/>
  <c r="DH218" i="3"/>
  <c r="DI218" i="3"/>
  <c r="DF218" i="3"/>
  <c r="DJ218" i="3" s="1"/>
  <c r="DH206" i="3"/>
  <c r="DI206" i="3"/>
  <c r="DF206" i="3"/>
  <c r="DF196" i="3"/>
  <c r="DG196" i="3"/>
  <c r="DH196" i="3"/>
  <c r="DI196" i="3"/>
  <c r="DF15" i="3"/>
  <c r="DJ15" i="3" s="1"/>
  <c r="DG15" i="3"/>
  <c r="DH15" i="3"/>
  <c r="DI15" i="3"/>
  <c r="BB132" i="1"/>
  <c r="CL90" i="1"/>
  <c r="BB90" i="1"/>
  <c r="AB38" i="1"/>
  <c r="CP35" i="1"/>
  <c r="O35" i="1" s="1"/>
  <c r="AB33" i="1"/>
  <c r="CV263" i="3"/>
  <c r="U356" i="1" s="1"/>
  <c r="CX263" i="3"/>
  <c r="CW249" i="3"/>
  <c r="DH227" i="3"/>
  <c r="DI227" i="3"/>
  <c r="DF227" i="3"/>
  <c r="DF180" i="3"/>
  <c r="P226" i="1" s="1"/>
  <c r="DG180" i="3"/>
  <c r="DH180" i="3"/>
  <c r="R226" i="1" s="1"/>
  <c r="DI180" i="3"/>
  <c r="S226" i="1" s="1"/>
  <c r="DJ164" i="3"/>
  <c r="CW153" i="3"/>
  <c r="BC58" i="1"/>
  <c r="CY36" i="1"/>
  <c r="X36" i="1" s="1"/>
  <c r="CZ36" i="1"/>
  <c r="Y36" i="1" s="1"/>
  <c r="CW256" i="3"/>
  <c r="V319" i="1" s="1"/>
  <c r="G995" i="6" s="1"/>
  <c r="DF186" i="3"/>
  <c r="DG186" i="3"/>
  <c r="DH186" i="3"/>
  <c r="DI186" i="3"/>
  <c r="DJ186" i="3" s="1"/>
  <c r="CW121" i="3"/>
  <c r="V175" i="1" s="1"/>
  <c r="G471" i="6" s="1"/>
  <c r="CX121" i="3"/>
  <c r="DF19" i="3"/>
  <c r="DG19" i="3"/>
  <c r="DH19" i="3"/>
  <c r="DI19" i="3"/>
  <c r="DF244" i="3"/>
  <c r="DJ244" i="3" s="1"/>
  <c r="DG244" i="3"/>
  <c r="DH244" i="3"/>
  <c r="DI244" i="3"/>
  <c r="DF230" i="3"/>
  <c r="P274" i="1" s="1"/>
  <c r="DG230" i="3"/>
  <c r="DH230" i="3"/>
  <c r="R274" i="1" s="1"/>
  <c r="DI230" i="3"/>
  <c r="S274" i="1" s="1"/>
  <c r="DF221" i="3"/>
  <c r="P272" i="1" s="1"/>
  <c r="DG221" i="3"/>
  <c r="DH221" i="3"/>
  <c r="DI221" i="3"/>
  <c r="S272" i="1" s="1"/>
  <c r="DJ215" i="3"/>
  <c r="AB40" i="1"/>
  <c r="CP29" i="1"/>
  <c r="O29" i="1" s="1"/>
  <c r="DF166" i="3"/>
  <c r="DH166" i="3"/>
  <c r="DI166" i="3"/>
  <c r="DG166" i="3"/>
  <c r="DF162" i="3"/>
  <c r="DG162" i="3"/>
  <c r="DH162" i="3"/>
  <c r="DF35" i="3"/>
  <c r="DJ35" i="3" s="1"/>
  <c r="DG35" i="3"/>
  <c r="DH35" i="3"/>
  <c r="DI35" i="3"/>
  <c r="CU125" i="3"/>
  <c r="CV125" i="3"/>
  <c r="CU124" i="3"/>
  <c r="CW129" i="3"/>
  <c r="CU123" i="3"/>
  <c r="CV123" i="3"/>
  <c r="CW128" i="3"/>
  <c r="CX123" i="3"/>
  <c r="CX127" i="3"/>
  <c r="CX129" i="3"/>
  <c r="CX135" i="3"/>
  <c r="CW131" i="3"/>
  <c r="CX131" i="3"/>
  <c r="CV124" i="3"/>
  <c r="CV126" i="3"/>
  <c r="CX128" i="3"/>
  <c r="R40" i="1"/>
  <c r="CY40" i="1" s="1"/>
  <c r="X40" i="1" s="1"/>
  <c r="CW258" i="3"/>
  <c r="DF213" i="3"/>
  <c r="DG213" i="3"/>
  <c r="DH213" i="3"/>
  <c r="DI213" i="3"/>
  <c r="CX209" i="3"/>
  <c r="DF191" i="3"/>
  <c r="P229" i="1" s="1"/>
  <c r="DG191" i="3"/>
  <c r="DH191" i="3"/>
  <c r="DI191" i="3"/>
  <c r="CW157" i="3"/>
  <c r="CX157" i="3"/>
  <c r="DF59" i="3"/>
  <c r="DG59" i="3"/>
  <c r="DH59" i="3"/>
  <c r="DI59" i="3"/>
  <c r="DJ59" i="3" s="1"/>
  <c r="CZ44" i="1"/>
  <c r="Y44" i="1" s="1"/>
  <c r="CY33" i="1"/>
  <c r="X33" i="1" s="1"/>
  <c r="CZ33" i="1"/>
  <c r="Y33" i="1" s="1"/>
  <c r="GM33" i="1" s="1"/>
  <c r="GN33" i="1" s="1"/>
  <c r="CW267" i="3"/>
  <c r="CW265" i="3"/>
  <c r="V356" i="1" s="1"/>
  <c r="DF217" i="3"/>
  <c r="DJ217" i="3" s="1"/>
  <c r="DG217" i="3"/>
  <c r="DH217" i="3"/>
  <c r="DI217" i="3"/>
  <c r="DF203" i="3"/>
  <c r="DG203" i="3"/>
  <c r="DH203" i="3"/>
  <c r="DI203" i="3"/>
  <c r="CW199" i="3"/>
  <c r="V268" i="1" s="1"/>
  <c r="G777" i="6" s="1"/>
  <c r="CX199" i="3"/>
  <c r="AB46" i="1"/>
  <c r="R44" i="1"/>
  <c r="CY44" i="1" s="1"/>
  <c r="X44" i="1" s="1"/>
  <c r="CY34" i="1"/>
  <c r="X34" i="1" s="1"/>
  <c r="CZ34" i="1"/>
  <c r="Y34" i="1" s="1"/>
  <c r="DF205" i="3"/>
  <c r="DG205" i="3"/>
  <c r="DJ205" i="3" s="1"/>
  <c r="DH205" i="3"/>
  <c r="DI205" i="3"/>
  <c r="CW130" i="3"/>
  <c r="CX130" i="3"/>
  <c r="DF110" i="3"/>
  <c r="DG110" i="3"/>
  <c r="DH110" i="3"/>
  <c r="DI110" i="3"/>
  <c r="CW86" i="3"/>
  <c r="CU80" i="3"/>
  <c r="CX80" i="3"/>
  <c r="CW84" i="3"/>
  <c r="CU79" i="3"/>
  <c r="CX84" i="3"/>
  <c r="CX88" i="3"/>
  <c r="CX79" i="3"/>
  <c r="CU78" i="3"/>
  <c r="CU77" i="3"/>
  <c r="CV77" i="3"/>
  <c r="CW82" i="3"/>
  <c r="CV78" i="3"/>
  <c r="CX82" i="3"/>
  <c r="CX86" i="3"/>
  <c r="CX83" i="3"/>
  <c r="CX77" i="3"/>
  <c r="CX81" i="3"/>
  <c r="CP41" i="1"/>
  <c r="O41" i="1" s="1"/>
  <c r="GM41" i="1" s="1"/>
  <c r="GN41" i="1" s="1"/>
  <c r="CW248" i="3"/>
  <c r="DF195" i="3"/>
  <c r="DG195" i="3"/>
  <c r="DH195" i="3"/>
  <c r="DI195" i="3"/>
  <c r="F71" i="1"/>
  <c r="CG58" i="1"/>
  <c r="DF215" i="3"/>
  <c r="DH215" i="3"/>
  <c r="DF112" i="3"/>
  <c r="P173" i="1" s="1"/>
  <c r="DG112" i="3"/>
  <c r="DH112" i="3"/>
  <c r="DI112" i="3"/>
  <c r="DJ112" i="3" s="1"/>
  <c r="DH43" i="3"/>
  <c r="DI43" i="3"/>
  <c r="DG43" i="3"/>
  <c r="DF43" i="3"/>
  <c r="DJ43" i="3" s="1"/>
  <c r="I95" i="1"/>
  <c r="R95" i="1" s="1"/>
  <c r="CP36" i="1"/>
  <c r="O36" i="1" s="1"/>
  <c r="CP34" i="1"/>
  <c r="O34" i="1" s="1"/>
  <c r="DG206" i="3"/>
  <c r="DF171" i="3"/>
  <c r="DG171" i="3"/>
  <c r="DJ171" i="3" s="1"/>
  <c r="DH171" i="3"/>
  <c r="DI171" i="3"/>
  <c r="AB37" i="1"/>
  <c r="CY30" i="1"/>
  <c r="X30" i="1" s="1"/>
  <c r="CZ30" i="1"/>
  <c r="Y30" i="1" s="1"/>
  <c r="AB29" i="1"/>
  <c r="CX250" i="3"/>
  <c r="DF243" i="3"/>
  <c r="DG243" i="3"/>
  <c r="Q316" i="1" s="1"/>
  <c r="DH243" i="3"/>
  <c r="DI243" i="3"/>
  <c r="DG214" i="3"/>
  <c r="DG210" i="3"/>
  <c r="DH197" i="3"/>
  <c r="DI197" i="3"/>
  <c r="DF197" i="3"/>
  <c r="P30" i="1"/>
  <c r="CP30" i="1" s="1"/>
  <c r="O30" i="1" s="1"/>
  <c r="GM30" i="1" s="1"/>
  <c r="GN30" i="1" s="1"/>
  <c r="CV150" i="3"/>
  <c r="CX134" i="3"/>
  <c r="CW132" i="3"/>
  <c r="CX132" i="3"/>
  <c r="DF104" i="3"/>
  <c r="DG104" i="3"/>
  <c r="DH104" i="3"/>
  <c r="DI104" i="3"/>
  <c r="DF102" i="3"/>
  <c r="DH102" i="3"/>
  <c r="DI102" i="3"/>
  <c r="DJ102" i="3" s="1"/>
  <c r="DF95" i="3"/>
  <c r="DJ95" i="3" s="1"/>
  <c r="DG95" i="3"/>
  <c r="DH95" i="3"/>
  <c r="DI95" i="3"/>
  <c r="DH60" i="3"/>
  <c r="DI60" i="3"/>
  <c r="DG60" i="3"/>
  <c r="DJ60" i="3" s="1"/>
  <c r="DG30" i="3"/>
  <c r="DH30" i="3"/>
  <c r="DI30" i="3"/>
  <c r="DF143" i="3"/>
  <c r="DG143" i="3"/>
  <c r="DH143" i="3"/>
  <c r="DG32" i="3"/>
  <c r="DH32" i="3"/>
  <c r="DI32" i="3"/>
  <c r="DF32" i="3"/>
  <c r="DJ32" i="3" s="1"/>
  <c r="DF23" i="3"/>
  <c r="DG23" i="3"/>
  <c r="DH23" i="3"/>
  <c r="DI23" i="3"/>
  <c r="DJ23" i="3" s="1"/>
  <c r="DF8" i="3"/>
  <c r="DJ8" i="3" s="1"/>
  <c r="DG8" i="3"/>
  <c r="DH8" i="3"/>
  <c r="DI8" i="3"/>
  <c r="DJ179" i="3"/>
  <c r="CX126" i="3"/>
  <c r="CW85" i="3"/>
  <c r="CX85" i="3"/>
  <c r="DF51" i="3"/>
  <c r="DG51" i="3"/>
  <c r="DH51" i="3"/>
  <c r="DI51" i="3"/>
  <c r="CW47" i="3"/>
  <c r="V50" i="1" s="1"/>
  <c r="G134" i="6" s="1"/>
  <c r="CX47" i="3"/>
  <c r="CX124" i="3"/>
  <c r="DF98" i="3"/>
  <c r="DG98" i="3"/>
  <c r="DH98" i="3"/>
  <c r="CX89" i="3"/>
  <c r="DF63" i="3"/>
  <c r="DJ63" i="3" s="1"/>
  <c r="DG63" i="3"/>
  <c r="DH63" i="3"/>
  <c r="DI63" i="3"/>
  <c r="DF55" i="3"/>
  <c r="DJ55" i="3" s="1"/>
  <c r="DG55" i="3"/>
  <c r="DH55" i="3"/>
  <c r="DI55" i="3"/>
  <c r="DF34" i="3"/>
  <c r="DJ34" i="3" s="1"/>
  <c r="DG34" i="3"/>
  <c r="DI34" i="3"/>
  <c r="DG10" i="3"/>
  <c r="DH10" i="3"/>
  <c r="DI10" i="3"/>
  <c r="DI190" i="3"/>
  <c r="CX181" i="3"/>
  <c r="DF120" i="3"/>
  <c r="DH120" i="3"/>
  <c r="DI120" i="3"/>
  <c r="DJ120" i="3" s="1"/>
  <c r="DJ114" i="3"/>
  <c r="DG111" i="3"/>
  <c r="Q173" i="1" s="1"/>
  <c r="DH111" i="3"/>
  <c r="DI111" i="3"/>
  <c r="CV91" i="3"/>
  <c r="U96" i="1" s="1"/>
  <c r="G296" i="6" s="1"/>
  <c r="CX91" i="3"/>
  <c r="CX87" i="3"/>
  <c r="CV79" i="3"/>
  <c r="DG49" i="3"/>
  <c r="DH49" i="3"/>
  <c r="DI49" i="3"/>
  <c r="DJ49" i="3" s="1"/>
  <c r="DF176" i="3"/>
  <c r="DG176" i="3"/>
  <c r="DH176" i="3"/>
  <c r="DI176" i="3"/>
  <c r="CW83" i="3"/>
  <c r="DF42" i="3"/>
  <c r="DJ42" i="3" s="1"/>
  <c r="DG42" i="3"/>
  <c r="DH42" i="3"/>
  <c r="DI42" i="3"/>
  <c r="DF38" i="3"/>
  <c r="DJ38" i="3" s="1"/>
  <c r="DG38" i="3"/>
  <c r="DH38" i="3"/>
  <c r="DI38" i="3"/>
  <c r="DI36" i="3"/>
  <c r="DF36" i="3"/>
  <c r="DJ36" i="3" s="1"/>
  <c r="DH36" i="3"/>
  <c r="DG12" i="3"/>
  <c r="DH12" i="3"/>
  <c r="DI12" i="3"/>
  <c r="DF12" i="3"/>
  <c r="DJ12" i="3" s="1"/>
  <c r="CX193" i="3"/>
  <c r="CX144" i="3"/>
  <c r="DF116" i="3"/>
  <c r="P174" i="1" s="1"/>
  <c r="DG116" i="3"/>
  <c r="DH116" i="3"/>
  <c r="R174" i="1" s="1"/>
  <c r="DH109" i="3"/>
  <c r="DI109" i="3"/>
  <c r="DJ109" i="3" s="1"/>
  <c r="DF107" i="3"/>
  <c r="DG107" i="3"/>
  <c r="DJ107" i="3" s="1"/>
  <c r="DH107" i="3"/>
  <c r="CX71" i="3"/>
  <c r="CW71" i="3"/>
  <c r="V55" i="1" s="1"/>
  <c r="G213" i="6" s="1"/>
  <c r="DF67" i="3"/>
  <c r="DG67" i="3"/>
  <c r="DJ67" i="3" s="1"/>
  <c r="DH67" i="3"/>
  <c r="DI67" i="3"/>
  <c r="DF65" i="3"/>
  <c r="DI65" i="3"/>
  <c r="DJ65" i="3" s="1"/>
  <c r="DF27" i="3"/>
  <c r="DG27" i="3"/>
  <c r="DH27" i="3"/>
  <c r="DI27" i="3"/>
  <c r="CX266" i="3"/>
  <c r="CX258" i="3"/>
  <c r="CX184" i="3"/>
  <c r="DF174" i="3"/>
  <c r="DH174" i="3"/>
  <c r="DI174" i="3"/>
  <c r="DJ174" i="3" s="1"/>
  <c r="CV151" i="3"/>
  <c r="CX151" i="3"/>
  <c r="CX139" i="3"/>
  <c r="CX103" i="3"/>
  <c r="DI69" i="3"/>
  <c r="DF69" i="3"/>
  <c r="DH69" i="3"/>
  <c r="DF31" i="3"/>
  <c r="DJ31" i="3" s="1"/>
  <c r="DG31" i="3"/>
  <c r="DH31" i="3"/>
  <c r="DI31" i="3"/>
  <c r="DG29" i="3"/>
  <c r="DI29" i="3"/>
  <c r="DH1" i="3"/>
  <c r="DI1" i="3"/>
  <c r="DG1" i="3"/>
  <c r="CW179" i="3"/>
  <c r="V226" i="1" s="1"/>
  <c r="DF167" i="3"/>
  <c r="DG167" i="3"/>
  <c r="DJ167" i="3" s="1"/>
  <c r="DH167" i="3"/>
  <c r="DI167" i="3"/>
  <c r="CX133" i="3"/>
  <c r="DH118" i="3"/>
  <c r="DJ118" i="3" s="1"/>
  <c r="DI118" i="3"/>
  <c r="DF94" i="3"/>
  <c r="DG94" i="3"/>
  <c r="DH94" i="3"/>
  <c r="DF46" i="3"/>
  <c r="DG46" i="3"/>
  <c r="DH46" i="3"/>
  <c r="DI46" i="3"/>
  <c r="DJ46" i="3" s="1"/>
  <c r="DF14" i="3"/>
  <c r="DJ14" i="3" s="1"/>
  <c r="DG14" i="3"/>
  <c r="DI14" i="3"/>
  <c r="DF7" i="3"/>
  <c r="DJ7" i="3" s="1"/>
  <c r="DG7" i="3"/>
  <c r="DH7" i="3"/>
  <c r="DH5" i="3"/>
  <c r="DI5" i="3"/>
  <c r="DG5" i="3"/>
  <c r="DI235" i="3"/>
  <c r="DI226" i="3"/>
  <c r="CW156" i="3"/>
  <c r="DI74" i="3"/>
  <c r="DJ74" i="3" s="1"/>
  <c r="DF60" i="3"/>
  <c r="CZ29" i="1"/>
  <c r="Y29" i="1" s="1"/>
  <c r="DH235" i="3"/>
  <c r="DH226" i="3"/>
  <c r="CX185" i="3"/>
  <c r="DI173" i="3"/>
  <c r="CX125" i="3"/>
  <c r="DF90" i="3"/>
  <c r="DG90" i="3"/>
  <c r="DH90" i="3"/>
  <c r="DI90" i="3"/>
  <c r="DH74" i="3"/>
  <c r="DI20" i="3"/>
  <c r="DJ20" i="3" s="1"/>
  <c r="DF20" i="3"/>
  <c r="DH20" i="3"/>
  <c r="DF18" i="3"/>
  <c r="DJ18" i="3" s="1"/>
  <c r="DG18" i="3"/>
  <c r="DH18" i="3"/>
  <c r="DI18" i="3"/>
  <c r="DI16" i="3"/>
  <c r="DF16" i="3"/>
  <c r="DJ16" i="3" s="1"/>
  <c r="DH16" i="3"/>
  <c r="CX267" i="3"/>
  <c r="DI240" i="3"/>
  <c r="DG235" i="3"/>
  <c r="DJ235" i="3" s="1"/>
  <c r="DI231" i="3"/>
  <c r="DG226" i="3"/>
  <c r="DI222" i="3"/>
  <c r="DI201" i="3"/>
  <c r="DH173" i="3"/>
  <c r="DF170" i="3"/>
  <c r="DG170" i="3"/>
  <c r="DH170" i="3"/>
  <c r="DJ168" i="3"/>
  <c r="DI143" i="3"/>
  <c r="DG102" i="3"/>
  <c r="DF99" i="3"/>
  <c r="DG99" i="3"/>
  <c r="DH99" i="3"/>
  <c r="DI99" i="3"/>
  <c r="S134" i="1" s="1"/>
  <c r="CV80" i="3"/>
  <c r="CX76" i="3"/>
  <c r="DG74" i="3"/>
  <c r="DF30" i="3"/>
  <c r="DJ30" i="3" s="1"/>
  <c r="DH240" i="3"/>
  <c r="DH231" i="3"/>
  <c r="DH222" i="3"/>
  <c r="DH201" i="3"/>
  <c r="R269" i="1" s="1"/>
  <c r="DI192" i="3"/>
  <c r="DI183" i="3"/>
  <c r="DG173" i="3"/>
  <c r="Q225" i="1" s="1"/>
  <c r="DH172" i="3"/>
  <c r="DJ172" i="3" s="1"/>
  <c r="DI172" i="3"/>
  <c r="DF108" i="3"/>
  <c r="P137" i="1" s="1"/>
  <c r="DG108" i="3"/>
  <c r="Q137" i="1" s="1"/>
  <c r="DH108" i="3"/>
  <c r="DI108" i="3"/>
  <c r="DF62" i="3"/>
  <c r="DJ62" i="3" s="1"/>
  <c r="DG62" i="3"/>
  <c r="DI62" i="3"/>
  <c r="DF33" i="3"/>
  <c r="DJ33" i="3" s="1"/>
  <c r="DI33" i="3"/>
  <c r="CW24" i="3"/>
  <c r="V38" i="1" s="1"/>
  <c r="G90" i="6" s="1"/>
  <c r="CX24" i="3"/>
  <c r="DF11" i="3"/>
  <c r="DJ11" i="3" s="1"/>
  <c r="DG11" i="3"/>
  <c r="DH11" i="3"/>
  <c r="DI11" i="3"/>
  <c r="DG9" i="3"/>
  <c r="DI9" i="3"/>
  <c r="DG240" i="3"/>
  <c r="DJ240" i="3" s="1"/>
  <c r="DG231" i="3"/>
  <c r="DJ231" i="3" s="1"/>
  <c r="DG222" i="3"/>
  <c r="DJ222" i="3" s="1"/>
  <c r="DG201" i="3"/>
  <c r="DH192" i="3"/>
  <c r="DJ192" i="3" s="1"/>
  <c r="DG183" i="3"/>
  <c r="DJ183" i="3" s="1"/>
  <c r="DI52" i="3"/>
  <c r="DJ52" i="3" s="1"/>
  <c r="DF52" i="3"/>
  <c r="DH52" i="3"/>
  <c r="DF28" i="3"/>
  <c r="DG28" i="3"/>
  <c r="DJ28" i="3" s="1"/>
  <c r="DH28" i="3"/>
  <c r="DI28" i="3"/>
  <c r="DF183" i="3"/>
  <c r="DI169" i="3"/>
  <c r="CV161" i="3"/>
  <c r="U222" i="1" s="1"/>
  <c r="CX161" i="3"/>
  <c r="DF140" i="3"/>
  <c r="P181" i="1" s="1"/>
  <c r="DG140" i="3"/>
  <c r="Q181" i="1" s="1"/>
  <c r="DH140" i="3"/>
  <c r="R181" i="1" s="1"/>
  <c r="DI140" i="3"/>
  <c r="DF117" i="3"/>
  <c r="DG117" i="3"/>
  <c r="DH117" i="3"/>
  <c r="DI117" i="3"/>
  <c r="S174" i="1" s="1"/>
  <c r="CX78" i="3"/>
  <c r="DF72" i="3"/>
  <c r="DG72" i="3"/>
  <c r="DH72" i="3"/>
  <c r="DI72" i="3"/>
  <c r="CV58" i="3"/>
  <c r="U53" i="1" s="1"/>
  <c r="CX58" i="3"/>
  <c r="DI56" i="3"/>
  <c r="DF56" i="3"/>
  <c r="DJ56" i="3" s="1"/>
  <c r="DH56" i="3"/>
  <c r="DF50" i="3"/>
  <c r="DG50" i="3"/>
  <c r="DJ50" i="3" s="1"/>
  <c r="DH50" i="3"/>
  <c r="DI50" i="3"/>
  <c r="DG26" i="3"/>
  <c r="DH26" i="3"/>
  <c r="DI26" i="3"/>
  <c r="DJ26" i="3" s="1"/>
  <c r="DG115" i="3"/>
  <c r="Q174" i="1" s="1"/>
  <c r="DG97" i="3"/>
  <c r="Q134" i="1" s="1"/>
  <c r="DG53" i="3"/>
  <c r="DJ53" i="3" s="1"/>
  <c r="DG44" i="3"/>
  <c r="DG21" i="3"/>
  <c r="DJ21" i="3" s="1"/>
  <c r="DG6" i="3"/>
  <c r="DG2" i="3"/>
  <c r="DH165" i="3"/>
  <c r="R223" i="1" s="1"/>
  <c r="CX150" i="3"/>
  <c r="DG142" i="3"/>
  <c r="DJ142" i="3" s="1"/>
  <c r="DG93" i="3"/>
  <c r="DG57" i="3"/>
  <c r="DI41" i="3"/>
  <c r="DG37" i="3"/>
  <c r="DG17" i="3"/>
  <c r="DH75" i="3"/>
  <c r="DJ75" i="3" s="1"/>
  <c r="CX48" i="3"/>
  <c r="CX25" i="3"/>
  <c r="CX119" i="3"/>
  <c r="CX101" i="3"/>
  <c r="CX106" i="3"/>
  <c r="DI122" i="3"/>
  <c r="DI113" i="3"/>
  <c r="DI68" i="3"/>
  <c r="DI39" i="3"/>
  <c r="CX138" i="3"/>
  <c r="DI136" i="3"/>
  <c r="DH122" i="3"/>
  <c r="DH113" i="3"/>
  <c r="DI73" i="3"/>
  <c r="DH68" i="3"/>
  <c r="CX66" i="3"/>
  <c r="DI64" i="3"/>
  <c r="CX45" i="3"/>
  <c r="DH39" i="3"/>
  <c r="CX22" i="3"/>
  <c r="DH136" i="3"/>
  <c r="DG122" i="3"/>
  <c r="DJ122" i="3" s="1"/>
  <c r="DG113" i="3"/>
  <c r="DJ113" i="3" s="1"/>
  <c r="DH73" i="3"/>
  <c r="DG68" i="3"/>
  <c r="DH64" i="3"/>
  <c r="CX54" i="3"/>
  <c r="DG39" i="3"/>
  <c r="CX3" i="3"/>
  <c r="L927" i="6" l="1"/>
  <c r="L732" i="6"/>
  <c r="L730" i="6" s="1"/>
  <c r="L583" i="6"/>
  <c r="L581" i="6" s="1"/>
  <c r="L578" i="6" s="1"/>
  <c r="L1328" i="6"/>
  <c r="L1326" i="6" s="1"/>
  <c r="L410" i="6"/>
  <c r="L407" i="6" s="1"/>
  <c r="L1259" i="6"/>
  <c r="L1257" i="6" s="1"/>
  <c r="L1254" i="6" s="1"/>
  <c r="L925" i="6"/>
  <c r="L922" i="6" s="1"/>
  <c r="AH233" i="1"/>
  <c r="G611" i="6"/>
  <c r="AH58" i="1"/>
  <c r="AH26" i="1" s="1"/>
  <c r="G174" i="6"/>
  <c r="AI233" i="1"/>
  <c r="G670" i="6"/>
  <c r="CI58" i="1"/>
  <c r="AZ58" i="1" s="1"/>
  <c r="O318" i="1"/>
  <c r="GM318" i="1" s="1"/>
  <c r="GO318" i="1" s="1"/>
  <c r="L984" i="6"/>
  <c r="AI358" i="1"/>
  <c r="AI354" i="1" s="1"/>
  <c r="G1050" i="6"/>
  <c r="O320" i="1"/>
  <c r="GM320" i="1" s="1"/>
  <c r="GO320" i="1" s="1"/>
  <c r="L1006" i="6"/>
  <c r="AT139" i="1"/>
  <c r="F157" i="1" s="1"/>
  <c r="AH358" i="1"/>
  <c r="G1047" i="6"/>
  <c r="L312" i="6"/>
  <c r="L727" i="6"/>
  <c r="L1279" i="6"/>
  <c r="L1277" i="6" s="1"/>
  <c r="L236" i="6"/>
  <c r="CC220" i="1"/>
  <c r="CI233" i="1"/>
  <c r="BY220" i="1"/>
  <c r="CG139" i="1"/>
  <c r="CG132" i="1" s="1"/>
  <c r="BZ132" i="1"/>
  <c r="AI282" i="1"/>
  <c r="AI265" i="1" s="1"/>
  <c r="CI188" i="1"/>
  <c r="CI171" i="1" s="1"/>
  <c r="CD265" i="1"/>
  <c r="AP100" i="1"/>
  <c r="AP90" i="1" s="1"/>
  <c r="AT188" i="1"/>
  <c r="CG188" i="1"/>
  <c r="AQ188" i="1"/>
  <c r="AQ171" i="1" s="1"/>
  <c r="AH322" i="1"/>
  <c r="U322" i="1" s="1"/>
  <c r="X452" i="1"/>
  <c r="AK430" i="1"/>
  <c r="U58" i="1"/>
  <c r="AJ90" i="1"/>
  <c r="W100" i="1"/>
  <c r="BA322" i="1"/>
  <c r="CJ314" i="1"/>
  <c r="BD282" i="1"/>
  <c r="CM265" i="1"/>
  <c r="AG314" i="1"/>
  <c r="T322" i="1"/>
  <c r="V282" i="1"/>
  <c r="Q398" i="1"/>
  <c r="AD390" i="1"/>
  <c r="AI390" i="1"/>
  <c r="V398" i="1"/>
  <c r="DF208" i="3"/>
  <c r="DG208" i="3"/>
  <c r="DJ208" i="3" s="1"/>
  <c r="DH208" i="3"/>
  <c r="DI208" i="3"/>
  <c r="AP354" i="1"/>
  <c r="F367" i="1"/>
  <c r="AP390" i="1"/>
  <c r="F407" i="1"/>
  <c r="DF101" i="3"/>
  <c r="P135" i="1" s="1"/>
  <c r="DG101" i="3"/>
  <c r="DH101" i="3"/>
  <c r="R135" i="1" s="1"/>
  <c r="DI101" i="3"/>
  <c r="DH78" i="3"/>
  <c r="DI78" i="3"/>
  <c r="DJ78" i="3" s="1"/>
  <c r="DF78" i="3"/>
  <c r="DG78" i="3"/>
  <c r="DF76" i="3"/>
  <c r="P56" i="1" s="1"/>
  <c r="DG76" i="3"/>
  <c r="DH76" i="3"/>
  <c r="DI76" i="3"/>
  <c r="DJ173" i="3"/>
  <c r="S225" i="1"/>
  <c r="DG258" i="3"/>
  <c r="DI258" i="3"/>
  <c r="DF258" i="3"/>
  <c r="DH258" i="3"/>
  <c r="DF134" i="3"/>
  <c r="DJ134" i="3" s="1"/>
  <c r="DG134" i="3"/>
  <c r="DI134" i="3"/>
  <c r="DH134" i="3"/>
  <c r="CG26" i="1"/>
  <c r="AX58" i="1"/>
  <c r="DJ187" i="3"/>
  <c r="BA233" i="1"/>
  <c r="CJ220" i="1"/>
  <c r="F341" i="1"/>
  <c r="AU314" i="1"/>
  <c r="AZ354" i="1"/>
  <c r="F369" i="1"/>
  <c r="CY276" i="1"/>
  <c r="X276" i="1" s="1"/>
  <c r="AZ912" i="6" s="1"/>
  <c r="L910" i="6" s="1"/>
  <c r="CZ276" i="1"/>
  <c r="Y276" i="1" s="1"/>
  <c r="BA912" i="6" s="1"/>
  <c r="L911" i="6" s="1"/>
  <c r="DF119" i="3"/>
  <c r="P175" i="1" s="1"/>
  <c r="DG119" i="3"/>
  <c r="DH119" i="3"/>
  <c r="R175" i="1" s="1"/>
  <c r="DI119" i="3"/>
  <c r="BA390" i="1"/>
  <c r="F418" i="1"/>
  <c r="Q269" i="1"/>
  <c r="R137" i="1"/>
  <c r="DJ99" i="3"/>
  <c r="DJ27" i="3"/>
  <c r="DF144" i="3"/>
  <c r="P182" i="1" s="1"/>
  <c r="DG144" i="3"/>
  <c r="Q182" i="1" s="1"/>
  <c r="DI144" i="3"/>
  <c r="DH144" i="3"/>
  <c r="R182" i="1" s="1"/>
  <c r="R134" i="1"/>
  <c r="CY134" i="1" s="1"/>
  <c r="X134" i="1" s="1"/>
  <c r="AZ362" i="6" s="1"/>
  <c r="L360" i="6" s="1"/>
  <c r="DJ197" i="3"/>
  <c r="GM34" i="1"/>
  <c r="GN34" i="1" s="1"/>
  <c r="DJ195" i="3"/>
  <c r="DF131" i="3"/>
  <c r="DG131" i="3"/>
  <c r="DJ131" i="3" s="1"/>
  <c r="DI131" i="3"/>
  <c r="DH131" i="3"/>
  <c r="P275" i="1"/>
  <c r="AZ188" i="1"/>
  <c r="AQ322" i="1"/>
  <c r="BZ314" i="1"/>
  <c r="CY178" i="1"/>
  <c r="X178" i="1" s="1"/>
  <c r="AU265" i="1"/>
  <c r="F301" i="1"/>
  <c r="AZ233" i="1"/>
  <c r="CI220" i="1"/>
  <c r="T390" i="1"/>
  <c r="F419" i="1"/>
  <c r="F462" i="1"/>
  <c r="AQ430" i="1"/>
  <c r="CI430" i="1"/>
  <c r="AZ452" i="1"/>
  <c r="DJ1" i="3"/>
  <c r="S28" i="1"/>
  <c r="DG266" i="3"/>
  <c r="DJ266" i="3" s="1"/>
  <c r="DI266" i="3"/>
  <c r="DF266" i="3"/>
  <c r="DH266" i="3"/>
  <c r="CJ354" i="1"/>
  <c r="BA358" i="1"/>
  <c r="F461" i="1"/>
  <c r="AP430" i="1"/>
  <c r="DG152" i="3"/>
  <c r="DH152" i="3"/>
  <c r="DF152" i="3"/>
  <c r="DI152" i="3"/>
  <c r="DJ152" i="3" s="1"/>
  <c r="DF256" i="3"/>
  <c r="DG256" i="3"/>
  <c r="DH256" i="3"/>
  <c r="DI256" i="3"/>
  <c r="DF193" i="3"/>
  <c r="P267" i="1" s="1"/>
  <c r="DH193" i="3"/>
  <c r="R267" i="1" s="1"/>
  <c r="DG193" i="3"/>
  <c r="Q267" i="1" s="1"/>
  <c r="DI193" i="3"/>
  <c r="DG181" i="3"/>
  <c r="Q227" i="1" s="1"/>
  <c r="DH181" i="3"/>
  <c r="DI181" i="3"/>
  <c r="DF181" i="3"/>
  <c r="GM36" i="1"/>
  <c r="GN36" i="1" s="1"/>
  <c r="DF199" i="3"/>
  <c r="DG199" i="3"/>
  <c r="DH199" i="3"/>
  <c r="R268" i="1" s="1"/>
  <c r="DI199" i="3"/>
  <c r="S268" i="1" s="1"/>
  <c r="CY226" i="1"/>
  <c r="X226" i="1" s="1"/>
  <c r="AZ679" i="6" s="1"/>
  <c r="L677" i="6" s="1"/>
  <c r="CZ226" i="1"/>
  <c r="Y226" i="1" s="1"/>
  <c r="BA679" i="6" s="1"/>
  <c r="L678" i="6" s="1"/>
  <c r="DI155" i="3"/>
  <c r="DF155" i="3"/>
  <c r="DG155" i="3"/>
  <c r="DH155" i="3"/>
  <c r="DF252" i="3"/>
  <c r="DJ252" i="3" s="1"/>
  <c r="DG252" i="3"/>
  <c r="DH252" i="3"/>
  <c r="DI252" i="3"/>
  <c r="AX100" i="1"/>
  <c r="CG90" i="1"/>
  <c r="DH245" i="3"/>
  <c r="DI245" i="3"/>
  <c r="DF245" i="3"/>
  <c r="DG245" i="3"/>
  <c r="AP26" i="1"/>
  <c r="F67" i="1"/>
  <c r="AP171" i="1"/>
  <c r="F197" i="1"/>
  <c r="AX233" i="1"/>
  <c r="CG220" i="1"/>
  <c r="F148" i="1"/>
  <c r="AP132" i="1"/>
  <c r="AD430" i="1"/>
  <c r="Q452" i="1"/>
  <c r="F382" i="1"/>
  <c r="W354" i="1"/>
  <c r="AT220" i="1"/>
  <c r="F251" i="1"/>
  <c r="AG430" i="1"/>
  <c r="T452" i="1"/>
  <c r="AJ390" i="1"/>
  <c r="W398" i="1"/>
  <c r="DF267" i="3"/>
  <c r="DG267" i="3"/>
  <c r="DJ267" i="3" s="1"/>
  <c r="DH267" i="3"/>
  <c r="DI267" i="3"/>
  <c r="CZ95" i="1"/>
  <c r="Y95" i="1" s="1"/>
  <c r="CY95" i="1"/>
  <c r="X95" i="1" s="1"/>
  <c r="CP174" i="1"/>
  <c r="O174" i="1" s="1"/>
  <c r="CP393" i="1"/>
  <c r="O393" i="1" s="1"/>
  <c r="GM393" i="1" s="1"/>
  <c r="GO393" i="1" s="1"/>
  <c r="DF45" i="3"/>
  <c r="DH45" i="3"/>
  <c r="DI45" i="3"/>
  <c r="DG45" i="3"/>
  <c r="DJ64" i="3"/>
  <c r="DJ140" i="3"/>
  <c r="S181" i="1"/>
  <c r="CP181" i="1" s="1"/>
  <c r="O181" i="1" s="1"/>
  <c r="DF66" i="3"/>
  <c r="DH66" i="3"/>
  <c r="DI66" i="3"/>
  <c r="S54" i="1" s="1"/>
  <c r="DG66" i="3"/>
  <c r="DJ94" i="3"/>
  <c r="DJ176" i="3"/>
  <c r="DJ190" i="3"/>
  <c r="S229" i="1"/>
  <c r="P134" i="1"/>
  <c r="CZ40" i="1"/>
  <c r="Y40" i="1" s="1"/>
  <c r="DF80" i="3"/>
  <c r="DG80" i="3"/>
  <c r="DH80" i="3"/>
  <c r="DI80" i="3"/>
  <c r="DJ80" i="3" s="1"/>
  <c r="DF157" i="3"/>
  <c r="DG157" i="3"/>
  <c r="DI157" i="3"/>
  <c r="DH157" i="3"/>
  <c r="DF135" i="3"/>
  <c r="DJ135" i="3" s="1"/>
  <c r="DG135" i="3"/>
  <c r="DH135" i="3"/>
  <c r="DI135" i="3"/>
  <c r="Q223" i="1"/>
  <c r="DF259" i="3"/>
  <c r="DJ259" i="3" s="1"/>
  <c r="DG259" i="3"/>
  <c r="DH259" i="3"/>
  <c r="DI259" i="3"/>
  <c r="CJ26" i="1"/>
  <c r="BA58" i="1"/>
  <c r="DJ204" i="3"/>
  <c r="CE398" i="1"/>
  <c r="CF398" i="1"/>
  <c r="CH398" i="1"/>
  <c r="P398" i="1"/>
  <c r="AC390" i="1"/>
  <c r="F242" i="1"/>
  <c r="AP220" i="1"/>
  <c r="GM441" i="1"/>
  <c r="GN441" i="1" s="1"/>
  <c r="AQ390" i="1"/>
  <c r="F408" i="1"/>
  <c r="DG184" i="3"/>
  <c r="DJ184" i="3" s="1"/>
  <c r="DI184" i="3"/>
  <c r="DF184" i="3"/>
  <c r="DH184" i="3"/>
  <c r="CY274" i="1"/>
  <c r="X274" i="1" s="1"/>
  <c r="AZ886" i="6" s="1"/>
  <c r="L884" i="6" s="1"/>
  <c r="CZ274" i="1"/>
  <c r="Y274" i="1" s="1"/>
  <c r="BA886" i="6" s="1"/>
  <c r="L885" i="6" s="1"/>
  <c r="AG265" i="1"/>
  <c r="T282" i="1"/>
  <c r="AZ100" i="1"/>
  <c r="CI90" i="1"/>
  <c r="DJ117" i="3"/>
  <c r="DJ180" i="3"/>
  <c r="Q226" i="1"/>
  <c r="CP226" i="1" s="1"/>
  <c r="O226" i="1" s="1"/>
  <c r="R185" i="1"/>
  <c r="S185" i="1"/>
  <c r="U185" i="1"/>
  <c r="W185" i="1"/>
  <c r="AJ188" i="1" s="1"/>
  <c r="CY97" i="1"/>
  <c r="X97" i="1" s="1"/>
  <c r="CZ97" i="1"/>
  <c r="Y97" i="1" s="1"/>
  <c r="CY94" i="1"/>
  <c r="X94" i="1" s="1"/>
  <c r="CZ94" i="1"/>
  <c r="Y94" i="1" s="1"/>
  <c r="P95" i="1"/>
  <c r="CP95" i="1" s="1"/>
  <c r="O95" i="1" s="1"/>
  <c r="GM178" i="1"/>
  <c r="GN178" i="1" s="1"/>
  <c r="DG249" i="3"/>
  <c r="DH249" i="3"/>
  <c r="DI249" i="3"/>
  <c r="DF249" i="3"/>
  <c r="CM220" i="1"/>
  <c r="BD233" i="1"/>
  <c r="CI26" i="1"/>
  <c r="CG171" i="1"/>
  <c r="AX188" i="1"/>
  <c r="F243" i="1"/>
  <c r="AQ220" i="1"/>
  <c r="W233" i="1"/>
  <c r="AJ220" i="1"/>
  <c r="AF430" i="1"/>
  <c r="S452" i="1"/>
  <c r="X398" i="1"/>
  <c r="AK390" i="1"/>
  <c r="CG354" i="1"/>
  <c r="AX358" i="1"/>
  <c r="AI58" i="1"/>
  <c r="AQ26" i="1"/>
  <c r="F68" i="1"/>
  <c r="DI128" i="3"/>
  <c r="DF128" i="3"/>
  <c r="DG128" i="3"/>
  <c r="DH128" i="3"/>
  <c r="DG48" i="3"/>
  <c r="Q51" i="1" s="1"/>
  <c r="DI48" i="3"/>
  <c r="DF48" i="3"/>
  <c r="P51" i="1" s="1"/>
  <c r="DH48" i="3"/>
  <c r="R51" i="1" s="1"/>
  <c r="DG148" i="3"/>
  <c r="DH148" i="3"/>
  <c r="R183" i="1" s="1"/>
  <c r="DI148" i="3"/>
  <c r="DF148" i="3"/>
  <c r="DF124" i="3"/>
  <c r="DH124" i="3"/>
  <c r="DI124" i="3"/>
  <c r="DJ124" i="3" s="1"/>
  <c r="DG124" i="3"/>
  <c r="DJ73" i="3"/>
  <c r="S56" i="1"/>
  <c r="DG47" i="3"/>
  <c r="DJ47" i="3" s="1"/>
  <c r="DH47" i="3"/>
  <c r="DI47" i="3"/>
  <c r="DF47" i="3"/>
  <c r="S316" i="1"/>
  <c r="DF127" i="3"/>
  <c r="DG127" i="3"/>
  <c r="DH127" i="3"/>
  <c r="DI127" i="3"/>
  <c r="DJ127" i="3" s="1"/>
  <c r="R37" i="1"/>
  <c r="CP40" i="1"/>
  <c r="O40" i="1" s="1"/>
  <c r="GM40" i="1" s="1"/>
  <c r="GN40" i="1" s="1"/>
  <c r="DI159" i="3"/>
  <c r="DF159" i="3"/>
  <c r="DJ159" i="3" s="1"/>
  <c r="DG159" i="3"/>
  <c r="DH159" i="3"/>
  <c r="GX95" i="1"/>
  <c r="CJ100" i="1" s="1"/>
  <c r="DI253" i="3"/>
  <c r="DG253" i="3"/>
  <c r="DF253" i="3"/>
  <c r="DJ253" i="3" s="1"/>
  <c r="DH253" i="3"/>
  <c r="AT171" i="1"/>
  <c r="F206" i="1"/>
  <c r="F163" i="1"/>
  <c r="W132" i="1"/>
  <c r="AT132" i="1"/>
  <c r="CD430" i="1"/>
  <c r="AU452" i="1"/>
  <c r="GM437" i="1"/>
  <c r="GN437" i="1" s="1"/>
  <c r="AQ354" i="1"/>
  <c r="F368" i="1"/>
  <c r="DF4" i="3"/>
  <c r="DG4" i="3"/>
  <c r="DH4" i="3"/>
  <c r="DI4" i="3"/>
  <c r="R390" i="1"/>
  <c r="F412" i="1"/>
  <c r="Q56" i="1"/>
  <c r="DI79" i="3"/>
  <c r="DJ79" i="3" s="1"/>
  <c r="DG79" i="3"/>
  <c r="DF79" i="3"/>
  <c r="DH79" i="3"/>
  <c r="DF160" i="3"/>
  <c r="DJ160" i="3" s="1"/>
  <c r="DG160" i="3"/>
  <c r="DH160" i="3"/>
  <c r="DI160" i="3"/>
  <c r="AO265" i="1"/>
  <c r="F286" i="1"/>
  <c r="S398" i="1"/>
  <c r="AF390" i="1"/>
  <c r="DF161" i="3"/>
  <c r="P222" i="1" s="1"/>
  <c r="DG161" i="3"/>
  <c r="Q222" i="1" s="1"/>
  <c r="DI161" i="3"/>
  <c r="DH161" i="3"/>
  <c r="R222" i="1" s="1"/>
  <c r="R224" i="1"/>
  <c r="DJ69" i="3"/>
  <c r="S55" i="1"/>
  <c r="R316" i="1"/>
  <c r="DF81" i="3"/>
  <c r="DG81" i="3"/>
  <c r="DH81" i="3"/>
  <c r="DI81" i="3"/>
  <c r="DJ81" i="3" s="1"/>
  <c r="DJ203" i="3"/>
  <c r="R229" i="1"/>
  <c r="DI123" i="3"/>
  <c r="DF123" i="3"/>
  <c r="DG123" i="3"/>
  <c r="DH123" i="3"/>
  <c r="P223" i="1"/>
  <c r="Q37" i="1"/>
  <c r="DJ196" i="3"/>
  <c r="U183" i="1"/>
  <c r="G553" i="6" s="1"/>
  <c r="AH314" i="1"/>
  <c r="CD171" i="1"/>
  <c r="AU188" i="1"/>
  <c r="DF264" i="3"/>
  <c r="DG264" i="3"/>
  <c r="DH264" i="3"/>
  <c r="DI264" i="3"/>
  <c r="DJ264" i="3" s="1"/>
  <c r="DF260" i="3"/>
  <c r="DJ260" i="3" s="1"/>
  <c r="DG260" i="3"/>
  <c r="DH260" i="3"/>
  <c r="DI260" i="3"/>
  <c r="GM392" i="1"/>
  <c r="T354" i="1"/>
  <c r="F379" i="1"/>
  <c r="AH430" i="1"/>
  <c r="U452" i="1"/>
  <c r="F417" i="1"/>
  <c r="AU390" i="1"/>
  <c r="DG125" i="3"/>
  <c r="DH125" i="3"/>
  <c r="DI125" i="3"/>
  <c r="DJ125" i="3" s="1"/>
  <c r="DF125" i="3"/>
  <c r="DF88" i="3"/>
  <c r="DJ88" i="3" s="1"/>
  <c r="DG88" i="3"/>
  <c r="DH88" i="3"/>
  <c r="DI88" i="3"/>
  <c r="AH390" i="1"/>
  <c r="U398" i="1"/>
  <c r="P268" i="1"/>
  <c r="DH261" i="3"/>
  <c r="DI261" i="3"/>
  <c r="DF261" i="3"/>
  <c r="DJ261" i="3" s="1"/>
  <c r="DG261" i="3"/>
  <c r="V233" i="1"/>
  <c r="AI220" i="1"/>
  <c r="T95" i="1"/>
  <c r="AG100" i="1" s="1"/>
  <c r="U95" i="1"/>
  <c r="DF103" i="3"/>
  <c r="DG103" i="3"/>
  <c r="DJ103" i="3" s="1"/>
  <c r="DH103" i="3"/>
  <c r="DI103" i="3"/>
  <c r="DJ51" i="3"/>
  <c r="DF77" i="3"/>
  <c r="DG77" i="3"/>
  <c r="DH77" i="3"/>
  <c r="DI77" i="3"/>
  <c r="P269" i="1"/>
  <c r="DJ191" i="3"/>
  <c r="Q229" i="1"/>
  <c r="V176" i="1"/>
  <c r="G490" i="6" s="1"/>
  <c r="GM29" i="1"/>
  <c r="GN29" i="1" s="1"/>
  <c r="P37" i="1"/>
  <c r="AU26" i="1"/>
  <c r="F77" i="1"/>
  <c r="DG153" i="3"/>
  <c r="DH153" i="3"/>
  <c r="DI153" i="3"/>
  <c r="DF153" i="3"/>
  <c r="AG26" i="1"/>
  <c r="T58" i="1"/>
  <c r="F110" i="1"/>
  <c r="AQ90" i="1"/>
  <c r="CI322" i="1"/>
  <c r="T185" i="1"/>
  <c r="AG188" i="1" s="1"/>
  <c r="DF268" i="3"/>
  <c r="DG268" i="3"/>
  <c r="DH268" i="3"/>
  <c r="DI268" i="3"/>
  <c r="DG257" i="3"/>
  <c r="DH257" i="3"/>
  <c r="DI257" i="3"/>
  <c r="DF257" i="3"/>
  <c r="GM49" i="1"/>
  <c r="GN49" i="1" s="1"/>
  <c r="BC171" i="1"/>
  <c r="F204" i="1"/>
  <c r="F213" i="1"/>
  <c r="BD171" i="1"/>
  <c r="BD518" i="1"/>
  <c r="CJ430" i="1"/>
  <c r="BA452" i="1"/>
  <c r="F466" i="1"/>
  <c r="R430" i="1"/>
  <c r="W452" i="1"/>
  <c r="AJ430" i="1"/>
  <c r="DJ239" i="3"/>
  <c r="Q276" i="1"/>
  <c r="CP276" i="1" s="1"/>
  <c r="O276" i="1" s="1"/>
  <c r="DF22" i="3"/>
  <c r="DH22" i="3"/>
  <c r="R38" i="1" s="1"/>
  <c r="DI22" i="3"/>
  <c r="DG22" i="3"/>
  <c r="F74" i="1"/>
  <c r="BC26" i="1"/>
  <c r="BC518" i="1"/>
  <c r="DJ108" i="3"/>
  <c r="S137" i="1"/>
  <c r="DF84" i="3"/>
  <c r="DG84" i="3"/>
  <c r="DH84" i="3"/>
  <c r="DI84" i="3"/>
  <c r="CI132" i="1"/>
  <c r="AZ139" i="1"/>
  <c r="DJ19" i="3"/>
  <c r="S37" i="1"/>
  <c r="DG150" i="3"/>
  <c r="DH150" i="3"/>
  <c r="DI150" i="3"/>
  <c r="DJ150" i="3" s="1"/>
  <c r="DF150" i="3"/>
  <c r="DJ169" i="3"/>
  <c r="S224" i="1"/>
  <c r="P224" i="1"/>
  <c r="DF139" i="3"/>
  <c r="DH139" i="3"/>
  <c r="DI139" i="3"/>
  <c r="DG139" i="3"/>
  <c r="DJ139" i="3" s="1"/>
  <c r="DJ243" i="3"/>
  <c r="P316" i="1"/>
  <c r="DI83" i="3"/>
  <c r="DH83" i="3"/>
  <c r="DF83" i="3"/>
  <c r="DG83" i="3"/>
  <c r="DJ83" i="3" s="1"/>
  <c r="DJ110" i="3"/>
  <c r="U176" i="1"/>
  <c r="DF121" i="3"/>
  <c r="DH121" i="3"/>
  <c r="DI121" i="3"/>
  <c r="DG121" i="3"/>
  <c r="S273" i="1"/>
  <c r="DF149" i="3"/>
  <c r="DG149" i="3"/>
  <c r="DH149" i="3"/>
  <c r="DI149" i="3"/>
  <c r="DJ149" i="3" s="1"/>
  <c r="F149" i="1"/>
  <c r="AQ132" i="1"/>
  <c r="DF246" i="3"/>
  <c r="DG246" i="3"/>
  <c r="DI246" i="3"/>
  <c r="DJ246" i="3" s="1"/>
  <c r="DH246" i="3"/>
  <c r="BA282" i="1"/>
  <c r="CJ265" i="1"/>
  <c r="DF269" i="3"/>
  <c r="DJ269" i="3" s="1"/>
  <c r="DG269" i="3"/>
  <c r="DH269" i="3"/>
  <c r="DI269" i="3"/>
  <c r="DF262" i="3"/>
  <c r="DJ262" i="3" s="1"/>
  <c r="DG262" i="3"/>
  <c r="DI262" i="3"/>
  <c r="DH262" i="3"/>
  <c r="AO430" i="1"/>
  <c r="F456" i="1"/>
  <c r="CP44" i="1"/>
  <c r="O44" i="1" s="1"/>
  <c r="GM44" i="1" s="1"/>
  <c r="GN44" i="1" s="1"/>
  <c r="BC354" i="1"/>
  <c r="F374" i="1"/>
  <c r="V452" i="1"/>
  <c r="AI430" i="1"/>
  <c r="DF106" i="3"/>
  <c r="P136" i="1" s="1"/>
  <c r="DG106" i="3"/>
  <c r="DH106" i="3"/>
  <c r="R136" i="1" s="1"/>
  <c r="DI106" i="3"/>
  <c r="DF185" i="3"/>
  <c r="P228" i="1" s="1"/>
  <c r="DG185" i="3"/>
  <c r="Q228" i="1" s="1"/>
  <c r="DH185" i="3"/>
  <c r="R228" i="1" s="1"/>
  <c r="DI185" i="3"/>
  <c r="AZ398" i="1"/>
  <c r="CI390" i="1"/>
  <c r="U233" i="1"/>
  <c r="AH220" i="1"/>
  <c r="DF133" i="3"/>
  <c r="DJ133" i="3" s="1"/>
  <c r="DG133" i="3"/>
  <c r="DH133" i="3"/>
  <c r="DI133" i="3"/>
  <c r="DF138" i="3"/>
  <c r="P180" i="1" s="1"/>
  <c r="DH138" i="3"/>
  <c r="R180" i="1" s="1"/>
  <c r="DI138" i="3"/>
  <c r="S180" i="1" s="1"/>
  <c r="DG138" i="3"/>
  <c r="DF58" i="3"/>
  <c r="P53" i="1" s="1"/>
  <c r="DG58" i="3"/>
  <c r="Q53" i="1" s="1"/>
  <c r="DI58" i="3"/>
  <c r="DH58" i="3"/>
  <c r="R53" i="1" s="1"/>
  <c r="R225" i="1"/>
  <c r="DG151" i="3"/>
  <c r="DI151" i="3"/>
  <c r="DJ151" i="3" s="1"/>
  <c r="DF151" i="3"/>
  <c r="DH151" i="3"/>
  <c r="DH87" i="3"/>
  <c r="DI87" i="3"/>
  <c r="DF87" i="3"/>
  <c r="DJ87" i="3" s="1"/>
  <c r="DG87" i="3"/>
  <c r="DJ104" i="3"/>
  <c r="S136" i="1"/>
  <c r="DF250" i="3"/>
  <c r="DJ250" i="3" s="1"/>
  <c r="DH250" i="3"/>
  <c r="DG250" i="3"/>
  <c r="DI250" i="3"/>
  <c r="DF86" i="3"/>
  <c r="DG86" i="3"/>
  <c r="DH86" i="3"/>
  <c r="DI86" i="3"/>
  <c r="DF209" i="3"/>
  <c r="P270" i="1" s="1"/>
  <c r="DG209" i="3"/>
  <c r="Q270" i="1" s="1"/>
  <c r="DH209" i="3"/>
  <c r="DI209" i="3"/>
  <c r="DJ206" i="3"/>
  <c r="S270" i="1"/>
  <c r="R273" i="1"/>
  <c r="CP97" i="1"/>
  <c r="O97" i="1" s="1"/>
  <c r="DF158" i="3"/>
  <c r="DJ158" i="3" s="1"/>
  <c r="DG158" i="3"/>
  <c r="DH158" i="3"/>
  <c r="DI158" i="3"/>
  <c r="DF251" i="3"/>
  <c r="DJ251" i="3" s="1"/>
  <c r="DG251" i="3"/>
  <c r="DH251" i="3"/>
  <c r="DI251" i="3"/>
  <c r="V95" i="1"/>
  <c r="DG265" i="3"/>
  <c r="DJ265" i="3" s="1"/>
  <c r="DH265" i="3"/>
  <c r="DI265" i="3"/>
  <c r="DF265" i="3"/>
  <c r="BA132" i="1"/>
  <c r="F159" i="1"/>
  <c r="T233" i="1"/>
  <c r="AG220" i="1"/>
  <c r="AL452" i="1"/>
  <c r="F346" i="1"/>
  <c r="W314" i="1"/>
  <c r="Y390" i="1"/>
  <c r="F425" i="1"/>
  <c r="DF89" i="3"/>
  <c r="DJ89" i="3" s="1"/>
  <c r="DG89" i="3"/>
  <c r="DH89" i="3"/>
  <c r="DI89" i="3"/>
  <c r="DJ90" i="3"/>
  <c r="DJ213" i="3"/>
  <c r="S271" i="1"/>
  <c r="DF263" i="3"/>
  <c r="DG263" i="3"/>
  <c r="DH263" i="3"/>
  <c r="DI263" i="3"/>
  <c r="R270" i="1"/>
  <c r="DJ225" i="3"/>
  <c r="Q273" i="1"/>
  <c r="GM98" i="1"/>
  <c r="GN98" i="1" s="1"/>
  <c r="DG270" i="3"/>
  <c r="DI270" i="3"/>
  <c r="DF270" i="3"/>
  <c r="DJ270" i="3" s="1"/>
  <c r="DH270" i="3"/>
  <c r="CG322" i="1"/>
  <c r="CY174" i="1"/>
  <c r="X174" i="1" s="1"/>
  <c r="AZ466" i="6" s="1"/>
  <c r="L464" i="6" s="1"/>
  <c r="CZ174" i="1"/>
  <c r="Y174" i="1" s="1"/>
  <c r="BA466" i="6" s="1"/>
  <c r="L465" i="6" s="1"/>
  <c r="DJ230" i="3"/>
  <c r="Q274" i="1"/>
  <c r="CP274" i="1" s="1"/>
  <c r="O274" i="1" s="1"/>
  <c r="AU220" i="1"/>
  <c r="F252" i="1"/>
  <c r="CB390" i="1"/>
  <c r="AS398" i="1"/>
  <c r="V183" i="1"/>
  <c r="G559" i="6" s="1"/>
  <c r="CC430" i="1"/>
  <c r="AT452" i="1"/>
  <c r="P54" i="1"/>
  <c r="DJ166" i="3"/>
  <c r="S223" i="1"/>
  <c r="Q224" i="1"/>
  <c r="DF3" i="3"/>
  <c r="P28" i="1" s="1"/>
  <c r="DG3" i="3"/>
  <c r="DJ3" i="3" s="1"/>
  <c r="DI3" i="3"/>
  <c r="DH3" i="3"/>
  <c r="R28" i="1" s="1"/>
  <c r="DF130" i="3"/>
  <c r="DG130" i="3"/>
  <c r="DI130" i="3"/>
  <c r="DH130" i="3"/>
  <c r="R54" i="1"/>
  <c r="DG24" i="3"/>
  <c r="DH24" i="3"/>
  <c r="DI24" i="3"/>
  <c r="DF24" i="3"/>
  <c r="DF85" i="3"/>
  <c r="DG85" i="3"/>
  <c r="DI85" i="3"/>
  <c r="DH85" i="3"/>
  <c r="DJ143" i="3"/>
  <c r="R271" i="1"/>
  <c r="R272" i="1"/>
  <c r="CZ272" i="1" s="1"/>
  <c r="Y272" i="1" s="1"/>
  <c r="BA856" i="6" s="1"/>
  <c r="L855" i="6" s="1"/>
  <c r="AH354" i="1"/>
  <c r="U358" i="1"/>
  <c r="U132" i="1"/>
  <c r="F161" i="1"/>
  <c r="G434" i="6" s="1"/>
  <c r="GM45" i="1"/>
  <c r="GN45" i="1" s="1"/>
  <c r="BB354" i="1"/>
  <c r="F371" i="1"/>
  <c r="BB518" i="1"/>
  <c r="U282" i="1"/>
  <c r="AH265" i="1"/>
  <c r="DF255" i="3"/>
  <c r="DG255" i="3"/>
  <c r="DH255" i="3"/>
  <c r="DI255" i="3"/>
  <c r="DJ255" i="3" s="1"/>
  <c r="GM179" i="1"/>
  <c r="GN179" i="1" s="1"/>
  <c r="F292" i="1"/>
  <c r="AQ265" i="1"/>
  <c r="CG430" i="1"/>
  <c r="AX452" i="1"/>
  <c r="AT354" i="1"/>
  <c r="F376" i="1"/>
  <c r="GM433" i="1"/>
  <c r="GN433" i="1" s="1"/>
  <c r="W282" i="1"/>
  <c r="AJ265" i="1"/>
  <c r="DJ234" i="3"/>
  <c r="S275" i="1"/>
  <c r="AX398" i="1"/>
  <c r="CG390" i="1"/>
  <c r="DG25" i="3"/>
  <c r="Q39" i="1" s="1"/>
  <c r="DI25" i="3"/>
  <c r="DH25" i="3"/>
  <c r="R39" i="1" s="1"/>
  <c r="DF25" i="3"/>
  <c r="P39" i="1" s="1"/>
  <c r="F331" i="1"/>
  <c r="AP314" i="1"/>
  <c r="Q275" i="1"/>
  <c r="DF129" i="3"/>
  <c r="DG129" i="3"/>
  <c r="DI129" i="3"/>
  <c r="DH129" i="3"/>
  <c r="DJ201" i="3"/>
  <c r="S269" i="1"/>
  <c r="DF71" i="3"/>
  <c r="P55" i="1" s="1"/>
  <c r="DG71" i="3"/>
  <c r="DH71" i="3"/>
  <c r="R55" i="1" s="1"/>
  <c r="DI71" i="3"/>
  <c r="DJ221" i="3"/>
  <c r="Q272" i="1"/>
  <c r="DF254" i="3"/>
  <c r="DH254" i="3"/>
  <c r="DI254" i="3"/>
  <c r="DG254" i="3"/>
  <c r="CD132" i="1"/>
  <c r="AU139" i="1"/>
  <c r="DF156" i="3"/>
  <c r="DG156" i="3"/>
  <c r="DI156" i="3"/>
  <c r="DH156" i="3"/>
  <c r="V132" i="1"/>
  <c r="F162" i="1"/>
  <c r="G435" i="6" s="1"/>
  <c r="DF247" i="3"/>
  <c r="DG247" i="3"/>
  <c r="DJ247" i="3" s="1"/>
  <c r="DH247" i="3"/>
  <c r="DI247" i="3"/>
  <c r="AT90" i="1"/>
  <c r="F118" i="1"/>
  <c r="AU90" i="1"/>
  <c r="F119" i="1"/>
  <c r="GM32" i="1"/>
  <c r="GN32" i="1" s="1"/>
  <c r="AJ26" i="1"/>
  <c r="W58" i="1"/>
  <c r="V185" i="1"/>
  <c r="BC390" i="1"/>
  <c r="F414" i="1"/>
  <c r="GX185" i="1"/>
  <c r="CJ188" i="1" s="1"/>
  <c r="CE452" i="1"/>
  <c r="AC430" i="1"/>
  <c r="CF452" i="1"/>
  <c r="CH452" i="1"/>
  <c r="P452" i="1"/>
  <c r="AP265" i="1"/>
  <c r="F291" i="1"/>
  <c r="AG132" i="1"/>
  <c r="T139" i="1"/>
  <c r="AX282" i="1"/>
  <c r="CG265" i="1"/>
  <c r="DJ136" i="3"/>
  <c r="DF54" i="3"/>
  <c r="P52" i="1" s="1"/>
  <c r="DG54" i="3"/>
  <c r="Q52" i="1" s="1"/>
  <c r="DI54" i="3"/>
  <c r="S52" i="1" s="1"/>
  <c r="DH54" i="3"/>
  <c r="R52" i="1" s="1"/>
  <c r="DF91" i="3"/>
  <c r="DG91" i="3"/>
  <c r="Q96" i="1" s="1"/>
  <c r="DH91" i="3"/>
  <c r="R96" i="1" s="1"/>
  <c r="DI91" i="3"/>
  <c r="DJ91" i="3" s="1"/>
  <c r="DF82" i="3"/>
  <c r="DG82" i="3"/>
  <c r="DJ82" i="3" s="1"/>
  <c r="DH82" i="3"/>
  <c r="DI82" i="3"/>
  <c r="DJ68" i="3"/>
  <c r="DJ226" i="3"/>
  <c r="DJ111" i="3"/>
  <c r="S173" i="1"/>
  <c r="V92" i="1"/>
  <c r="Q271" i="1"/>
  <c r="R56" i="1"/>
  <c r="DJ72" i="3"/>
  <c r="P96" i="1"/>
  <c r="Q28" i="1"/>
  <c r="P225" i="1"/>
  <c r="R173" i="1"/>
  <c r="CP173" i="1" s="1"/>
  <c r="O173" i="1" s="1"/>
  <c r="DF126" i="3"/>
  <c r="DG126" i="3"/>
  <c r="DH126" i="3"/>
  <c r="DI126" i="3"/>
  <c r="DJ126" i="3" s="1"/>
  <c r="DG132" i="3"/>
  <c r="DJ132" i="3" s="1"/>
  <c r="DH132" i="3"/>
  <c r="DI132" i="3"/>
  <c r="DF132" i="3"/>
  <c r="U92" i="1"/>
  <c r="G271" i="6" s="1"/>
  <c r="P271" i="1"/>
  <c r="GM35" i="1"/>
  <c r="GN35" i="1" s="1"/>
  <c r="DF154" i="3"/>
  <c r="DG154" i="3"/>
  <c r="DH154" i="3"/>
  <c r="DI154" i="3"/>
  <c r="V317" i="1"/>
  <c r="AO132" i="1"/>
  <c r="F143" i="1"/>
  <c r="AO518" i="1"/>
  <c r="CP94" i="1"/>
  <c r="O94" i="1" s="1"/>
  <c r="AB452" i="1"/>
  <c r="GM432" i="1"/>
  <c r="AZ282" i="1"/>
  <c r="CI265" i="1"/>
  <c r="AI100" i="1" l="1"/>
  <c r="G277" i="6"/>
  <c r="AI322" i="1"/>
  <c r="G973" i="6"/>
  <c r="K886" i="6"/>
  <c r="I886" i="6" s="1"/>
  <c r="AN886" i="6"/>
  <c r="V358" i="1"/>
  <c r="V354" i="1" s="1"/>
  <c r="AH188" i="1"/>
  <c r="G484" i="6"/>
  <c r="AP518" i="1"/>
  <c r="K912" i="6"/>
  <c r="I912" i="6" s="1"/>
  <c r="AN912" i="6"/>
  <c r="AW1006" i="6"/>
  <c r="AN1006" i="6"/>
  <c r="AW984" i="6"/>
  <c r="AN984" i="6"/>
  <c r="K679" i="6"/>
  <c r="I679" i="6" s="1"/>
  <c r="AN679" i="6"/>
  <c r="CY272" i="1"/>
  <c r="X272" i="1" s="1"/>
  <c r="AZ856" i="6" s="1"/>
  <c r="L854" i="6" s="1"/>
  <c r="AN466" i="6"/>
  <c r="K466" i="6"/>
  <c r="I466" i="6" s="1"/>
  <c r="F198" i="1"/>
  <c r="F109" i="1"/>
  <c r="AX139" i="1"/>
  <c r="CZ134" i="1"/>
  <c r="Y134" i="1" s="1"/>
  <c r="BA362" i="6" s="1"/>
  <c r="CP272" i="1"/>
  <c r="O272" i="1" s="1"/>
  <c r="CP273" i="1"/>
  <c r="O273" i="1" s="1"/>
  <c r="CP225" i="1"/>
  <c r="O225" i="1" s="1"/>
  <c r="GM274" i="1"/>
  <c r="GN274" i="1" s="1"/>
  <c r="GM226" i="1"/>
  <c r="GN226" i="1" s="1"/>
  <c r="GM276" i="1"/>
  <c r="GN276" i="1" s="1"/>
  <c r="AI188" i="1"/>
  <c r="CP137" i="1"/>
  <c r="O137" i="1" s="1"/>
  <c r="CP271" i="1"/>
  <c r="O271" i="1" s="1"/>
  <c r="CP229" i="1"/>
  <c r="O229" i="1" s="1"/>
  <c r="GM174" i="1"/>
  <c r="GN174" i="1" s="1"/>
  <c r="V188" i="1"/>
  <c r="AI171" i="1"/>
  <c r="CZ54" i="1"/>
  <c r="Y54" i="1" s="1"/>
  <c r="BA208" i="6" s="1"/>
  <c r="L207" i="6" s="1"/>
  <c r="CY54" i="1"/>
  <c r="X54" i="1" s="1"/>
  <c r="AZ208" i="6" s="1"/>
  <c r="L206" i="6" s="1"/>
  <c r="CY268" i="1"/>
  <c r="X268" i="1" s="1"/>
  <c r="AZ786" i="6" s="1"/>
  <c r="L784" i="6" s="1"/>
  <c r="CZ268" i="1"/>
  <c r="Y268" i="1" s="1"/>
  <c r="BA786" i="6" s="1"/>
  <c r="L785" i="6" s="1"/>
  <c r="CP52" i="1"/>
  <c r="O52" i="1" s="1"/>
  <c r="CY52" i="1"/>
  <c r="X52" i="1" s="1"/>
  <c r="AZ172" i="6" s="1"/>
  <c r="CZ52" i="1"/>
  <c r="Y52" i="1" s="1"/>
  <c r="BA172" i="6" s="1"/>
  <c r="CY180" i="1"/>
  <c r="X180" i="1" s="1"/>
  <c r="AZ521" i="6" s="1"/>
  <c r="L519" i="6" s="1"/>
  <c r="CZ180" i="1"/>
  <c r="Y180" i="1" s="1"/>
  <c r="BA521" i="6" s="1"/>
  <c r="L520" i="6" s="1"/>
  <c r="CP270" i="1"/>
  <c r="O270" i="1" s="1"/>
  <c r="F467" i="1"/>
  <c r="S430" i="1"/>
  <c r="CP134" i="1"/>
  <c r="O134" i="1" s="1"/>
  <c r="AC139" i="1"/>
  <c r="F464" i="1"/>
  <c r="Q430" i="1"/>
  <c r="AQ314" i="1"/>
  <c r="F332" i="1"/>
  <c r="BA220" i="1"/>
  <c r="F253" i="1"/>
  <c r="CP56" i="1"/>
  <c r="O56" i="1" s="1"/>
  <c r="V390" i="1"/>
  <c r="F421" i="1"/>
  <c r="DJ71" i="3"/>
  <c r="Q55" i="1"/>
  <c r="CP55" i="1" s="1"/>
  <c r="O55" i="1" s="1"/>
  <c r="BB22" i="1"/>
  <c r="BB555" i="1"/>
  <c r="F531" i="1"/>
  <c r="AT430" i="1"/>
  <c r="F470" i="1"/>
  <c r="DJ138" i="3"/>
  <c r="Q180" i="1"/>
  <c r="CP180" i="1" s="1"/>
  <c r="O180" i="1" s="1"/>
  <c r="DJ106" i="3"/>
  <c r="F302" i="1"/>
  <c r="BA265" i="1"/>
  <c r="P38" i="1"/>
  <c r="DJ257" i="3"/>
  <c r="CP37" i="1"/>
  <c r="O37" i="1" s="1"/>
  <c r="AG90" i="1"/>
  <c r="T100" i="1"/>
  <c r="CY55" i="1"/>
  <c r="X55" i="1" s="1"/>
  <c r="AZ221" i="6" s="1"/>
  <c r="L219" i="6" s="1"/>
  <c r="CZ55" i="1"/>
  <c r="Y55" i="1" s="1"/>
  <c r="BA221" i="6" s="1"/>
  <c r="L220" i="6" s="1"/>
  <c r="Q183" i="1"/>
  <c r="CY229" i="1"/>
  <c r="X229" i="1" s="1"/>
  <c r="AZ721" i="6" s="1"/>
  <c r="L719" i="6" s="1"/>
  <c r="CZ229" i="1"/>
  <c r="Y229" i="1" s="1"/>
  <c r="BA721" i="6" s="1"/>
  <c r="DJ193" i="3"/>
  <c r="S267" i="1"/>
  <c r="CP267" i="1" s="1"/>
  <c r="O267" i="1" s="1"/>
  <c r="AZ171" i="1"/>
  <c r="F199" i="1"/>
  <c r="CY275" i="1"/>
  <c r="X275" i="1" s="1"/>
  <c r="AZ899" i="6" s="1"/>
  <c r="L897" i="6" s="1"/>
  <c r="CZ275" i="1"/>
  <c r="Y275" i="1" s="1"/>
  <c r="BA899" i="6" s="1"/>
  <c r="L898" i="6" s="1"/>
  <c r="AX26" i="1"/>
  <c r="F65" i="1"/>
  <c r="DJ24" i="3"/>
  <c r="W220" i="1"/>
  <c r="F257" i="1"/>
  <c r="DJ155" i="3"/>
  <c r="AC282" i="1"/>
  <c r="CY28" i="1"/>
  <c r="X28" i="1" s="1"/>
  <c r="AZ72" i="6" s="1"/>
  <c r="CZ28" i="1"/>
  <c r="Y28" i="1" s="1"/>
  <c r="BA72" i="6" s="1"/>
  <c r="CZ173" i="1"/>
  <c r="Y173" i="1" s="1"/>
  <c r="BA452" i="6" s="1"/>
  <c r="CY173" i="1"/>
  <c r="X173" i="1" s="1"/>
  <c r="Q356" i="1"/>
  <c r="AD358" i="1" s="1"/>
  <c r="F150" i="1"/>
  <c r="AZ132" i="1"/>
  <c r="W430" i="1"/>
  <c r="F476" i="1"/>
  <c r="DJ161" i="3"/>
  <c r="S222" i="1"/>
  <c r="CP222" i="1" s="1"/>
  <c r="O222" i="1" s="1"/>
  <c r="F240" i="1"/>
  <c r="AX220" i="1"/>
  <c r="DJ119" i="3"/>
  <c r="S175" i="1"/>
  <c r="V265" i="1"/>
  <c r="F305" i="1"/>
  <c r="G950" i="6" s="1"/>
  <c r="DJ54" i="3"/>
  <c r="V220" i="1"/>
  <c r="F256" i="1"/>
  <c r="G755" i="6" s="1"/>
  <c r="AE282" i="1"/>
  <c r="Y452" i="1"/>
  <c r="AL430" i="1"/>
  <c r="P356" i="1"/>
  <c r="AD233" i="1"/>
  <c r="AX171" i="1"/>
  <c r="F195" i="1"/>
  <c r="CY185" i="1"/>
  <c r="X185" i="1" s="1"/>
  <c r="CZ185" i="1"/>
  <c r="Y185" i="1" s="1"/>
  <c r="F343" i="1"/>
  <c r="T314" i="1"/>
  <c r="F293" i="1"/>
  <c r="AZ265" i="1"/>
  <c r="W26" i="1"/>
  <c r="F82" i="1"/>
  <c r="DJ129" i="3"/>
  <c r="U354" i="1"/>
  <c r="F380" i="1"/>
  <c r="G1093" i="6" s="1"/>
  <c r="DJ130" i="3"/>
  <c r="CP316" i="1"/>
  <c r="O316" i="1" s="1"/>
  <c r="AZ322" i="1"/>
  <c r="CI314" i="1"/>
  <c r="DJ77" i="3"/>
  <c r="S92" i="1"/>
  <c r="CP223" i="1"/>
  <c r="O223" i="1" s="1"/>
  <c r="DJ128" i="3"/>
  <c r="DJ256" i="3"/>
  <c r="Q175" i="1"/>
  <c r="AI90" i="1"/>
  <c r="V100" i="1"/>
  <c r="W265" i="1"/>
  <c r="F306" i="1"/>
  <c r="GM97" i="1"/>
  <c r="GN97" i="1" s="1"/>
  <c r="DJ48" i="3"/>
  <c r="S51" i="1"/>
  <c r="CY270" i="1"/>
  <c r="X270" i="1" s="1"/>
  <c r="AZ821" i="6" s="1"/>
  <c r="L819" i="6" s="1"/>
  <c r="CZ270" i="1"/>
  <c r="Y270" i="1" s="1"/>
  <c r="BA821" i="6" s="1"/>
  <c r="L820" i="6" s="1"/>
  <c r="R92" i="1"/>
  <c r="AE100" i="1" s="1"/>
  <c r="AZ26" i="1"/>
  <c r="F69" i="1"/>
  <c r="AZ518" i="1"/>
  <c r="AP22" i="1"/>
  <c r="AP555" i="1"/>
  <c r="F527" i="1"/>
  <c r="Q135" i="1"/>
  <c r="CF430" i="1"/>
  <c r="AW452" i="1"/>
  <c r="AU171" i="1"/>
  <c r="F207" i="1"/>
  <c r="BA430" i="1"/>
  <c r="F472" i="1"/>
  <c r="CY271" i="1"/>
  <c r="X271" i="1" s="1"/>
  <c r="AZ843" i="6" s="1"/>
  <c r="L841" i="6" s="1"/>
  <c r="CZ271" i="1"/>
  <c r="Y271" i="1" s="1"/>
  <c r="BA843" i="6" s="1"/>
  <c r="L842" i="6" s="1"/>
  <c r="DJ84" i="3"/>
  <c r="Q92" i="1"/>
  <c r="AD100" i="1" s="1"/>
  <c r="U390" i="1"/>
  <c r="F420" i="1"/>
  <c r="AB398" i="1"/>
  <c r="Q176" i="1"/>
  <c r="S390" i="1"/>
  <c r="F413" i="1"/>
  <c r="DJ4" i="3"/>
  <c r="AX132" i="1"/>
  <c r="F146" i="1"/>
  <c r="BD265" i="1"/>
  <c r="F307" i="1"/>
  <c r="U188" i="1"/>
  <c r="AH171" i="1"/>
  <c r="DJ263" i="3"/>
  <c r="S356" i="1"/>
  <c r="Q390" i="1"/>
  <c r="F410" i="1"/>
  <c r="DJ268" i="3"/>
  <c r="AX265" i="1"/>
  <c r="F289" i="1"/>
  <c r="AX430" i="1"/>
  <c r="F459" i="1"/>
  <c r="R176" i="1"/>
  <c r="AE188" i="1" s="1"/>
  <c r="GM94" i="1"/>
  <c r="GN94" i="1" s="1"/>
  <c r="R319" i="1"/>
  <c r="U220" i="1"/>
  <c r="F255" i="1"/>
  <c r="G754" i="6" s="1"/>
  <c r="BD22" i="1"/>
  <c r="F543" i="1"/>
  <c r="BD555" i="1"/>
  <c r="T26" i="1"/>
  <c r="F79" i="1"/>
  <c r="T518" i="1"/>
  <c r="P92" i="1"/>
  <c r="P176" i="1"/>
  <c r="BA100" i="1"/>
  <c r="CJ90" i="1"/>
  <c r="CY56" i="1"/>
  <c r="X56" i="1" s="1"/>
  <c r="AZ234" i="6" s="1"/>
  <c r="L232" i="6" s="1"/>
  <c r="CZ56" i="1"/>
  <c r="Y56" i="1" s="1"/>
  <c r="BA234" i="6" s="1"/>
  <c r="L233" i="6" s="1"/>
  <c r="AQ518" i="1"/>
  <c r="F258" i="1"/>
  <c r="BD220" i="1"/>
  <c r="CY181" i="1"/>
  <c r="X181" i="1" s="1"/>
  <c r="AZ535" i="6" s="1"/>
  <c r="L533" i="6" s="1"/>
  <c r="CZ181" i="1"/>
  <c r="Y181" i="1" s="1"/>
  <c r="BA535" i="6" s="1"/>
  <c r="L534" i="6" s="1"/>
  <c r="W390" i="1"/>
  <c r="F422" i="1"/>
  <c r="F304" i="1"/>
  <c r="G949" i="6" s="1"/>
  <c r="U265" i="1"/>
  <c r="CY269" i="1"/>
  <c r="X269" i="1" s="1"/>
  <c r="AZ802" i="6" s="1"/>
  <c r="L800" i="6" s="1"/>
  <c r="CZ269" i="1"/>
  <c r="Y269" i="1" s="1"/>
  <c r="BA802" i="6" s="1"/>
  <c r="L801" i="6" s="1"/>
  <c r="CY37" i="1"/>
  <c r="X37" i="1" s="1"/>
  <c r="AZ84" i="6" s="1"/>
  <c r="L82" i="6" s="1"/>
  <c r="CZ37" i="1"/>
  <c r="Y37" i="1" s="1"/>
  <c r="BA84" i="6" s="1"/>
  <c r="L83" i="6" s="1"/>
  <c r="CZ316" i="1"/>
  <c r="Y316" i="1" s="1"/>
  <c r="BA967" i="6" s="1"/>
  <c r="L966" i="6" s="1"/>
  <c r="CY316" i="1"/>
  <c r="X316" i="1" s="1"/>
  <c r="AZ967" i="6" s="1"/>
  <c r="AU132" i="1"/>
  <c r="F158" i="1"/>
  <c r="AG171" i="1"/>
  <c r="T188" i="1"/>
  <c r="GN432" i="1"/>
  <c r="CB452" i="1" s="1"/>
  <c r="CA452" i="1"/>
  <c r="AO22" i="1"/>
  <c r="F522" i="1"/>
  <c r="AO555" i="1"/>
  <c r="P319" i="1"/>
  <c r="Q136" i="1"/>
  <c r="CP136" i="1" s="1"/>
  <c r="O136" i="1" s="1"/>
  <c r="S96" i="1"/>
  <c r="CP96" i="1" s="1"/>
  <c r="O96" i="1" s="1"/>
  <c r="DJ209" i="3"/>
  <c r="CY137" i="1"/>
  <c r="X137" i="1" s="1"/>
  <c r="AZ405" i="6" s="1"/>
  <c r="L403" i="6" s="1"/>
  <c r="CZ137" i="1"/>
  <c r="Y137" i="1" s="1"/>
  <c r="BA405" i="6" s="1"/>
  <c r="L404" i="6" s="1"/>
  <c r="DJ123" i="3"/>
  <c r="S176" i="1"/>
  <c r="F401" i="1"/>
  <c r="P390" i="1"/>
  <c r="DJ157" i="3"/>
  <c r="Q317" i="1"/>
  <c r="DJ199" i="3"/>
  <c r="Q268" i="1"/>
  <c r="CP268" i="1" s="1"/>
  <c r="O268" i="1" s="1"/>
  <c r="DJ258" i="3"/>
  <c r="F342" i="1"/>
  <c r="BA314" i="1"/>
  <c r="T132" i="1"/>
  <c r="F160" i="1"/>
  <c r="CG314" i="1"/>
  <c r="AX322" i="1"/>
  <c r="F409" i="1"/>
  <c r="AZ390" i="1"/>
  <c r="CY273" i="1"/>
  <c r="X273" i="1" s="1"/>
  <c r="AZ871" i="6" s="1"/>
  <c r="L869" i="6" s="1"/>
  <c r="CZ273" i="1"/>
  <c r="Y273" i="1" s="1"/>
  <c r="BA871" i="6" s="1"/>
  <c r="L870" i="6" s="1"/>
  <c r="AY398" i="1"/>
  <c r="CH390" i="1"/>
  <c r="T430" i="1"/>
  <c r="F473" i="1"/>
  <c r="P317" i="1"/>
  <c r="AE139" i="1"/>
  <c r="W90" i="1"/>
  <c r="F124" i="1"/>
  <c r="CP275" i="1"/>
  <c r="O275" i="1" s="1"/>
  <c r="GM275" i="1" s="1"/>
  <c r="GN275" i="1" s="1"/>
  <c r="W188" i="1"/>
  <c r="AJ171" i="1"/>
  <c r="CP269" i="1"/>
  <c r="O269" i="1" s="1"/>
  <c r="Q319" i="1"/>
  <c r="GO392" i="1"/>
  <c r="CC398" i="1" s="1"/>
  <c r="CA398" i="1"/>
  <c r="DJ254" i="3"/>
  <c r="S319" i="1"/>
  <c r="DJ185" i="3"/>
  <c r="S228" i="1"/>
  <c r="CP228" i="1" s="1"/>
  <c r="O228" i="1" s="1"/>
  <c r="BC22" i="1"/>
  <c r="F534" i="1"/>
  <c r="BC555" i="1"/>
  <c r="AI26" i="1"/>
  <c r="V58" i="1"/>
  <c r="F111" i="1"/>
  <c r="AZ90" i="1"/>
  <c r="AW398" i="1"/>
  <c r="CF390" i="1"/>
  <c r="DJ245" i="3"/>
  <c r="S317" i="1"/>
  <c r="F244" i="1"/>
  <c r="AZ220" i="1"/>
  <c r="CY225" i="1"/>
  <c r="X225" i="1" s="1"/>
  <c r="AZ665" i="6" s="1"/>
  <c r="L663" i="6" s="1"/>
  <c r="CZ225" i="1"/>
  <c r="Y225" i="1" s="1"/>
  <c r="BA665" i="6" s="1"/>
  <c r="L664" i="6" s="1"/>
  <c r="CY136" i="1"/>
  <c r="X136" i="1" s="1"/>
  <c r="AZ393" i="6" s="1"/>
  <c r="CZ136" i="1"/>
  <c r="Y136" i="1" s="1"/>
  <c r="BA393" i="6" s="1"/>
  <c r="L392" i="6" s="1"/>
  <c r="DJ156" i="3"/>
  <c r="DJ66" i="3"/>
  <c r="Q54" i="1"/>
  <c r="AI314" i="1"/>
  <c r="V322" i="1"/>
  <c r="DJ25" i="3"/>
  <c r="S39" i="1"/>
  <c r="CP39" i="1" s="1"/>
  <c r="O39" i="1" s="1"/>
  <c r="CP28" i="1"/>
  <c r="O28" i="1" s="1"/>
  <c r="DJ121" i="3"/>
  <c r="CP224" i="1"/>
  <c r="O224" i="1" s="1"/>
  <c r="AU430" i="1"/>
  <c r="F471" i="1"/>
  <c r="AX354" i="1"/>
  <c r="F365" i="1"/>
  <c r="AV398" i="1"/>
  <c r="CE390" i="1"/>
  <c r="Q50" i="1"/>
  <c r="R317" i="1"/>
  <c r="DJ144" i="3"/>
  <c r="S182" i="1"/>
  <c r="U26" i="1"/>
  <c r="F80" i="1"/>
  <c r="G263" i="6" s="1"/>
  <c r="U430" i="1"/>
  <c r="F474" i="1"/>
  <c r="AB430" i="1"/>
  <c r="O452" i="1"/>
  <c r="DJ85" i="3"/>
  <c r="DJ86" i="3"/>
  <c r="CZ224" i="1"/>
  <c r="Y224" i="1" s="1"/>
  <c r="BA651" i="6" s="1"/>
  <c r="L650" i="6" s="1"/>
  <c r="CY224" i="1"/>
  <c r="X224" i="1" s="1"/>
  <c r="AZ651" i="6" s="1"/>
  <c r="L649" i="6" s="1"/>
  <c r="DJ153" i="3"/>
  <c r="CP185" i="1"/>
  <c r="O185" i="1" s="1"/>
  <c r="DJ249" i="3"/>
  <c r="F303" i="1"/>
  <c r="T265" i="1"/>
  <c r="DJ45" i="3"/>
  <c r="S50" i="1"/>
  <c r="P227" i="1"/>
  <c r="AC233" i="1" s="1"/>
  <c r="BA354" i="1"/>
  <c r="F378" i="1"/>
  <c r="GM272" i="1"/>
  <c r="GN272" i="1" s="1"/>
  <c r="CP51" i="1"/>
  <c r="O51" i="1" s="1"/>
  <c r="R356" i="1"/>
  <c r="AE358" i="1" s="1"/>
  <c r="F463" i="1"/>
  <c r="AZ430" i="1"/>
  <c r="AU518" i="1"/>
  <c r="P183" i="1"/>
  <c r="BA26" i="1"/>
  <c r="F78" i="1"/>
  <c r="R50" i="1"/>
  <c r="AE58" i="1" s="1"/>
  <c r="AX90" i="1"/>
  <c r="F107" i="1"/>
  <c r="DJ181" i="3"/>
  <c r="S227" i="1"/>
  <c r="CP182" i="1"/>
  <c r="O182" i="1" s="1"/>
  <c r="CP54" i="1"/>
  <c r="O54" i="1" s="1"/>
  <c r="CE430" i="1"/>
  <c r="AV452" i="1"/>
  <c r="F344" i="1"/>
  <c r="G1039" i="6" s="1"/>
  <c r="U314" i="1"/>
  <c r="CJ171" i="1"/>
  <c r="BA188" i="1"/>
  <c r="AH100" i="1"/>
  <c r="F415" i="1"/>
  <c r="AS390" i="1"/>
  <c r="V430" i="1"/>
  <c r="F475" i="1"/>
  <c r="T220" i="1"/>
  <c r="F254" i="1"/>
  <c r="DJ101" i="3"/>
  <c r="S135" i="1"/>
  <c r="P430" i="1"/>
  <c r="F455" i="1"/>
  <c r="CY223" i="1"/>
  <c r="X223" i="1" s="1"/>
  <c r="AZ637" i="6" s="1"/>
  <c r="L635" i="6" s="1"/>
  <c r="CZ223" i="1"/>
  <c r="Y223" i="1" s="1"/>
  <c r="BA637" i="6" s="1"/>
  <c r="L636" i="6" s="1"/>
  <c r="DJ58" i="3"/>
  <c r="S53" i="1"/>
  <c r="CP53" i="1" s="1"/>
  <c r="O53" i="1" s="1"/>
  <c r="Q38" i="1"/>
  <c r="DJ154" i="3"/>
  <c r="CH430" i="1"/>
  <c r="AY452" i="1"/>
  <c r="AX390" i="1"/>
  <c r="F405" i="1"/>
  <c r="DJ22" i="3"/>
  <c r="S38" i="1"/>
  <c r="DJ148" i="3"/>
  <c r="S183" i="1"/>
  <c r="X390" i="1"/>
  <c r="F424" i="1"/>
  <c r="GM95" i="1"/>
  <c r="GN95" i="1" s="1"/>
  <c r="P50" i="1"/>
  <c r="CP50" i="1" s="1"/>
  <c r="O50" i="1" s="1"/>
  <c r="R227" i="1"/>
  <c r="AE233" i="1" s="1"/>
  <c r="DJ76" i="3"/>
  <c r="X430" i="1"/>
  <c r="F478" i="1"/>
  <c r="AN665" i="6" l="1"/>
  <c r="K665" i="6"/>
  <c r="I665" i="6" s="1"/>
  <c r="L965" i="6"/>
  <c r="L70" i="6"/>
  <c r="L1023" i="6"/>
  <c r="L1021" i="6" s="1"/>
  <c r="L1012" i="6" s="1"/>
  <c r="L1285" i="6"/>
  <c r="L1283" i="6" s="1"/>
  <c r="L1274" i="6" s="1"/>
  <c r="L1334" i="6"/>
  <c r="L1332" i="6" s="1"/>
  <c r="L1323" i="6" s="1"/>
  <c r="AN637" i="6"/>
  <c r="K637" i="6"/>
  <c r="I637" i="6" s="1"/>
  <c r="K651" i="6"/>
  <c r="I651" i="6" s="1"/>
  <c r="AN651" i="6"/>
  <c r="F381" i="1"/>
  <c r="G1094" i="6" s="1"/>
  <c r="GM136" i="1"/>
  <c r="GN136" i="1" s="1"/>
  <c r="K802" i="6"/>
  <c r="I802" i="6" s="1"/>
  <c r="AN802" i="6"/>
  <c r="AN843" i="6"/>
  <c r="K843" i="6"/>
  <c r="I843" i="6" s="1"/>
  <c r="G16" i="2"/>
  <c r="G18" i="2" s="1"/>
  <c r="K821" i="6"/>
  <c r="I821" i="6" s="1"/>
  <c r="AN821" i="6"/>
  <c r="GM173" i="1"/>
  <c r="AZ452" i="6"/>
  <c r="AN899" i="6"/>
  <c r="K899" i="6"/>
  <c r="I899" i="6" s="1"/>
  <c r="L170" i="6"/>
  <c r="AN208" i="6"/>
  <c r="K208" i="6"/>
  <c r="I208" i="6" s="1"/>
  <c r="K234" i="6"/>
  <c r="I234" i="6" s="1"/>
  <c r="AN234" i="6"/>
  <c r="K786" i="6"/>
  <c r="I786" i="6" s="1"/>
  <c r="AN786" i="6"/>
  <c r="L391" i="6"/>
  <c r="K871" i="6"/>
  <c r="I871" i="6" s="1"/>
  <c r="AN871" i="6"/>
  <c r="AN405" i="6"/>
  <c r="K405" i="6"/>
  <c r="I405" i="6" s="1"/>
  <c r="AF188" i="1"/>
  <c r="AF171" i="1" s="1"/>
  <c r="L451" i="6"/>
  <c r="L720" i="6"/>
  <c r="AN721" i="6" s="1"/>
  <c r="AN221" i="6"/>
  <c r="K221" i="6"/>
  <c r="I221" i="6" s="1"/>
  <c r="L171" i="6"/>
  <c r="L361" i="6"/>
  <c r="AD58" i="1"/>
  <c r="AF322" i="1"/>
  <c r="AF314" i="1" s="1"/>
  <c r="AN84" i="6"/>
  <c r="K84" i="6"/>
  <c r="I84" i="6" s="1"/>
  <c r="AN535" i="6"/>
  <c r="K535" i="6"/>
  <c r="I535" i="6" s="1"/>
  <c r="L71" i="6"/>
  <c r="AN521" i="6"/>
  <c r="K521" i="6"/>
  <c r="I521" i="6" s="1"/>
  <c r="AN856" i="6"/>
  <c r="K856" i="6"/>
  <c r="I856" i="6" s="1"/>
  <c r="GM224" i="1"/>
  <c r="GN224" i="1" s="1"/>
  <c r="CP175" i="1"/>
  <c r="O175" i="1" s="1"/>
  <c r="GM181" i="1"/>
  <c r="GN181" i="1" s="1"/>
  <c r="AC322" i="1"/>
  <c r="AC314" i="1" s="1"/>
  <c r="GM54" i="1"/>
  <c r="GN54" i="1" s="1"/>
  <c r="AE322" i="1"/>
  <c r="R322" i="1" s="1"/>
  <c r="GM270" i="1"/>
  <c r="GO270" i="1" s="1"/>
  <c r="CC282" i="1" s="1"/>
  <c r="AT282" i="1" s="1"/>
  <c r="GM269" i="1"/>
  <c r="GN269" i="1" s="1"/>
  <c r="AD139" i="1"/>
  <c r="AD132" i="1" s="1"/>
  <c r="AD282" i="1"/>
  <c r="Q282" i="1" s="1"/>
  <c r="GM273" i="1"/>
  <c r="GN273" i="1" s="1"/>
  <c r="GM225" i="1"/>
  <c r="GN225" i="1" s="1"/>
  <c r="GM137" i="1"/>
  <c r="GN137" i="1" s="1"/>
  <c r="GM271" i="1"/>
  <c r="GN271" i="1" s="1"/>
  <c r="GM229" i="1"/>
  <c r="GN229" i="1" s="1"/>
  <c r="GM268" i="1"/>
  <c r="GN268" i="1" s="1"/>
  <c r="GM55" i="1"/>
  <c r="GN55" i="1" s="1"/>
  <c r="AE314" i="1"/>
  <c r="AE26" i="1"/>
  <c r="R58" i="1"/>
  <c r="R188" i="1"/>
  <c r="AE171" i="1"/>
  <c r="S322" i="1"/>
  <c r="P322" i="1"/>
  <c r="CE322" i="1"/>
  <c r="GN173" i="1"/>
  <c r="AD26" i="1"/>
  <c r="Q58" i="1"/>
  <c r="AE220" i="1"/>
  <c r="R233" i="1"/>
  <c r="CE233" i="1"/>
  <c r="CF233" i="1"/>
  <c r="CH233" i="1"/>
  <c r="AC220" i="1"/>
  <c r="P233" i="1"/>
  <c r="BA171" i="1"/>
  <c r="F208" i="1"/>
  <c r="AD188" i="1"/>
  <c r="AV390" i="1"/>
  <c r="F403" i="1"/>
  <c r="AT398" i="1"/>
  <c r="CC390" i="1"/>
  <c r="AX314" i="1"/>
  <c r="F329" i="1"/>
  <c r="BA90" i="1"/>
  <c r="F120" i="1"/>
  <c r="AZ22" i="1"/>
  <c r="AZ555" i="1"/>
  <c r="F529" i="1"/>
  <c r="F121" i="1"/>
  <c r="T90" i="1"/>
  <c r="CY319" i="1"/>
  <c r="X319" i="1" s="1"/>
  <c r="AZ1010" i="6" s="1"/>
  <c r="L1008" i="6" s="1"/>
  <c r="CZ319" i="1"/>
  <c r="Y319" i="1" s="1"/>
  <c r="BA1010" i="6" s="1"/>
  <c r="L1009" i="6" s="1"/>
  <c r="CZ317" i="1"/>
  <c r="Y317" i="1" s="1"/>
  <c r="CY317" i="1"/>
  <c r="X317" i="1" s="1"/>
  <c r="AZ988" i="6" s="1"/>
  <c r="L986" i="6" s="1"/>
  <c r="CP176" i="1"/>
  <c r="O176" i="1" s="1"/>
  <c r="AC188" i="1"/>
  <c r="AD90" i="1"/>
  <c r="Q100" i="1"/>
  <c r="GM223" i="1"/>
  <c r="GN223" i="1" s="1"/>
  <c r="GM56" i="1"/>
  <c r="GN56" i="1" s="1"/>
  <c r="BB18" i="1"/>
  <c r="F568" i="1"/>
  <c r="O398" i="1"/>
  <c r="AB390" i="1"/>
  <c r="AF100" i="1"/>
  <c r="CY92" i="1"/>
  <c r="X92" i="1" s="1"/>
  <c r="AZ294" i="6" s="1"/>
  <c r="CZ92" i="1"/>
  <c r="Y92" i="1" s="1"/>
  <c r="BA294" i="6" s="1"/>
  <c r="CY222" i="1"/>
  <c r="X222" i="1" s="1"/>
  <c r="AZ623" i="6" s="1"/>
  <c r="CZ222" i="1"/>
  <c r="Y222" i="1" s="1"/>
  <c r="BA623" i="6" s="1"/>
  <c r="L622" i="6" s="1"/>
  <c r="AF233" i="1"/>
  <c r="GM37" i="1"/>
  <c r="GN37" i="1" s="1"/>
  <c r="GM52" i="1"/>
  <c r="GO52" i="1" s="1"/>
  <c r="CC58" i="1" s="1"/>
  <c r="AQ22" i="1"/>
  <c r="AQ555" i="1"/>
  <c r="F528" i="1"/>
  <c r="R358" i="1"/>
  <c r="AE354" i="1"/>
  <c r="AE90" i="1"/>
  <c r="R100" i="1"/>
  <c r="CA390" i="1"/>
  <c r="AR398" i="1"/>
  <c r="CY50" i="1"/>
  <c r="X50" i="1" s="1"/>
  <c r="AZ141" i="6" s="1"/>
  <c r="L139" i="6" s="1"/>
  <c r="CZ50" i="1"/>
  <c r="Y50" i="1" s="1"/>
  <c r="BA141" i="6" s="1"/>
  <c r="L140" i="6" s="1"/>
  <c r="AX518" i="1"/>
  <c r="CP38" i="1"/>
  <c r="O38" i="1" s="1"/>
  <c r="AY390" i="1"/>
  <c r="F406" i="1"/>
  <c r="AC58" i="1"/>
  <c r="CP227" i="1"/>
  <c r="O227" i="1" s="1"/>
  <c r="AB233" i="1" s="1"/>
  <c r="CY356" i="1"/>
  <c r="X356" i="1" s="1"/>
  <c r="AF358" i="1"/>
  <c r="CZ356" i="1"/>
  <c r="Y356" i="1" s="1"/>
  <c r="CY183" i="1"/>
  <c r="X183" i="1" s="1"/>
  <c r="AZ576" i="6" s="1"/>
  <c r="L574" i="6" s="1"/>
  <c r="CZ183" i="1"/>
  <c r="Y183" i="1" s="1"/>
  <c r="BA576" i="6" s="1"/>
  <c r="L575" i="6" s="1"/>
  <c r="AZ314" i="1"/>
  <c r="F333" i="1"/>
  <c r="AD220" i="1"/>
  <c r="Q233" i="1"/>
  <c r="CE282" i="1"/>
  <c r="CF282" i="1"/>
  <c r="CH282" i="1"/>
  <c r="AC265" i="1"/>
  <c r="P282" i="1"/>
  <c r="CY39" i="1"/>
  <c r="X39" i="1" s="1"/>
  <c r="AZ129" i="6" s="1"/>
  <c r="L127" i="6" s="1"/>
  <c r="CZ39" i="1"/>
  <c r="Y39" i="1" s="1"/>
  <c r="BA129" i="6" s="1"/>
  <c r="L128" i="6" s="1"/>
  <c r="W171" i="1"/>
  <c r="F212" i="1"/>
  <c r="F345" i="1"/>
  <c r="G1040" i="6" s="1"/>
  <c r="V314" i="1"/>
  <c r="AO18" i="1"/>
  <c r="F559" i="1"/>
  <c r="BD18" i="1"/>
  <c r="F580" i="1"/>
  <c r="U171" i="1"/>
  <c r="F210" i="1"/>
  <c r="G605" i="6" s="1"/>
  <c r="CZ51" i="1"/>
  <c r="Y51" i="1" s="1"/>
  <c r="BA154" i="6" s="1"/>
  <c r="L153" i="6" s="1"/>
  <c r="CY51" i="1"/>
  <c r="X51" i="1" s="1"/>
  <c r="CP356" i="1"/>
  <c r="O356" i="1" s="1"/>
  <c r="AC358" i="1"/>
  <c r="AB282" i="1"/>
  <c r="AV430" i="1"/>
  <c r="F457" i="1"/>
  <c r="CY96" i="1"/>
  <c r="X96" i="1" s="1"/>
  <c r="CZ96" i="1"/>
  <c r="Y96" i="1" s="1"/>
  <c r="BA310" i="6" s="1"/>
  <c r="L309" i="6" s="1"/>
  <c r="CZ227" i="1"/>
  <c r="Y227" i="1" s="1"/>
  <c r="BA693" i="6" s="1"/>
  <c r="L692" i="6" s="1"/>
  <c r="CY227" i="1"/>
  <c r="X227" i="1" s="1"/>
  <c r="AZ693" i="6" s="1"/>
  <c r="L691" i="6" s="1"/>
  <c r="CP319" i="1"/>
  <c r="O319" i="1" s="1"/>
  <c r="CY38" i="1"/>
  <c r="X38" i="1" s="1"/>
  <c r="AZ97" i="6" s="1"/>
  <c r="L95" i="6" s="1"/>
  <c r="CZ38" i="1"/>
  <c r="Y38" i="1" s="1"/>
  <c r="BA97" i="6" s="1"/>
  <c r="L96" i="6" s="1"/>
  <c r="V26" i="1"/>
  <c r="F81" i="1"/>
  <c r="G264" i="6" s="1"/>
  <c r="V518" i="1"/>
  <c r="GM316" i="1"/>
  <c r="CY176" i="1"/>
  <c r="X176" i="1" s="1"/>
  <c r="AZ507" i="6" s="1"/>
  <c r="L505" i="6" s="1"/>
  <c r="CZ176" i="1"/>
  <c r="Y176" i="1" s="1"/>
  <c r="BA507" i="6" s="1"/>
  <c r="L506" i="6" s="1"/>
  <c r="GM180" i="1"/>
  <c r="GN180" i="1" s="1"/>
  <c r="BA518" i="1"/>
  <c r="CY182" i="1"/>
  <c r="X182" i="1" s="1"/>
  <c r="CZ182" i="1"/>
  <c r="Y182" i="1" s="1"/>
  <c r="BA549" i="6" s="1"/>
  <c r="L548" i="6" s="1"/>
  <c r="AE132" i="1"/>
  <c r="R139" i="1"/>
  <c r="F479" i="1"/>
  <c r="Y430" i="1"/>
  <c r="Q358" i="1"/>
  <c r="AD354" i="1"/>
  <c r="AC132" i="1"/>
  <c r="CE139" i="1"/>
  <c r="CF139" i="1"/>
  <c r="CH139" i="1"/>
  <c r="P139" i="1"/>
  <c r="CY53" i="1"/>
  <c r="X53" i="1" s="1"/>
  <c r="AZ193" i="6" s="1"/>
  <c r="L191" i="6" s="1"/>
  <c r="CZ53" i="1"/>
  <c r="Y53" i="1" s="1"/>
  <c r="BA193" i="6" s="1"/>
  <c r="L192" i="6" s="1"/>
  <c r="T22" i="1"/>
  <c r="F539" i="1"/>
  <c r="T555" i="1"/>
  <c r="GM185" i="1"/>
  <c r="GN185" i="1" s="1"/>
  <c r="BC18" i="1"/>
  <c r="F571" i="1"/>
  <c r="CP317" i="1"/>
  <c r="O317" i="1" s="1"/>
  <c r="CP135" i="1"/>
  <c r="O135" i="1" s="1"/>
  <c r="AB139" i="1" s="1"/>
  <c r="AE265" i="1"/>
  <c r="R282" i="1"/>
  <c r="GM134" i="1"/>
  <c r="AP18" i="1"/>
  <c r="F564" i="1"/>
  <c r="CY135" i="1"/>
  <c r="X135" i="1" s="1"/>
  <c r="CZ135" i="1"/>
  <c r="Y135" i="1" s="1"/>
  <c r="AF139" i="1"/>
  <c r="AR452" i="1"/>
  <c r="CA430" i="1"/>
  <c r="AY430" i="1"/>
  <c r="F460" i="1"/>
  <c r="AD322" i="1"/>
  <c r="CB430" i="1"/>
  <c r="AS452" i="1"/>
  <c r="AW430" i="1"/>
  <c r="F458" i="1"/>
  <c r="V90" i="1"/>
  <c r="F123" i="1"/>
  <c r="G340" i="6" s="1"/>
  <c r="CY267" i="1"/>
  <c r="X267" i="1" s="1"/>
  <c r="CZ267" i="1"/>
  <c r="Y267" i="1" s="1"/>
  <c r="AF282" i="1"/>
  <c r="F211" i="1"/>
  <c r="G606" i="6" s="1"/>
  <c r="V171" i="1"/>
  <c r="CY175" i="1"/>
  <c r="X175" i="1" s="1"/>
  <c r="AZ480" i="6" s="1"/>
  <c r="L478" i="6" s="1"/>
  <c r="CZ175" i="1"/>
  <c r="Y175" i="1" s="1"/>
  <c r="O430" i="1"/>
  <c r="F454" i="1"/>
  <c r="AC100" i="1"/>
  <c r="CP92" i="1"/>
  <c r="O92" i="1" s="1"/>
  <c r="GM28" i="1"/>
  <c r="AW390" i="1"/>
  <c r="F404" i="1"/>
  <c r="CP183" i="1"/>
  <c r="O183" i="1" s="1"/>
  <c r="AH90" i="1"/>
  <c r="U100" i="1"/>
  <c r="AU22" i="1"/>
  <c r="F537" i="1"/>
  <c r="AU555" i="1"/>
  <c r="CY228" i="1"/>
  <c r="X228" i="1" s="1"/>
  <c r="AZ707" i="6" s="1"/>
  <c r="L705" i="6" s="1"/>
  <c r="CZ228" i="1"/>
  <c r="Y228" i="1" s="1"/>
  <c r="BA707" i="6" s="1"/>
  <c r="L706" i="6" s="1"/>
  <c r="T171" i="1"/>
  <c r="F209" i="1"/>
  <c r="W518" i="1"/>
  <c r="AF58" i="1"/>
  <c r="AN193" i="6" l="1"/>
  <c r="K193" i="6"/>
  <c r="I193" i="6" s="1"/>
  <c r="AL358" i="1"/>
  <c r="AL354" i="1" s="1"/>
  <c r="BA1064" i="6"/>
  <c r="AL188" i="1"/>
  <c r="BA480" i="6"/>
  <c r="AK139" i="1"/>
  <c r="X139" i="1" s="1"/>
  <c r="AZ374" i="6"/>
  <c r="AN507" i="6"/>
  <c r="K507" i="6"/>
  <c r="I507" i="6" s="1"/>
  <c r="L293" i="6"/>
  <c r="L328" i="6"/>
  <c r="L1027" i="6"/>
  <c r="AL282" i="1"/>
  <c r="BA772" i="6"/>
  <c r="GM228" i="1"/>
  <c r="GN228" i="1" s="1"/>
  <c r="K693" i="6"/>
  <c r="I693" i="6" s="1"/>
  <c r="AN693" i="6"/>
  <c r="AK358" i="1"/>
  <c r="AZ1064" i="6"/>
  <c r="K141" i="6"/>
  <c r="I141" i="6" s="1"/>
  <c r="AN141" i="6"/>
  <c r="L292" i="6"/>
  <c r="CH322" i="1"/>
  <c r="L743" i="6"/>
  <c r="K393" i="6"/>
  <c r="I393" i="6" s="1"/>
  <c r="AN393" i="6"/>
  <c r="AN172" i="6"/>
  <c r="K172" i="6"/>
  <c r="I172" i="6" s="1"/>
  <c r="L450" i="6"/>
  <c r="K72" i="6"/>
  <c r="I72" i="6" s="1"/>
  <c r="AN72" i="6"/>
  <c r="AN967" i="6"/>
  <c r="K967" i="6"/>
  <c r="I967" i="6" s="1"/>
  <c r="AL139" i="1"/>
  <c r="BA374" i="6"/>
  <c r="K97" i="6"/>
  <c r="I97" i="6" s="1"/>
  <c r="AN97" i="6"/>
  <c r="K129" i="6"/>
  <c r="I129" i="6" s="1"/>
  <c r="AN129" i="6"/>
  <c r="GM182" i="1"/>
  <c r="GN182" i="1" s="1"/>
  <c r="AZ549" i="6"/>
  <c r="L547" i="6" s="1"/>
  <c r="GM96" i="1"/>
  <c r="GN96" i="1" s="1"/>
  <c r="AZ310" i="6"/>
  <c r="L308" i="6" s="1"/>
  <c r="AN1010" i="6"/>
  <c r="K1010" i="6"/>
  <c r="I1010" i="6" s="1"/>
  <c r="AN707" i="6"/>
  <c r="K707" i="6"/>
  <c r="I707" i="6" s="1"/>
  <c r="AK282" i="1"/>
  <c r="AZ772" i="6"/>
  <c r="GM51" i="1"/>
  <c r="GN51" i="1" s="1"/>
  <c r="AZ154" i="6"/>
  <c r="L152" i="6" s="1"/>
  <c r="K576" i="6"/>
  <c r="I576" i="6" s="1"/>
  <c r="AN576" i="6"/>
  <c r="AL322" i="1"/>
  <c r="AL314" i="1" s="1"/>
  <c r="BA988" i="6"/>
  <c r="S188" i="1"/>
  <c r="K721" i="6"/>
  <c r="I721" i="6" s="1"/>
  <c r="L252" i="6"/>
  <c r="L1289" i="6"/>
  <c r="L742" i="6"/>
  <c r="L750" i="6" s="1"/>
  <c r="L621" i="6"/>
  <c r="CF322" i="1"/>
  <c r="K362" i="6"/>
  <c r="I362" i="6" s="1"/>
  <c r="AN362" i="6"/>
  <c r="GM53" i="1"/>
  <c r="GN53" i="1" s="1"/>
  <c r="AD265" i="1"/>
  <c r="GM175" i="1"/>
  <c r="GN175" i="1" s="1"/>
  <c r="AK322" i="1"/>
  <c r="AK314" i="1" s="1"/>
  <c r="GM39" i="1"/>
  <c r="GN39" i="1" s="1"/>
  <c r="GM222" i="1"/>
  <c r="GN222" i="1" s="1"/>
  <c r="CB233" i="1" s="1"/>
  <c r="AL100" i="1"/>
  <c r="AL58" i="1"/>
  <c r="AB322" i="1"/>
  <c r="AK188" i="1"/>
  <c r="AK171" i="1" s="1"/>
  <c r="GM38" i="1"/>
  <c r="GN38" i="1" s="1"/>
  <c r="AL233" i="1"/>
  <c r="AL220" i="1" s="1"/>
  <c r="AK233" i="1"/>
  <c r="AK220" i="1" s="1"/>
  <c r="AK100" i="1"/>
  <c r="X100" i="1" s="1"/>
  <c r="Q139" i="1"/>
  <c r="Q132" i="1" s="1"/>
  <c r="GM50" i="1"/>
  <c r="GN50" i="1" s="1"/>
  <c r="CC265" i="1"/>
  <c r="GM183" i="1"/>
  <c r="GN183" i="1" s="1"/>
  <c r="AF220" i="1"/>
  <c r="S233" i="1"/>
  <c r="Y188" i="1"/>
  <c r="AL171" i="1"/>
  <c r="AB314" i="1"/>
  <c r="O322" i="1"/>
  <c r="CF358" i="1"/>
  <c r="P358" i="1"/>
  <c r="AC354" i="1"/>
  <c r="CE358" i="1"/>
  <c r="CH358" i="1"/>
  <c r="AX22" i="1"/>
  <c r="AX555" i="1"/>
  <c r="F525" i="1"/>
  <c r="CH314" i="1"/>
  <c r="AY322" i="1"/>
  <c r="F400" i="1"/>
  <c r="O390" i="1"/>
  <c r="F337" i="1"/>
  <c r="S314" i="1"/>
  <c r="Q188" i="1"/>
  <c r="AD171" i="1"/>
  <c r="GM92" i="1"/>
  <c r="AB100" i="1"/>
  <c r="AZ18" i="1"/>
  <c r="F566" i="1"/>
  <c r="P220" i="1"/>
  <c r="F236" i="1"/>
  <c r="F294" i="1"/>
  <c r="Q265" i="1"/>
  <c r="F153" i="1"/>
  <c r="R132" i="1"/>
  <c r="F114" i="1"/>
  <c r="R90" i="1"/>
  <c r="S171" i="1"/>
  <c r="F203" i="1"/>
  <c r="AB265" i="1"/>
  <c r="O282" i="1"/>
  <c r="CF132" i="1"/>
  <c r="AW139" i="1"/>
  <c r="V22" i="1"/>
  <c r="F541" i="1"/>
  <c r="V555" i="1"/>
  <c r="CE314" i="1"/>
  <c r="AV322" i="1"/>
  <c r="AB58" i="1"/>
  <c r="AD314" i="1"/>
  <c r="Q322" i="1"/>
  <c r="AY233" i="1"/>
  <c r="CH220" i="1"/>
  <c r="AK132" i="1"/>
  <c r="AF265" i="1"/>
  <c r="S282" i="1"/>
  <c r="P132" i="1"/>
  <c r="F142" i="1"/>
  <c r="AK58" i="1"/>
  <c r="AY282" i="1"/>
  <c r="CH265" i="1"/>
  <c r="Y100" i="1"/>
  <c r="AL90" i="1"/>
  <c r="AV282" i="1"/>
  <c r="CE265" i="1"/>
  <c r="F325" i="1"/>
  <c r="P314" i="1"/>
  <c r="AS430" i="1"/>
  <c r="F469" i="1"/>
  <c r="CE100" i="1"/>
  <c r="CF100" i="1"/>
  <c r="AC90" i="1"/>
  <c r="CH100" i="1"/>
  <c r="P100" i="1"/>
  <c r="Y358" i="1"/>
  <c r="AW233" i="1"/>
  <c r="CF220" i="1"/>
  <c r="X188" i="1"/>
  <c r="AW282" i="1"/>
  <c r="CF265" i="1"/>
  <c r="GN28" i="1"/>
  <c r="CB58" i="1" s="1"/>
  <c r="AF354" i="1"/>
  <c r="S358" i="1"/>
  <c r="R354" i="1"/>
  <c r="F372" i="1"/>
  <c r="F112" i="1"/>
  <c r="Q90" i="1"/>
  <c r="AV233" i="1"/>
  <c r="CE220" i="1"/>
  <c r="R171" i="1"/>
  <c r="F202" i="1"/>
  <c r="X282" i="1"/>
  <c r="AK265" i="1"/>
  <c r="CF314" i="1"/>
  <c r="AW322" i="1"/>
  <c r="CE132" i="1"/>
  <c r="AV139" i="1"/>
  <c r="AB132" i="1"/>
  <c r="O139" i="1"/>
  <c r="F245" i="1"/>
  <c r="Q220" i="1"/>
  <c r="F296" i="1"/>
  <c r="R265" i="1"/>
  <c r="AF26" i="1"/>
  <c r="S58" i="1"/>
  <c r="BA22" i="1"/>
  <c r="F538" i="1"/>
  <c r="BA555" i="1"/>
  <c r="X358" i="1"/>
  <c r="AK354" i="1"/>
  <c r="F247" i="1"/>
  <c r="R220" i="1"/>
  <c r="R26" i="1"/>
  <c r="F72" i="1"/>
  <c r="R518" i="1"/>
  <c r="Y282" i="1"/>
  <c r="AL265" i="1"/>
  <c r="CH132" i="1"/>
  <c r="AY139" i="1"/>
  <c r="AB188" i="1"/>
  <c r="F370" i="1"/>
  <c r="Q354" i="1"/>
  <c r="AT265" i="1"/>
  <c r="F300" i="1"/>
  <c r="W22" i="1"/>
  <c r="F542" i="1"/>
  <c r="W555" i="1"/>
  <c r="AR430" i="1"/>
  <c r="F480" i="1"/>
  <c r="GM227" i="1"/>
  <c r="GN227" i="1" s="1"/>
  <c r="AQ18" i="1"/>
  <c r="F565" i="1"/>
  <c r="AC171" i="1"/>
  <c r="CE188" i="1"/>
  <c r="CF188" i="1"/>
  <c r="CH188" i="1"/>
  <c r="P188" i="1"/>
  <c r="F122" i="1"/>
  <c r="G339" i="6" s="1"/>
  <c r="U90" i="1"/>
  <c r="U518" i="1"/>
  <c r="AB358" i="1"/>
  <c r="GM356" i="1"/>
  <c r="GN134" i="1"/>
  <c r="AR390" i="1"/>
  <c r="F426" i="1"/>
  <c r="GM319" i="1"/>
  <c r="GO319" i="1" s="1"/>
  <c r="AC26" i="1"/>
  <c r="CE58" i="1"/>
  <c r="CF58" i="1"/>
  <c r="CH58" i="1"/>
  <c r="P58" i="1"/>
  <c r="GM176" i="1"/>
  <c r="F416" i="1"/>
  <c r="AT390" i="1"/>
  <c r="Q26" i="1"/>
  <c r="F70" i="1"/>
  <c r="R314" i="1"/>
  <c r="F336" i="1"/>
  <c r="AL26" i="1"/>
  <c r="Y58" i="1"/>
  <c r="F285" i="1"/>
  <c r="P265" i="1"/>
  <c r="GN316" i="1"/>
  <c r="CB322" i="1" s="1"/>
  <c r="AB220" i="1"/>
  <c r="O233" i="1"/>
  <c r="X233" i="1"/>
  <c r="AF90" i="1"/>
  <c r="S100" i="1"/>
  <c r="GM135" i="1"/>
  <c r="GN135" i="1" s="1"/>
  <c r="GM317" i="1"/>
  <c r="GO317" i="1" s="1"/>
  <c r="T18" i="1"/>
  <c r="F576" i="1"/>
  <c r="AU18" i="1"/>
  <c r="F574" i="1"/>
  <c r="AF132" i="1"/>
  <c r="S139" i="1"/>
  <c r="H16" i="2"/>
  <c r="H18" i="2" s="1"/>
  <c r="Y139" i="1"/>
  <c r="AL132" i="1"/>
  <c r="GM267" i="1"/>
  <c r="CC26" i="1"/>
  <c r="AT58" i="1"/>
  <c r="L593" i="6" l="1"/>
  <c r="L601" i="6" s="1"/>
  <c r="AN623" i="6"/>
  <c r="K623" i="6"/>
  <c r="I623" i="6" s="1"/>
  <c r="AN154" i="6"/>
  <c r="K154" i="6"/>
  <c r="I154" i="6" s="1"/>
  <c r="L1082" i="6"/>
  <c r="L1063" i="6"/>
  <c r="L373" i="6"/>
  <c r="L423" i="6"/>
  <c r="Y322" i="1"/>
  <c r="L1338" i="6"/>
  <c r="L1339" i="6"/>
  <c r="L251" i="6"/>
  <c r="L259" i="6" s="1"/>
  <c r="L937" i="6"/>
  <c r="L770" i="6"/>
  <c r="L1270" i="6"/>
  <c r="AN294" i="6"/>
  <c r="K294" i="6"/>
  <c r="I294" i="6" s="1"/>
  <c r="L771" i="6"/>
  <c r="L938" i="6"/>
  <c r="L479" i="6"/>
  <c r="L594" i="6"/>
  <c r="L1028" i="6"/>
  <c r="L1035" i="6" s="1"/>
  <c r="L987" i="6"/>
  <c r="L1290" i="6"/>
  <c r="L1272" i="6" s="1"/>
  <c r="L372" i="6"/>
  <c r="L422" i="6"/>
  <c r="AN310" i="6"/>
  <c r="K310" i="6"/>
  <c r="I310" i="6" s="1"/>
  <c r="L327" i="6"/>
  <c r="L335" i="6" s="1"/>
  <c r="L1081" i="6"/>
  <c r="L1089" i="6" s="1"/>
  <c r="L1062" i="6"/>
  <c r="CA58" i="1"/>
  <c r="G1349" i="6"/>
  <c r="AN549" i="6"/>
  <c r="K549" i="6"/>
  <c r="I549" i="6" s="1"/>
  <c r="AN452" i="6"/>
  <c r="K452" i="6"/>
  <c r="I452" i="6" s="1"/>
  <c r="L1269" i="6"/>
  <c r="F151" i="1"/>
  <c r="Y233" i="1"/>
  <c r="AK90" i="1"/>
  <c r="X322" i="1"/>
  <c r="Q518" i="1"/>
  <c r="CA233" i="1"/>
  <c r="AR233" i="1" s="1"/>
  <c r="CA139" i="1"/>
  <c r="CA132" i="1" s="1"/>
  <c r="CA322" i="1"/>
  <c r="CA314" i="1" s="1"/>
  <c r="CB139" i="1"/>
  <c r="AR322" i="1"/>
  <c r="GN267" i="1"/>
  <c r="CB282" i="1" s="1"/>
  <c r="CA282" i="1"/>
  <c r="CH354" i="1"/>
  <c r="AY358" i="1"/>
  <c r="P354" i="1"/>
  <c r="F361" i="1"/>
  <c r="AW220" i="1"/>
  <c r="F239" i="1"/>
  <c r="F324" i="1"/>
  <c r="O314" i="1"/>
  <c r="R22" i="1"/>
  <c r="R555" i="1"/>
  <c r="F532" i="1"/>
  <c r="X354" i="1"/>
  <c r="F384" i="1"/>
  <c r="Y354" i="1"/>
  <c r="F385" i="1"/>
  <c r="CB314" i="1"/>
  <c r="AS322" i="1"/>
  <c r="X171" i="1"/>
  <c r="F214" i="1"/>
  <c r="X265" i="1"/>
  <c r="F308" i="1"/>
  <c r="S220" i="1"/>
  <c r="F248" i="1"/>
  <c r="CB26" i="1"/>
  <c r="AS58" i="1"/>
  <c r="AX18" i="1"/>
  <c r="F562" i="1"/>
  <c r="AW314" i="1"/>
  <c r="F328" i="1"/>
  <c r="Y26" i="1"/>
  <c r="F85" i="1"/>
  <c r="Y518" i="1"/>
  <c r="V18" i="1"/>
  <c r="F578" i="1"/>
  <c r="W18" i="1"/>
  <c r="F579" i="1"/>
  <c r="CA358" i="1"/>
  <c r="GN356" i="1"/>
  <c r="CB358" i="1" s="1"/>
  <c r="X58" i="1"/>
  <c r="AK26" i="1"/>
  <c r="P90" i="1"/>
  <c r="F103" i="1"/>
  <c r="AV220" i="1"/>
  <c r="F238" i="1"/>
  <c r="AW100" i="1"/>
  <c r="CF90" i="1"/>
  <c r="AS233" i="1"/>
  <c r="CB220" i="1"/>
  <c r="AW265" i="1"/>
  <c r="F288" i="1"/>
  <c r="F127" i="1"/>
  <c r="Y90" i="1"/>
  <c r="AB90" i="1"/>
  <c r="O100" i="1"/>
  <c r="BA18" i="1"/>
  <c r="F575" i="1"/>
  <c r="AR139" i="1"/>
  <c r="AY265" i="1"/>
  <c r="F290" i="1"/>
  <c r="F284" i="1"/>
  <c r="O265" i="1"/>
  <c r="Y314" i="1"/>
  <c r="F349" i="1"/>
  <c r="Y265" i="1"/>
  <c r="F309" i="1"/>
  <c r="AV265" i="1"/>
  <c r="F287" i="1"/>
  <c r="AV314" i="1"/>
  <c r="F327" i="1"/>
  <c r="CB132" i="1"/>
  <c r="AS139" i="1"/>
  <c r="O358" i="1"/>
  <c r="AB354" i="1"/>
  <c r="GN92" i="1"/>
  <c r="CB100" i="1" s="1"/>
  <c r="CA100" i="1"/>
  <c r="Q171" i="1"/>
  <c r="F200" i="1"/>
  <c r="GN176" i="1"/>
  <c r="CB188" i="1" s="1"/>
  <c r="CA188" i="1"/>
  <c r="F259" i="1"/>
  <c r="X220" i="1"/>
  <c r="F165" i="1"/>
  <c r="X132" i="1"/>
  <c r="CH26" i="1"/>
  <c r="AY58" i="1"/>
  <c r="CF171" i="1"/>
  <c r="AW188" i="1"/>
  <c r="F147" i="1"/>
  <c r="AY132" i="1"/>
  <c r="S354" i="1"/>
  <c r="F373" i="1"/>
  <c r="AY314" i="1"/>
  <c r="F330" i="1"/>
  <c r="AV132" i="1"/>
  <c r="F144" i="1"/>
  <c r="F166" i="1"/>
  <c r="Y132" i="1"/>
  <c r="AV358" i="1"/>
  <c r="CE354" i="1"/>
  <c r="Q22" i="1"/>
  <c r="Q555" i="1"/>
  <c r="F530" i="1"/>
  <c r="U22" i="1"/>
  <c r="F540" i="1"/>
  <c r="U555" i="1"/>
  <c r="Y171" i="1"/>
  <c r="F215" i="1"/>
  <c r="S26" i="1"/>
  <c r="F73" i="1"/>
  <c r="S518" i="1"/>
  <c r="F115" i="1"/>
  <c r="S90" i="1"/>
  <c r="X90" i="1"/>
  <c r="F126" i="1"/>
  <c r="AV100" i="1"/>
  <c r="CE90" i="1"/>
  <c r="P26" i="1"/>
  <c r="F61" i="1"/>
  <c r="P518" i="1"/>
  <c r="CH171" i="1"/>
  <c r="AY188" i="1"/>
  <c r="AT26" i="1"/>
  <c r="F76" i="1"/>
  <c r="O220" i="1"/>
  <c r="F235" i="1"/>
  <c r="CF26" i="1"/>
  <c r="AW58" i="1"/>
  <c r="CE171" i="1"/>
  <c r="AV188" i="1"/>
  <c r="F241" i="1"/>
  <c r="AY220" i="1"/>
  <c r="X314" i="1"/>
  <c r="F348" i="1"/>
  <c r="AB26" i="1"/>
  <c r="O58" i="1"/>
  <c r="S132" i="1"/>
  <c r="F154" i="1"/>
  <c r="CF354" i="1"/>
  <c r="AW358" i="1"/>
  <c r="AW132" i="1"/>
  <c r="F145" i="1"/>
  <c r="F260" i="1"/>
  <c r="Y220" i="1"/>
  <c r="CC322" i="1"/>
  <c r="AY100" i="1"/>
  <c r="CH90" i="1"/>
  <c r="F297" i="1"/>
  <c r="S265" i="1"/>
  <c r="P171" i="1"/>
  <c r="F191" i="1"/>
  <c r="AB171" i="1"/>
  <c r="O188" i="1"/>
  <c r="CE26" i="1"/>
  <c r="AV58" i="1"/>
  <c r="O132" i="1"/>
  <c r="F141" i="1"/>
  <c r="CA26" i="1"/>
  <c r="AR58" i="1"/>
  <c r="Q314" i="1"/>
  <c r="F334" i="1"/>
  <c r="L430" i="6" l="1"/>
  <c r="AN988" i="6"/>
  <c r="K988" i="6"/>
  <c r="I988" i="6" s="1"/>
  <c r="G1348" i="6"/>
  <c r="AN374" i="6"/>
  <c r="K374" i="6"/>
  <c r="I374" i="6" s="1"/>
  <c r="K772" i="6"/>
  <c r="I772" i="6" s="1"/>
  <c r="AN772" i="6"/>
  <c r="CA220" i="1"/>
  <c r="L945" i="6"/>
  <c r="L1252" i="6"/>
  <c r="L1321" i="6" s="1"/>
  <c r="K1064" i="6"/>
  <c r="I1064" i="6" s="1"/>
  <c r="AN1064" i="6"/>
  <c r="AN480" i="6"/>
  <c r="K480" i="6"/>
  <c r="I480" i="6" s="1"/>
  <c r="AV26" i="1"/>
  <c r="F63" i="1"/>
  <c r="AV518" i="1"/>
  <c r="AW90" i="1"/>
  <c r="F106" i="1"/>
  <c r="AV90" i="1"/>
  <c r="F105" i="1"/>
  <c r="R18" i="1"/>
  <c r="F569" i="1"/>
  <c r="F193" i="1"/>
  <c r="AV171" i="1"/>
  <c r="AS26" i="1"/>
  <c r="F75" i="1"/>
  <c r="CB354" i="1"/>
  <c r="AS358" i="1"/>
  <c r="O90" i="1"/>
  <c r="F102" i="1"/>
  <c r="AY354" i="1"/>
  <c r="F366" i="1"/>
  <c r="P22" i="1"/>
  <c r="F521" i="1"/>
  <c r="P555" i="1"/>
  <c r="O26" i="1"/>
  <c r="F60" i="1"/>
  <c r="O518" i="1"/>
  <c r="AR100" i="1"/>
  <c r="CA90" i="1"/>
  <c r="AY90" i="1"/>
  <c r="F108" i="1"/>
  <c r="AR132" i="1"/>
  <c r="F167" i="1"/>
  <c r="S22" i="1"/>
  <c r="F533" i="1"/>
  <c r="S555" i="1"/>
  <c r="CA354" i="1"/>
  <c r="AR358" i="1"/>
  <c r="AR26" i="1"/>
  <c r="F86" i="1"/>
  <c r="AW171" i="1"/>
  <c r="F194" i="1"/>
  <c r="CA265" i="1"/>
  <c r="AR282" i="1"/>
  <c r="CA171" i="1"/>
  <c r="AR188" i="1"/>
  <c r="CB90" i="1"/>
  <c r="AS100" i="1"/>
  <c r="O354" i="1"/>
  <c r="F360" i="1"/>
  <c r="F339" i="1"/>
  <c r="AS314" i="1"/>
  <c r="AS282" i="1"/>
  <c r="CB265" i="1"/>
  <c r="O171" i="1"/>
  <c r="F190" i="1"/>
  <c r="CB171" i="1"/>
  <c r="AS188" i="1"/>
  <c r="CC314" i="1"/>
  <c r="AT322" i="1"/>
  <c r="AS132" i="1"/>
  <c r="F156" i="1"/>
  <c r="U18" i="1"/>
  <c r="F577" i="1"/>
  <c r="AY26" i="1"/>
  <c r="F66" i="1"/>
  <c r="AY518" i="1"/>
  <c r="Y22" i="1"/>
  <c r="Y555" i="1"/>
  <c r="F545" i="1"/>
  <c r="AR314" i="1"/>
  <c r="F350" i="1"/>
  <c r="Q18" i="1"/>
  <c r="F567" i="1"/>
  <c r="AS220" i="1"/>
  <c r="F250" i="1"/>
  <c r="F363" i="1"/>
  <c r="AV354" i="1"/>
  <c r="F261" i="1"/>
  <c r="AR220" i="1"/>
  <c r="AW26" i="1"/>
  <c r="F64" i="1"/>
  <c r="AW518" i="1"/>
  <c r="X26" i="1"/>
  <c r="F84" i="1"/>
  <c r="X518" i="1"/>
  <c r="F364" i="1"/>
  <c r="AW354" i="1"/>
  <c r="AY171" i="1"/>
  <c r="F196" i="1"/>
  <c r="AR518" i="1" l="1"/>
  <c r="AR22" i="1" s="1"/>
  <c r="F546" i="1"/>
  <c r="AS265" i="1"/>
  <c r="F299" i="1"/>
  <c r="AS354" i="1"/>
  <c r="F375" i="1"/>
  <c r="X22" i="1"/>
  <c r="F544" i="1"/>
  <c r="F550" i="1" s="1"/>
  <c r="X555" i="1"/>
  <c r="AS90" i="1"/>
  <c r="F117" i="1"/>
  <c r="S18" i="1"/>
  <c r="F570" i="1"/>
  <c r="O22" i="1"/>
  <c r="F520" i="1"/>
  <c r="O555" i="1"/>
  <c r="AS171" i="1"/>
  <c r="F205" i="1"/>
  <c r="Y18" i="1"/>
  <c r="F582" i="1"/>
  <c r="AS518" i="1"/>
  <c r="AR171" i="1"/>
  <c r="F216" i="1"/>
  <c r="AV22" i="1"/>
  <c r="AV555" i="1"/>
  <c r="F523" i="1"/>
  <c r="J16" i="2"/>
  <c r="J18" i="2" s="1"/>
  <c r="AW22" i="1"/>
  <c r="F524" i="1"/>
  <c r="F547" i="1" s="1"/>
  <c r="F549" i="1" s="1"/>
  <c r="F551" i="1" s="1"/>
  <c r="AW555" i="1"/>
  <c r="AY22" i="1"/>
  <c r="AY555" i="1"/>
  <c r="F526" i="1"/>
  <c r="AR90" i="1"/>
  <c r="F128" i="1"/>
  <c r="F310" i="1"/>
  <c r="AR265" i="1"/>
  <c r="F340" i="1"/>
  <c r="AT314" i="1"/>
  <c r="AT518" i="1"/>
  <c r="P18" i="1"/>
  <c r="F558" i="1"/>
  <c r="AR354" i="1"/>
  <c r="F386" i="1"/>
  <c r="AR555" i="1" l="1"/>
  <c r="AY18" i="1"/>
  <c r="F563" i="1"/>
  <c r="AW18" i="1"/>
  <c r="F561" i="1"/>
  <c r="O18" i="1"/>
  <c r="F557" i="1"/>
  <c r="F553" i="1"/>
  <c r="X18" i="1"/>
  <c r="F581" i="1"/>
  <c r="AV18" i="1"/>
  <c r="F560" i="1"/>
  <c r="AT22" i="1"/>
  <c r="F536" i="1"/>
  <c r="AT555" i="1"/>
  <c r="AS22" i="1"/>
  <c r="AS555" i="1"/>
  <c r="F535" i="1"/>
  <c r="AR18" i="1"/>
  <c r="F583" i="1"/>
  <c r="E16" i="2" l="1"/>
  <c r="F16" i="2"/>
  <c r="F18" i="2" s="1"/>
  <c r="E18" i="2"/>
  <c r="AS18" i="1"/>
  <c r="F572" i="1"/>
  <c r="AT18" i="1"/>
  <c r="F573" i="1"/>
  <c r="I16" i="2" l="1"/>
  <c r="I18" i="2" s="1"/>
</calcChain>
</file>

<file path=xl/sharedStrings.xml><?xml version="1.0" encoding="utf-8"?>
<sst xmlns="http://schemas.openxmlformats.org/spreadsheetml/2006/main" count="13672" uniqueCount="853">
  <si>
    <t>Smeta.RU (Terminal)  (495) 974-1589</t>
  </si>
  <si>
    <t>_PS_</t>
  </si>
  <si>
    <t>Smeta.RU (Terminal)</t>
  </si>
  <si>
    <t/>
  </si>
  <si>
    <t>Новый объект_(Копия)_(Копия)_(Копия)_(Копия)</t>
  </si>
  <si>
    <t>11. ВЛ-0,4кВ от ЗТП-506 (Фид. Ул.Кустарная)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</si>
  <si>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</si>
  <si>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</si>
  <si>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</si>
  <si>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</si>
  <si>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</si>
  <si>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</si>
  <si>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</si>
  <si>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</si>
  <si>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</si>
  <si>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</si>
  <si>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Установка опор (замена дефектных опор)</t>
  </si>
  <si>
    <t>1</t>
  </si>
  <si>
    <t>33-04-003-01</t>
  </si>
  <si>
    <t>Установка железобетонных опор ВЛ 0,38; 6-10 кВ с траверсами без приставок: одностоечных</t>
  </si>
  <si>
    <t>ШТ</t>
  </si>
  <si>
    <t>ГЭСН-2022, 33-04-003-01, приказ Минстроя России от 18.05.2022 г. № 378/пр</t>
  </si>
  <si>
    <t>(прим-но без траверс)</t>
  </si>
  <si>
    <t>Поправка: Прил.33.4, п.3. 4.1  Наименование: При установке железобетонных опор с крюками-скобами или крюками-кронштейнами</t>
  </si>
  <si>
    <t>)*0</t>
  </si>
  <si>
    <t>)*0,84</t>
  </si>
  <si>
    <t>Общестроительные работы</t>
  </si>
  <si>
    <t>Линии электропередачи</t>
  </si>
  <si>
    <t>ФЕР-33</t>
  </si>
  <si>
    <t>Поправка: Прил.33.4, п.3. 4.1</t>
  </si>
  <si>
    <t>Пр/812-027.0-1</t>
  </si>
  <si>
    <t>Пр/774-027.0</t>
  </si>
  <si>
    <t>1,1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</si>
  <si>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</si>
  <si>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</si>
  <si>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</si>
  <si>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</si>
  <si>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*0</t>
  </si>
  <si>
    <t>1,2</t>
  </si>
  <si>
    <t>05.1.02.07</t>
  </si>
  <si>
    <t>Стойка железобетонная вибрированная для опор</t>
  </si>
  <si>
    <t>1,3</t>
  </si>
  <si>
    <t>07.2.02.05</t>
  </si>
  <si>
    <t>Траверсы стальные</t>
  </si>
  <si>
    <t>т</t>
  </si>
  <si>
    <t>1,4</t>
  </si>
  <si>
    <t>07.2.07.13</t>
  </si>
  <si>
    <t>Хомуты стальные</t>
  </si>
  <si>
    <t>1,5</t>
  </si>
  <si>
    <t>08.3.04.02</t>
  </si>
  <si>
    <t>Сталь стержневая диаметром до 10 мм</t>
  </si>
  <si>
    <t>1,6</t>
  </si>
  <si>
    <t>22.2.01.04</t>
  </si>
  <si>
    <t>Изоляторы штыревые</t>
  </si>
  <si>
    <t>1,7</t>
  </si>
  <si>
    <t>22.2.02.21</t>
  </si>
  <si>
    <t>Штыри</t>
  </si>
  <si>
    <t>1,8</t>
  </si>
  <si>
    <t>22.2.02.23</t>
  </si>
  <si>
    <t>Металлические плакаты</t>
  </si>
  <si>
    <t>2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</si>
  <si>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</si>
  <si>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</si>
  <si>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</si>
  <si>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3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</si>
  <si>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</si>
  <si>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</si>
  <si>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</si>
  <si>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</si>
  <si>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</si>
  <si>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</si>
  <si>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</si>
  <si>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Поправка: Прил.33.4, п.3. 4.2  Наименование: При установке железобетонных опор с крюками-скобами или крюками-кронштейнами</t>
  </si>
  <si>
    <t>)*0,92</t>
  </si>
  <si>
    <t>Поправка: Прил.33.4, п.3. 4.2</t>
  </si>
  <si>
    <t>4,1</t>
  </si>
  <si>
    <t>4,2</t>
  </si>
  <si>
    <t>4,3</t>
  </si>
  <si>
    <t>4,4</t>
  </si>
  <si>
    <t>4,5</t>
  </si>
  <si>
    <t>4,6</t>
  </si>
  <si>
    <t>4,7</t>
  </si>
  <si>
    <t>22.2.02.07</t>
  </si>
  <si>
    <t>Детали крепления стальные</t>
  </si>
  <si>
    <t>4,8</t>
  </si>
  <si>
    <t>22.2.02.09</t>
  </si>
  <si>
    <t>4,9</t>
  </si>
  <si>
    <t>4,10</t>
  </si>
  <si>
    <t>5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</si>
  <si>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</si>
  <si>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</si>
  <si>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</si>
  <si>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6</t>
  </si>
  <si>
    <t>7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</si>
  <si>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</si>
  <si>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</si>
  <si>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</si>
  <si>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</si>
  <si>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</si>
  <si>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</si>
  <si>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</si>
  <si>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</si>
  <si>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8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</si>
  <si>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</si>
  <si>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</si>
  <si>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</si>
  <si>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9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</si>
  <si>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</si>
  <si>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</si>
  <si>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</si>
  <si>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10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</si>
  <si>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</si>
  <si>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</si>
  <si>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</si>
  <si>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11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</si>
  <si>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</si>
  <si>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</si>
  <si>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</si>
  <si>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</si>
  <si>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</si>
  <si>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</si>
  <si>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</si>
  <si>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</si>
  <si>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</si>
  <si>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</si>
  <si>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</si>
  <si>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</si>
  <si>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</si>
  <si>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</si>
  <si>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</si>
  <si>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</si>
  <si>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</si>
  <si>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</si>
  <si>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</si>
  <si>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</si>
  <si>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</si>
  <si>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</si>
  <si>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</si>
  <si>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</si>
  <si>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</si>
  <si>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</si>
  <si>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</si>
  <si>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</si>
  <si>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</si>
  <si>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</si>
  <si>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</si>
  <si>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</si>
  <si>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</si>
  <si>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</si>
  <si>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</si>
  <si>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</si>
  <si>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</si>
  <si>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</si>
  <si>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</si>
  <si>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</si>
  <si>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</si>
  <si>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</si>
  <si>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</si>
  <si>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</si>
  <si>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</si>
  <si>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</si>
  <si>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</si>
  <si>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</si>
  <si>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</si>
  <si>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</si>
  <si>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</si>
  <si>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</si>
  <si>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</si>
  <si>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</si>
  <si>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</si>
  <si>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</si>
  <si>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</si>
  <si>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Подвеска магистрального провода и отпаек</t>
  </si>
  <si>
    <t>12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</si>
  <si>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</si>
  <si>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</si>
  <si>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</si>
  <si>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</si>
  <si>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)*1,15</t>
  </si>
  <si>
    <t>)*0,85</t>
  </si>
  <si>
    <t>1000 М</t>
  </si>
  <si>
    <t>Поправка: 421/пр_2020_п.58_пп.б</t>
  </si>
  <si>
    <t>12,1</t>
  </si>
  <si>
    <t>20.1.01.01</t>
  </si>
  <si>
    <t>Комплект линейной арматуры для крепления СИП-2 на опоре ВЛИ</t>
  </si>
  <si>
    <t>12,2</t>
  </si>
  <si>
    <t>20.1.01.11</t>
  </si>
  <si>
    <t>Комплект линейной арматуры для устройства заземлений на опорах ВЛИ</t>
  </si>
  <si>
    <t>12,3</t>
  </si>
  <si>
    <t>21.2.01.01</t>
  </si>
  <si>
    <t>Провода самонесущие изолированные для ВЛИ</t>
  </si>
  <si>
    <t>13</t>
  </si>
  <si>
    <t>33-04-017-03</t>
  </si>
  <si>
    <t>При изменении количества опор на 1 км ВЛИ добавлять или исключать: к норме 33-04-017-01 (0,2*32=6, 7-6=1)</t>
  </si>
  <si>
    <t>ГЭСН-2022 доп.9, 33-04-017-03, приказ Минстроя России от 16.02.2024 г. № 102/пр</t>
  </si>
  <si>
    <t>13,1</t>
  </si>
  <si>
    <t>13,2</t>
  </si>
  <si>
    <t>Смена провода ответвлений</t>
  </si>
  <si>
    <t>14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</si>
  <si>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</si>
  <si>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</si>
  <si>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</si>
  <si>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</si>
  <si>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15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</si>
  <si>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</si>
  <si>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</si>
  <si>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</si>
  <si>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16</t>
  </si>
  <si>
    <t>17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</si>
  <si>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</si>
  <si>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</si>
  <si>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</si>
  <si>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Подвеска существующего провода (снятие и устройство при замене опор)</t>
  </si>
  <si>
    <t>18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</si>
  <si>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</si>
  <si>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</si>
  <si>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</si>
  <si>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19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</si>
  <si>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</si>
  <si>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</si>
  <si>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</si>
  <si>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20</t>
  </si>
  <si>
    <t>21</t>
  </si>
  <si>
    <t>21,1</t>
  </si>
  <si>
    <t>21,2</t>
  </si>
  <si>
    <t>21,3</t>
  </si>
  <si>
    <t>22</t>
  </si>
  <si>
    <t>23</t>
  </si>
  <si>
    <t>24</t>
  </si>
  <si>
    <t>25</t>
  </si>
  <si>
    <t>25,1</t>
  </si>
  <si>
    <t>25,2</t>
  </si>
  <si>
    <t>25,3</t>
  </si>
  <si>
    <t>Демонтаж магистрального провода</t>
  </si>
  <si>
    <t>26</t>
  </si>
  <si>
    <t>27</t>
  </si>
  <si>
    <t>Демонтаж: одного дополнительного провода с одной опоры (4 провод)</t>
  </si>
  <si>
    <t>28</t>
  </si>
  <si>
    <t>Демонтаж: одного дополнительного провода с одной опоры (5 провод)</t>
  </si>
  <si>
    <t>29</t>
  </si>
  <si>
    <t>30</t>
  </si>
  <si>
    <t>31</t>
  </si>
  <si>
    <t>32</t>
  </si>
  <si>
    <t>33</t>
  </si>
  <si>
    <t>34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</si>
  <si>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</si>
  <si>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</si>
  <si>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</si>
  <si>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</si>
  <si>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</si>
  <si>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</si>
  <si>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</si>
  <si>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</si>
  <si>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35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</si>
  <si>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</si>
  <si>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</si>
  <si>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</si>
  <si>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</si>
  <si>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36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</si>
  <si>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</si>
  <si>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</si>
  <si>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</si>
  <si>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37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</si>
  <si>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</si>
  <si>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</si>
  <si>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</si>
  <si>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38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</si>
  <si>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</si>
  <si>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</si>
  <si>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</si>
  <si>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39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</si>
  <si>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</si>
  <si>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</si>
  <si>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</si>
  <si>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Поправка: 571/пр_2022_т.3_п.2</t>
  </si>
  <si>
    <t>40</t>
  </si>
  <si>
    <t>Установка светильников: с лампами люминесцентными (Применительно к демонтажу)</t>
  </si>
  <si>
    <t>Поправка: 571/пр_2022_т.2_п.5  Наименование: При демонтаже (разборке) сетей инженерно-технического обеспечения</t>
  </si>
  <si>
    <t>Поправка: 571/пр_2022_т.2_п.5</t>
  </si>
  <si>
    <t>41</t>
  </si>
  <si>
    <t>33-04-016-01</t>
  </si>
  <si>
    <t>Развозка конструкций и материалов опор ВЛ 0,38-10 кВ по трассе: одностоечных деревянных опор  (Применительно к развозке демонтированных стоек опор)</t>
  </si>
  <si>
    <t>ГЭСН-2022, 33-04-016-01, приказ Минстроя России от 18.05.2022 г. № 378/пр</t>
  </si>
  <si>
    <t>42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</si>
  <si>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</si>
  <si>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43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</si>
  <si>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</si>
  <si>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</si>
  <si>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</si>
  <si>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44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</si>
  <si>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</si>
  <si>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45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</si>
  <si>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</si>
  <si>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46</t>
  </si>
  <si>
    <t>07-1-РСС</t>
  </si>
  <si>
    <t>Погрузка в автотранспортное средство: лес круглый (деревянных стоек)</t>
  </si>
  <si>
    <t>07-1-РСТ</t>
  </si>
  <si>
    <t>47</t>
  </si>
  <si>
    <t>07-2-РСС</t>
  </si>
  <si>
    <t>Разгрузка с автотранспортного средства: лес круглый (деревянных стоек)</t>
  </si>
  <si>
    <t>07-2-РСТ</t>
  </si>
  <si>
    <t>48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</si>
  <si>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</si>
  <si>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</si>
  <si>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</si>
  <si>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49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</si>
  <si>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</si>
  <si>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</si>
  <si>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</si>
  <si>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Ремонт контуров заземления опор ВЛ-0,4 кВ</t>
  </si>
  <si>
    <t>50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</si>
  <si>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</si>
  <si>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</si>
  <si>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</si>
  <si>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51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</si>
  <si>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</si>
  <si>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</si>
  <si>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</si>
  <si>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</si>
  <si>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51,1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</si>
  <si>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</si>
  <si>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</si>
  <si>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</si>
  <si>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52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</si>
  <si>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</si>
  <si>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</si>
  <si>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</si>
  <si>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</si>
  <si>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</si>
  <si>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</si>
  <si>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</si>
  <si>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52,1</t>
  </si>
  <si>
    <t>Прочие работы по ремонту ВЛ  0,4 кВ</t>
  </si>
  <si>
    <t>53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</si>
  <si>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</si>
  <si>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</si>
  <si>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</si>
  <si>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</si>
  <si>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</si>
  <si>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)*1,25*2</t>
  </si>
  <si>
    <t>)*1,15*2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</si>
  <si>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</si>
  <si>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</si>
  <si>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</si>
  <si>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</si>
  <si>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</si>
  <si>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Материалы по НБ ФСНБ-2022</t>
  </si>
  <si>
    <t>54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</si>
  <si>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</si>
  <si>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</si>
  <si>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</si>
  <si>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</si>
  <si>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</si>
  <si>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</si>
  <si>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55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</si>
  <si>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</si>
  <si>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</si>
  <si>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</si>
  <si>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56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</si>
  <si>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</si>
  <si>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</si>
  <si>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</si>
  <si>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57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</si>
  <si>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</si>
  <si>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</si>
  <si>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</si>
  <si>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58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</si>
  <si>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</si>
  <si>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</si>
  <si>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</si>
  <si>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</si>
  <si>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</si>
  <si>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</si>
  <si>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Материалы отсутствующие в НБ</t>
  </si>
  <si>
    <t>59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</si>
  <si>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</si>
  <si>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</si>
  <si>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</si>
  <si>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</si>
  <si>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</si>
  <si>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</si>
  <si>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60</t>
  </si>
  <si>
    <t>Кронштейн анкерный CS 10.3</t>
  </si>
  <si>
    <t>341 +  2% Заг.скл</t>
  </si>
  <si>
    <t>61</t>
  </si>
  <si>
    <t>Комплект промежуточного крепления ЕS 1500Е</t>
  </si>
  <si>
    <t>560 +  2% Заг.скл</t>
  </si>
  <si>
    <t>62</t>
  </si>
  <si>
    <t>Влагозащищённый ответвительный зажим с раздельной затяжкой болтов  P 71</t>
  </si>
  <si>
    <t>217 +  2% Заг.скл</t>
  </si>
  <si>
    <t>63</t>
  </si>
  <si>
    <t>Герметичный ответвительный зажим с одновременной затяжкой болта Р 70</t>
  </si>
  <si>
    <t>295 +  2% Заг.скл</t>
  </si>
  <si>
    <t>64</t>
  </si>
  <si>
    <t>Бугель для ленты NB 20</t>
  </si>
  <si>
    <t>29 +  2% Заг.скл</t>
  </si>
  <si>
    <t>65</t>
  </si>
  <si>
    <t>Колпачок изолирующий СЕ 25-150</t>
  </si>
  <si>
    <t>22,7 +  2% Заг.скл</t>
  </si>
  <si>
    <t>66</t>
  </si>
  <si>
    <t>Хомут стяжной Е778</t>
  </si>
  <si>
    <t>7 +  2% Заг.скл</t>
  </si>
  <si>
    <t>67</t>
  </si>
  <si>
    <t>Кронштейн анкерный CА 25</t>
  </si>
  <si>
    <t>26,33 +  2% Заг.скл</t>
  </si>
  <si>
    <t>68</t>
  </si>
  <si>
    <t>Зажим анкерный DN 123</t>
  </si>
  <si>
    <t>105,5 +  2% Заг.скл</t>
  </si>
  <si>
    <t>69</t>
  </si>
  <si>
    <t>Герметичный ответвительный зажим P 645</t>
  </si>
  <si>
    <t>257 +  2% Заг.скл</t>
  </si>
  <si>
    <t>70</t>
  </si>
  <si>
    <t>Колпачок изолирующий СЕ 6-35</t>
  </si>
  <si>
    <t>18,5 +  2% Заг.скл</t>
  </si>
  <si>
    <t>71</t>
  </si>
  <si>
    <t>Герметичный ответвительный зажим с одновременной затяжкой болта P 4</t>
  </si>
  <si>
    <t>192 +  2% Заг.скл</t>
  </si>
  <si>
    <t>72</t>
  </si>
  <si>
    <t>Хомут Х-42</t>
  </si>
  <si>
    <t>233,33 +  2% Заг.скл</t>
  </si>
  <si>
    <t>73</t>
  </si>
  <si>
    <t>Траверса ТН-8</t>
  </si>
  <si>
    <t>1 000 +  2% Заг.скл</t>
  </si>
  <si>
    <t>74</t>
  </si>
  <si>
    <t>Зажим для временного заземления и  контроля напряжения PC 481 в комплекте с адаптером</t>
  </si>
  <si>
    <t>707 +  2% Заг.скл</t>
  </si>
  <si>
    <t>75</t>
  </si>
  <si>
    <t>Узел крепления подкоса У-3</t>
  </si>
  <si>
    <t>1 271,83 +  2% Заг.скл</t>
  </si>
  <si>
    <t>76</t>
  </si>
  <si>
    <t>Зажимы ПС-2-1</t>
  </si>
  <si>
    <t>65,42 +  2% Заг.скл</t>
  </si>
  <si>
    <t>77</t>
  </si>
  <si>
    <t>Заземляющий проводник типа ЗП-1 (1 метр)</t>
  </si>
  <si>
    <t>169,37 +  2% Заг.скл</t>
  </si>
  <si>
    <t>Возврат материалов справочно</t>
  </si>
  <si>
    <t>Стойки опор ж/б 3шт; Ж/б приставки 7шт; Траверсы (лом) 6шт; Провод А-25 (лом) 0,042т; СИП-2 3х70+1х70(лом) 0,000003т; Провод А-16 (лом) 0,014т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</si>
  <si>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</si>
  <si>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</si>
  <si>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</si>
  <si>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</si>
  <si>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</si>
  <si>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</si>
  <si>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</si>
  <si>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</si>
  <si>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</si>
  <si>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</si>
  <si>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</si>
  <si>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</si>
  <si>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</si>
  <si>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</si>
  <si>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</si>
  <si>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</si>
  <si>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</si>
  <si>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</si>
  <si>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</si>
  <si>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</si>
  <si>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</si>
  <si>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</si>
  <si>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</si>
  <si>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</si>
  <si>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</si>
  <si>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</si>
  <si>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</si>
  <si>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</si>
  <si>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</si>
  <si>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</si>
  <si>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</si>
  <si>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</si>
  <si>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</si>
  <si>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</si>
  <si>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</si>
  <si>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</si>
  <si>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</si>
  <si>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</si>
  <si>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</si>
  <si>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</si>
  <si>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</si>
  <si>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</si>
  <si>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</si>
  <si>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</si>
  <si>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</si>
  <si>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</si>
  <si>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</si>
  <si>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</si>
  <si>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</si>
  <si>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</si>
  <si>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</si>
  <si>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</si>
  <si>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</si>
  <si>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</si>
  <si>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</si>
  <si>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</si>
  <si>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</si>
  <si>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</si>
  <si>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</si>
  <si>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</si>
  <si>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</si>
  <si>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</si>
  <si>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</si>
  <si>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</si>
  <si>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</si>
  <si>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</si>
  <si>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</si>
  <si>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</si>
  <si>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</si>
  <si>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</si>
  <si>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</si>
  <si>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</si>
  <si>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</si>
  <si>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</si>
  <si>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</si>
  <si>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</si>
  <si>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</si>
  <si>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</si>
  <si>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</si>
  <si>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</si>
  <si>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</si>
  <si>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</si>
  <si>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</si>
  <si>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</si>
  <si>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</si>
  <si>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</si>
  <si>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</si>
  <si>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</si>
  <si>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</si>
  <si>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</si>
  <si>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</si>
  <si>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</si>
  <si>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</si>
  <si>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</si>
  <si>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</si>
  <si>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</si>
  <si>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</si>
  <si>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</si>
  <si>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</si>
  <si>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</si>
  <si>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</si>
  <si>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1-100-33</t>
  </si>
  <si>
    <t>Затраты труда рабочих (Средний разряд - 3,3)</t>
  </si>
  <si>
    <t>чел.-ч.</t>
  </si>
  <si>
    <t>4-100-00</t>
  </si>
  <si>
    <t>Затраты труда машинистов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</si>
  <si>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</si>
  <si>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</si>
  <si>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</si>
  <si>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</si>
  <si>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</si>
  <si>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</si>
  <si>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</si>
  <si>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</si>
  <si>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</si>
  <si>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</si>
  <si>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</si>
  <si>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</si>
  <si>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</si>
  <si>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</si>
  <si>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</si>
  <si>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</si>
  <si>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</si>
  <si>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</si>
  <si>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</si>
  <si>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</si>
  <si>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</si>
  <si>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</si>
  <si>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</si>
  <si>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</si>
  <si>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</si>
  <si>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</si>
  <si>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</si>
  <si>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</si>
  <si>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</si>
  <si>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</si>
  <si>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1-100-46</t>
  </si>
  <si>
    <t>Затраты труда рабочих (Средний разряд - 4,6)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</si>
  <si>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</si>
  <si>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</si>
  <si>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</si>
  <si>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</si>
  <si>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</si>
  <si>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</si>
  <si>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</si>
  <si>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</si>
  <si>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</si>
  <si>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</si>
  <si>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</si>
  <si>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</si>
  <si>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</si>
  <si>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</si>
  <si>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</si>
  <si>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</si>
  <si>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</si>
  <si>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</si>
  <si>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</si>
  <si>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</si>
  <si>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</si>
  <si>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</si>
  <si>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</si>
  <si>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</si>
  <si>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</si>
  <si>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</si>
  <si>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</si>
  <si>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</si>
  <si>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</si>
  <si>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</si>
  <si>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</si>
  <si>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</si>
  <si>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</si>
  <si>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</si>
  <si>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</si>
  <si>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</si>
  <si>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</si>
  <si>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</si>
  <si>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</si>
  <si>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</si>
  <si>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</si>
  <si>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</si>
  <si>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</si>
  <si>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</si>
  <si>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Затраты труда рабочих (Средний разряд - 3,5)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</si>
  <si>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</si>
  <si>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</si>
  <si>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</si>
  <si>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</si>
  <si>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</si>
  <si>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</si>
  <si>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</si>
  <si>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</si>
  <si>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</si>
  <si>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</si>
  <si>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</si>
  <si>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</si>
  <si>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</si>
  <si>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</si>
  <si>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</si>
  <si>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</si>
  <si>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</si>
  <si>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</si>
  <si>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</si>
  <si>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</si>
  <si>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</si>
  <si>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</si>
  <si>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</si>
  <si>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</si>
  <si>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</si>
  <si>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</si>
  <si>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</si>
  <si>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</si>
  <si>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</si>
  <si>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</si>
  <si>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</si>
  <si>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</si>
  <si>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</si>
  <si>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</si>
  <si>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</si>
  <si>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</si>
  <si>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</si>
  <si>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</si>
  <si>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</si>
  <si>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</si>
  <si>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</si>
  <si>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</si>
  <si>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</si>
  <si>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</si>
  <si>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</si>
  <si>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</si>
  <si>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</si>
  <si>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</si>
  <si>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</si>
  <si>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</si>
  <si>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</si>
  <si>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</si>
  <si>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</si>
  <si>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</si>
  <si>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</si>
  <si>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</si>
  <si>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</si>
  <si>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</si>
  <si>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</si>
  <si>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</si>
  <si>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</si>
  <si>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</si>
  <si>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</si>
  <si>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</si>
  <si>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</si>
  <si>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</si>
  <si>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</si>
  <si>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</si>
  <si>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</si>
  <si>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</si>
  <si>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</si>
  <si>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</si>
  <si>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</si>
  <si>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</si>
  <si>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</si>
  <si>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</si>
  <si>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</si>
  <si>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</si>
  <si>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</si>
  <si>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</si>
  <si>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</si>
  <si>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</si>
  <si>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</si>
  <si>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</si>
  <si>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</si>
  <si>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</si>
  <si>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</si>
  <si>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</si>
  <si>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</si>
  <si>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</si>
  <si>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</si>
  <si>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</si>
  <si>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</si>
  <si>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)*0;   
ЗТ )*0,84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</si>
  <si>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</si>
  <si>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</si>
  <si>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</si>
  <si>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</si>
  <si>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</si>
  <si>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</si>
  <si>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</si>
  <si>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</si>
  <si>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</si>
  <si>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</si>
  <si>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</si>
  <si>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</si>
  <si>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</si>
  <si>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</si>
  <si>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</si>
  <si>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ЗТ )*0,92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</si>
  <si>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</si>
  <si>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</si>
  <si>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</si>
  <si>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*0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</si>
  <si>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</si>
  <si>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</si>
  <si>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</si>
  <si>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</si>
  <si>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*0</t>
    </r>
  </si>
  <si>
    <t>ГЭСН 33-04-016-02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</si>
  <si>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</si>
  <si>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</si>
  <si>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</si>
  <si>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</si>
  <si>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</si>
  <si>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</si>
  <si>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</si>
  <si>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</si>
  <si>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</si>
  <si>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</si>
  <si>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</si>
  <si>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</si>
  <si>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</si>
  <si>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</si>
  <si>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</si>
  <si>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</si>
  <si>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</si>
  <si>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</si>
  <si>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</si>
  <si>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</si>
  <si>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</si>
  <si>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</si>
  <si>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</si>
  <si>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</si>
  <si>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</si>
  <si>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</si>
  <si>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</si>
  <si>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</si>
  <si>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Подвеска магистрального провода и отпаек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</si>
  <si>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</si>
  <si>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)*1,25;   
ЗТ )*1,15;   
ЗТм )*1,25;   
СП )*0,85</t>
    </r>
  </si>
  <si>
    <t>Пр/774-027.0;_x000D_
п.16</t>
  </si>
  <si>
    <t>ГЭСН 33-04-017-03</t>
  </si>
  <si>
    <r>
      <t>При изменении количества опор на 1 км ВЛИ добавлять или исключать: к норме 33-04-017-01 (0,2*32=6, 7-6=1)</t>
    </r>
    <r>
      <rPr>
        <i/>
        <sz val="10"/>
        <rFont val="Arial"/>
        <family val="2"/>
        <charset val="204"/>
      </rPr>
      <t xml:space="preserve">
Поправки к: 
М *0</t>
    </r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</si>
  <si>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</si>
  <si>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</si>
  <si>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</si>
  <si>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</si>
  <si>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</si>
  <si>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</si>
  <si>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</si>
  <si>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существующего провода (снятие и устройство при замене опор)</t>
  </si>
  <si>
    <t>ГЭСН 33-04-040-01</t>
  </si>
  <si>
    <t>ГЭСН 33-04-040-02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</si>
  <si>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)*1,25;   
ЗТ )*1,15;   
ЗТм )*1,25;   
СП )*0,85</t>
    </r>
  </si>
  <si>
    <t>Раздел: Демонтаж магистрального провода</t>
  </si>
  <si>
    <t>Раздел: Демонтаж опор</t>
  </si>
  <si>
    <t>ГЭСН 33-04-042-01</t>
  </si>
  <si>
    <t>ГЭСН 33-04-042-04</t>
  </si>
  <si>
    <t>ГЭСН 33-04-042-05</t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</si>
  <si>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</si>
  <si>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</si>
  <si>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 33-04-016-01</t>
  </si>
  <si>
    <t>ГЭСН 33-04-016-04</t>
  </si>
  <si>
    <t>Раздел: Ремонт контуров заземления опор ВЛ-0,4 кВ</t>
  </si>
  <si>
    <t>ГЭСН 33-03-004-02</t>
  </si>
  <si>
    <t>ГЭСНм 08-02-472-09</t>
  </si>
  <si>
    <t>51.1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</si>
  <si>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</si>
  <si>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ЗТ )*1,05</t>
    </r>
  </si>
  <si>
    <t>52.1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</si>
  <si>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</si>
  <si>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</si>
  <si>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)*1,25*2;   
ЗТ )*1,15*2;   
ЗТм )*1,25*2;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</si>
  <si>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</si>
  <si>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</si>
  <si>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</si>
  <si>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</si>
  <si>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</si>
  <si>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</si>
  <si>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</si>
  <si>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</si>
  <si>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</si>
  <si>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</si>
  <si>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</si>
  <si>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</si>
  <si>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</si>
  <si>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</si>
  <si>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</si>
  <si>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</si>
  <si>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</si>
  <si>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</si>
  <si>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Хомут Х-42</t>
    </r>
    <r>
      <rPr>
        <i/>
        <sz val="11"/>
        <rFont val="Arial"/>
        <family val="2"/>
        <charset val="204"/>
      </rPr>
      <t xml:space="preserve">
238,00 = 233,33 +  2% Заг.скл</t>
    </r>
  </si>
  <si>
    <r>
      <t>Траверса ТН-8</t>
    </r>
    <r>
      <rPr>
        <i/>
        <sz val="11"/>
        <rFont val="Arial"/>
        <family val="2"/>
        <charset val="204"/>
      </rPr>
      <t xml:space="preserve">
1 020,00 = 1 000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</si>
  <si>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</si>
  <si>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</si>
  <si>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</si>
  <si>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типа ЗП-1 (1 метр)</t>
    </r>
    <r>
      <rPr>
        <i/>
        <sz val="11"/>
        <rFont val="Arial"/>
        <family val="2"/>
        <charset val="204"/>
      </rPr>
      <t xml:space="preserve">
172,76 = 169,37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</si>
  <si>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</si>
  <si>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</si>
  <si>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</si>
  <si>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</si>
  <si>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</si>
  <si>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</si>
  <si>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</si>
  <si>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</si>
  <si>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</si>
  <si>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</si>
  <si>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</si>
  <si>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</si>
  <si>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</si>
  <si>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</si>
  <si>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</si>
  <si>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</si>
  <si>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</si>
  <si>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</si>
  <si>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</si>
  <si>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</si>
  <si>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Главный специалист ОЦ</t>
  </si>
  <si>
    <t>Начальник ОЦ</t>
  </si>
  <si>
    <t>В.А.Кислякова</t>
  </si>
  <si>
    <t>А.Н.Кабанова</t>
  </si>
  <si>
    <t>ВД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</si>
</sst>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0" fillId="0" borderId="0" xfId="0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364"/>
  <sheetViews>
    <sheetView tabSelected="1" topLeftCell="A1180" zoomScale="77" zoomScaleNormal="77" workbookViewId="0">
      <selection activeCell="G34" sqref="G3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681</v>
      </c>
      <c r="B2" s="100"/>
      <c r="C2" s="100"/>
      <c r="D2" s="100"/>
      <c r="E2" s="100"/>
      <c r="F2" s="101" t="s">
        <v>707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682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683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684</v>
      </c>
      <c r="B8" s="100"/>
      <c r="C8" s="100"/>
      <c r="D8" s="100"/>
      <c r="E8" s="100"/>
      <c r="F8" s="101" t="s">
        <v>534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685</v>
      </c>
      <c r="B10" s="100"/>
      <c r="C10" s="100"/>
      <c r="D10" s="100"/>
      <c r="E10" s="100"/>
      <c r="F10" s="101" t="s">
        <v>536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686</v>
      </c>
      <c r="B12" s="100"/>
      <c r="C12" s="100"/>
      <c r="D12" s="100"/>
      <c r="E12" s="100"/>
      <c r="F12" s="101" t="s">
        <v>708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687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688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7" t="str">
        <f>IF(Source!G12&lt;&gt;"Новый объект", Source!G12, "")</f>
        <v>11. ВЛ-0,4кВ от ЗТП-506 (Фид. Ул.Кустарная)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customHeight="1" x14ac:dyDescent="0.2">
      <c r="A21" s="96" t="s">
        <v>689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8" t="str">
        <f>CONCATENATE( "ЛОКАЛЬНАЯ СМЕТА № ЛС-", Source!L20, " ",Source!CM20)</f>
        <v xml:space="preserve">ЛОКАЛЬНАЯ СМЕТА № ЛС-Новая локальная смета 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690</v>
      </c>
      <c r="B27" s="10"/>
      <c r="C27" s="23" t="s">
        <v>709</v>
      </c>
      <c r="D27" s="10" t="s">
        <v>691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692</v>
      </c>
      <c r="B29" s="10"/>
      <c r="C29" s="99" t="s">
        <v>852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2.75" customHeight="1" x14ac:dyDescent="0.2">
      <c r="A30" s="25"/>
      <c r="B30" s="26"/>
      <c r="C30" s="96" t="s">
        <v>693</v>
      </c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710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2.75" customHeight="1" x14ac:dyDescent="0.2">
      <c r="A35" s="82" t="s">
        <v>694</v>
      </c>
      <c r="B35" s="82" t="s">
        <v>695</v>
      </c>
      <c r="C35" s="82" t="s">
        <v>696</v>
      </c>
      <c r="D35" s="82" t="s">
        <v>697</v>
      </c>
      <c r="E35" s="85" t="s">
        <v>698</v>
      </c>
      <c r="F35" s="86"/>
      <c r="G35" s="87"/>
      <c r="H35" s="85" t="s">
        <v>699</v>
      </c>
      <c r="I35" s="86"/>
      <c r="J35" s="86"/>
      <c r="K35" s="86"/>
      <c r="L35" s="87"/>
    </row>
    <row r="36" spans="1:12" ht="12.75" customHeight="1" x14ac:dyDescent="0.2">
      <c r="A36" s="83"/>
      <c r="B36" s="83"/>
      <c r="C36" s="83"/>
      <c r="D36" s="83"/>
      <c r="E36" s="88"/>
      <c r="F36" s="89"/>
      <c r="G36" s="90"/>
      <c r="H36" s="94"/>
      <c r="I36" s="89"/>
      <c r="J36" s="89"/>
      <c r="K36" s="89"/>
      <c r="L36" s="90"/>
    </row>
    <row r="37" spans="1:12" ht="12.75" customHeight="1" x14ac:dyDescent="0.2">
      <c r="A37" s="83"/>
      <c r="B37" s="83"/>
      <c r="C37" s="83"/>
      <c r="D37" s="83"/>
      <c r="E37" s="88"/>
      <c r="F37" s="89"/>
      <c r="G37" s="90"/>
      <c r="H37" s="94"/>
      <c r="I37" s="89"/>
      <c r="J37" s="89"/>
      <c r="K37" s="89"/>
      <c r="L37" s="90"/>
    </row>
    <row r="38" spans="1:12" ht="12.75" customHeight="1" x14ac:dyDescent="0.2">
      <c r="A38" s="83"/>
      <c r="B38" s="83"/>
      <c r="C38" s="83"/>
      <c r="D38" s="83"/>
      <c r="E38" s="91"/>
      <c r="F38" s="92"/>
      <c r="G38" s="93"/>
      <c r="H38" s="95"/>
      <c r="I38" s="92"/>
      <c r="J38" s="92"/>
      <c r="K38" s="92"/>
      <c r="L38" s="93"/>
    </row>
    <row r="39" spans="1:12" ht="51" customHeight="1" x14ac:dyDescent="0.2">
      <c r="A39" s="84"/>
      <c r="B39" s="84"/>
      <c r="C39" s="84"/>
      <c r="D39" s="84"/>
      <c r="E39" s="30" t="s">
        <v>700</v>
      </c>
      <c r="F39" s="30" t="s">
        <v>701</v>
      </c>
      <c r="G39" s="31" t="s">
        <v>702</v>
      </c>
      <c r="H39" s="30" t="s">
        <v>703</v>
      </c>
      <c r="I39" s="30" t="s">
        <v>704</v>
      </c>
      <c r="J39" s="30" t="s">
        <v>705</v>
      </c>
      <c r="K39" s="30" t="s">
        <v>701</v>
      </c>
      <c r="L39" s="30" t="s">
        <v>706</v>
      </c>
    </row>
    <row r="40" spans="1:12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12" ht="16.5" x14ac:dyDescent="0.2">
      <c r="A42" s="79" t="s">
        <v>711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ht="81" x14ac:dyDescent="0.2">
      <c r="A43" s="36" t="s">
        <v>17</v>
      </c>
      <c r="B43" s="38" t="s">
        <v>712</v>
      </c>
      <c r="C43" s="38" t="s">
        <v>713</v>
      </c>
      <c r="D43" s="39" t="str">
        <f>Source!H28</f>
        <v>ШТ</v>
      </c>
      <c r="E43" s="40">
        <f>Source!K28</f>
        <v>3</v>
      </c>
      <c r="F43" s="40"/>
      <c r="G43" s="40">
        <f>Source!I28</f>
        <v>3</v>
      </c>
      <c r="H43" s="42"/>
      <c r="I43" s="41"/>
      <c r="J43" s="42"/>
      <c r="K43" s="41"/>
      <c r="L43" s="42"/>
    </row>
    <row r="44" spans="1:12" ht="14.25" x14ac:dyDescent="0.2">
      <c r="C44" s="44" t="str">
        <f>Source!CB28</f>
        <v>(прим-но без траверс)</v>
      </c>
    </row>
    <row r="45" spans="1:12" ht="51" x14ac:dyDescent="0.2">
      <c r="B45" s="45" t="str">
        <f>Source!EO28</f>
        <v>Поправка: Прил.33.4, п.3. 4.1</v>
      </c>
      <c r="C45" s="45" t="str">
        <f>Source!CN28</f>
        <v>Поправка: Прил.33.4, п.3. 4.1  Наименование: При установке железобетонных опор с крюками-скобами или крюками-кронштейнами</v>
      </c>
    </row>
    <row r="46" spans="1:12" ht="15" x14ac:dyDescent="0.2">
      <c r="A46" s="37"/>
      <c r="B46" s="40">
        <v>1</v>
      </c>
      <c r="C46" s="37" t="s">
        <v>714</v>
      </c>
      <c r="D46" s="39" t="s">
        <v>540</v>
      </c>
      <c r="E46" s="46"/>
      <c r="F46" s="40"/>
      <c r="G46" s="46">
        <f>Source!U28</f>
        <v>7.7111999999999998</v>
      </c>
      <c r="H46" s="40"/>
      <c r="I46" s="40"/>
      <c r="J46" s="40"/>
      <c r="K46" s="40"/>
      <c r="L46" s="47">
        <f>SUM(L47:L47)-SUMIF(CE47:CE47, 1, L47:L47)</f>
        <v>3396.94</v>
      </c>
    </row>
    <row r="47" spans="1:12" ht="28.5" x14ac:dyDescent="0.2">
      <c r="A47" s="38"/>
      <c r="B47" s="38" t="s">
        <v>538</v>
      </c>
      <c r="C47" s="38" t="s">
        <v>539</v>
      </c>
      <c r="D47" s="39" t="s">
        <v>540</v>
      </c>
      <c r="E47" s="40">
        <v>3.06</v>
      </c>
      <c r="F47" s="40">
        <f>ROUND(0.84,7)</f>
        <v>0.84</v>
      </c>
      <c r="G47" s="40">
        <f>SmtRes!CX1</f>
        <v>7.7111999999999998</v>
      </c>
      <c r="H47" s="42"/>
      <c r="I47" s="41"/>
      <c r="J47" s="42">
        <f>SmtRes!CZ1</f>
        <v>440.52</v>
      </c>
      <c r="K47" s="41"/>
      <c r="L47" s="42">
        <f>SmtRes!DI1</f>
        <v>3396.94</v>
      </c>
    </row>
    <row r="48" spans="1:12" ht="15" x14ac:dyDescent="0.2">
      <c r="A48" s="37"/>
      <c r="B48" s="40">
        <v>2</v>
      </c>
      <c r="C48" s="37" t="s">
        <v>715</v>
      </c>
      <c r="D48" s="39"/>
      <c r="E48" s="46"/>
      <c r="F48" s="40"/>
      <c r="G48" s="46"/>
      <c r="H48" s="40"/>
      <c r="I48" s="40"/>
      <c r="J48" s="40"/>
      <c r="K48" s="40"/>
      <c r="L48" s="47">
        <f>SUM(L49:L53)-SUMIF(CE49:CE53, 1, L49:L53)</f>
        <v>4006.59</v>
      </c>
    </row>
    <row r="49" spans="1:83" ht="15" x14ac:dyDescent="0.2">
      <c r="A49" s="37"/>
      <c r="B49" s="40"/>
      <c r="C49" s="37" t="s">
        <v>718</v>
      </c>
      <c r="D49" s="39" t="s">
        <v>540</v>
      </c>
      <c r="E49" s="46"/>
      <c r="F49" s="40"/>
      <c r="G49" s="46">
        <f>Source!V28</f>
        <v>2.61</v>
      </c>
      <c r="H49" s="40"/>
      <c r="I49" s="40"/>
      <c r="J49" s="40"/>
      <c r="K49" s="40"/>
      <c r="L49" s="47">
        <f>SUMIF(CE50:CE53, 1, L50:L53)</f>
        <v>1393.06</v>
      </c>
      <c r="CE49">
        <v>1</v>
      </c>
    </row>
    <row r="50" spans="1:83" ht="42.75" x14ac:dyDescent="0.2">
      <c r="A50" s="38"/>
      <c r="B50" s="38" t="s">
        <v>543</v>
      </c>
      <c r="C50" s="38" t="s">
        <v>545</v>
      </c>
      <c r="D50" s="39" t="s">
        <v>546</v>
      </c>
      <c r="E50" s="40">
        <v>0.68</v>
      </c>
      <c r="F50" s="40"/>
      <c r="G50" s="40">
        <f>SmtRes!CX3</f>
        <v>2.04</v>
      </c>
      <c r="H50" s="42"/>
      <c r="I50" s="41"/>
      <c r="J50" s="42">
        <f>SmtRes!CZ3</f>
        <v>1811.82</v>
      </c>
      <c r="K50" s="41"/>
      <c r="L50" s="42">
        <f>SmtRes!DG3</f>
        <v>3696.11</v>
      </c>
    </row>
    <row r="51" spans="1:83" ht="28.5" x14ac:dyDescent="0.2">
      <c r="A51" s="38"/>
      <c r="B51" s="38" t="s">
        <v>547</v>
      </c>
      <c r="C51" s="38" t="s">
        <v>716</v>
      </c>
      <c r="D51" s="39" t="s">
        <v>540</v>
      </c>
      <c r="E51" s="40">
        <f>SmtRes!DO3*SmtRes!AT3</f>
        <v>0.68</v>
      </c>
      <c r="F51" s="40"/>
      <c r="G51" s="40">
        <f>SmtRes!DO3*SmtRes!CX3</f>
        <v>2.04</v>
      </c>
      <c r="H51" s="42"/>
      <c r="I51" s="41"/>
      <c r="J51" s="42">
        <f>ROUND(SmtRes!AG3/SmtRes!DO3, 2)</f>
        <v>549.32000000000005</v>
      </c>
      <c r="K51" s="41"/>
      <c r="L51" s="42">
        <f>SmtRes!DH3</f>
        <v>1120.6099999999999</v>
      </c>
      <c r="CE51">
        <v>1</v>
      </c>
    </row>
    <row r="52" spans="1:83" ht="28.5" x14ac:dyDescent="0.2">
      <c r="A52" s="38"/>
      <c r="B52" s="38" t="s">
        <v>548</v>
      </c>
      <c r="C52" s="38" t="s">
        <v>550</v>
      </c>
      <c r="D52" s="39" t="s">
        <v>546</v>
      </c>
      <c r="E52" s="40">
        <v>0.19</v>
      </c>
      <c r="F52" s="40"/>
      <c r="G52" s="40">
        <f>SmtRes!CX4</f>
        <v>0.56999999999999995</v>
      </c>
      <c r="H52" s="42"/>
      <c r="I52" s="41"/>
      <c r="J52" s="42">
        <f>SmtRes!CZ4</f>
        <v>544.70000000000005</v>
      </c>
      <c r="K52" s="41"/>
      <c r="L52" s="42">
        <f>SmtRes!DG4</f>
        <v>310.48</v>
      </c>
    </row>
    <row r="53" spans="1:83" ht="28.5" x14ac:dyDescent="0.2">
      <c r="A53" s="38"/>
      <c r="B53" s="38" t="s">
        <v>551</v>
      </c>
      <c r="C53" s="38" t="s">
        <v>717</v>
      </c>
      <c r="D53" s="39" t="s">
        <v>540</v>
      </c>
      <c r="E53" s="40">
        <f>SmtRes!DO4*SmtRes!AT4</f>
        <v>0.19</v>
      </c>
      <c r="F53" s="40"/>
      <c r="G53" s="40">
        <f>SmtRes!DO4*SmtRes!CX4</f>
        <v>0.56999999999999995</v>
      </c>
      <c r="H53" s="42"/>
      <c r="I53" s="41"/>
      <c r="J53" s="42">
        <f>ROUND(SmtRes!AG4/SmtRes!DO4, 2)</f>
        <v>477.98</v>
      </c>
      <c r="K53" s="41"/>
      <c r="L53" s="42">
        <f>SmtRes!DH4</f>
        <v>272.45</v>
      </c>
      <c r="CE53">
        <v>1</v>
      </c>
    </row>
    <row r="54" spans="1:83" ht="15" x14ac:dyDescent="0.2">
      <c r="A54" s="37"/>
      <c r="B54" s="40">
        <v>4</v>
      </c>
      <c r="C54" s="37" t="s">
        <v>719</v>
      </c>
      <c r="D54" s="39"/>
      <c r="E54" s="46"/>
      <c r="F54" s="40"/>
      <c r="G54" s="46"/>
      <c r="H54" s="40"/>
      <c r="I54" s="40"/>
      <c r="J54" s="40"/>
      <c r="K54" s="40"/>
      <c r="L54" s="47">
        <f>SUM(L55:L60)-SUMIF(CE55:CE60, 1, L55:L60)</f>
        <v>0</v>
      </c>
    </row>
    <row r="55" spans="1:83" ht="14.25" x14ac:dyDescent="0.2">
      <c r="A55" s="38"/>
      <c r="B55" s="38" t="s">
        <v>552</v>
      </c>
      <c r="C55" s="38" t="s">
        <v>554</v>
      </c>
      <c r="D55" s="39" t="s">
        <v>35</v>
      </c>
      <c r="E55" s="40">
        <v>0.1</v>
      </c>
      <c r="F55" s="40">
        <f t="shared" ref="F55:F67" si="0">ROUND(0,7)</f>
        <v>0</v>
      </c>
      <c r="G55" s="40">
        <f>SmtRes!CX5</f>
        <v>0</v>
      </c>
      <c r="H55" s="42">
        <f>SmtRes!CZ5</f>
        <v>238.29</v>
      </c>
      <c r="I55" s="41">
        <f>SmtRes!AI5</f>
        <v>2.0699999999999998</v>
      </c>
      <c r="J55" s="42">
        <f t="shared" ref="J55:J60" si="1">ROUND(H55*I55, 2)</f>
        <v>493.26</v>
      </c>
      <c r="K55" s="41"/>
      <c r="L55" s="42">
        <f>SmtRes!DF5</f>
        <v>0</v>
      </c>
    </row>
    <row r="56" spans="1:83" ht="14.25" x14ac:dyDescent="0.2">
      <c r="A56" s="38"/>
      <c r="B56" s="38" t="s">
        <v>555</v>
      </c>
      <c r="C56" s="38" t="s">
        <v>557</v>
      </c>
      <c r="D56" s="39" t="s">
        <v>35</v>
      </c>
      <c r="E56" s="40">
        <v>0.03</v>
      </c>
      <c r="F56" s="40">
        <f t="shared" si="0"/>
        <v>0</v>
      </c>
      <c r="G56" s="40">
        <f>SmtRes!CX6</f>
        <v>0</v>
      </c>
      <c r="H56" s="42">
        <f>SmtRes!CZ6</f>
        <v>80.02</v>
      </c>
      <c r="I56" s="41">
        <f>SmtRes!AI6</f>
        <v>2.0699999999999998</v>
      </c>
      <c r="J56" s="42">
        <f t="shared" si="1"/>
        <v>165.64</v>
      </c>
      <c r="K56" s="41"/>
      <c r="L56" s="42">
        <f>SmtRes!DF6</f>
        <v>0</v>
      </c>
    </row>
    <row r="57" spans="1:83" ht="14.25" x14ac:dyDescent="0.2">
      <c r="A57" s="38"/>
      <c r="B57" s="38" t="s">
        <v>558</v>
      </c>
      <c r="C57" s="38" t="s">
        <v>560</v>
      </c>
      <c r="D57" s="39" t="s">
        <v>35</v>
      </c>
      <c r="E57" s="40">
        <v>0.02</v>
      </c>
      <c r="F57" s="40">
        <f t="shared" si="0"/>
        <v>0</v>
      </c>
      <c r="G57" s="40">
        <f>SmtRes!CX8</f>
        <v>0</v>
      </c>
      <c r="H57" s="42">
        <f>SmtRes!CZ8</f>
        <v>56.11</v>
      </c>
      <c r="I57" s="41">
        <f>SmtRes!AI8</f>
        <v>1.58</v>
      </c>
      <c r="J57" s="42">
        <f t="shared" si="1"/>
        <v>88.65</v>
      </c>
      <c r="K57" s="41"/>
      <c r="L57" s="42">
        <f>SmtRes!DF8</f>
        <v>0</v>
      </c>
    </row>
    <row r="58" spans="1:83" ht="14.25" x14ac:dyDescent="0.2">
      <c r="A58" s="38"/>
      <c r="B58" s="38" t="s">
        <v>561</v>
      </c>
      <c r="C58" s="38" t="s">
        <v>563</v>
      </c>
      <c r="D58" s="39" t="s">
        <v>44</v>
      </c>
      <c r="E58" s="40">
        <v>4.0000000000000002E-4</v>
      </c>
      <c r="F58" s="40">
        <f t="shared" si="0"/>
        <v>0</v>
      </c>
      <c r="G58" s="40">
        <f>SmtRes!CX13</f>
        <v>0</v>
      </c>
      <c r="H58" s="42">
        <f>SmtRes!CZ13</f>
        <v>61265.39</v>
      </c>
      <c r="I58" s="41">
        <f>SmtRes!AI13</f>
        <v>1.3</v>
      </c>
      <c r="J58" s="42">
        <f t="shared" si="1"/>
        <v>79645.009999999995</v>
      </c>
      <c r="K58" s="41"/>
      <c r="L58" s="42">
        <f>SmtRes!DF13</f>
        <v>0</v>
      </c>
    </row>
    <row r="59" spans="1:83" ht="14.25" x14ac:dyDescent="0.2">
      <c r="A59" s="38"/>
      <c r="B59" s="38" t="s">
        <v>564</v>
      </c>
      <c r="C59" s="38" t="s">
        <v>566</v>
      </c>
      <c r="D59" s="39" t="s">
        <v>44</v>
      </c>
      <c r="E59" s="40">
        <v>1E-4</v>
      </c>
      <c r="F59" s="40">
        <f t="shared" si="0"/>
        <v>0</v>
      </c>
      <c r="G59" s="40">
        <f>SmtRes!CX14</f>
        <v>0</v>
      </c>
      <c r="H59" s="42">
        <f>SmtRes!CZ14</f>
        <v>80020.98</v>
      </c>
      <c r="I59" s="41">
        <f>SmtRes!AI14</f>
        <v>1.02</v>
      </c>
      <c r="J59" s="42">
        <f t="shared" si="1"/>
        <v>81621.399999999994</v>
      </c>
      <c r="K59" s="41"/>
      <c r="L59" s="42">
        <f>SmtRes!DF14</f>
        <v>0</v>
      </c>
    </row>
    <row r="60" spans="1:83" ht="14.25" x14ac:dyDescent="0.2">
      <c r="A60" s="38"/>
      <c r="B60" s="38" t="s">
        <v>567</v>
      </c>
      <c r="C60" s="38" t="s">
        <v>569</v>
      </c>
      <c r="D60" s="39" t="s">
        <v>326</v>
      </c>
      <c r="E60" s="40">
        <v>0.06</v>
      </c>
      <c r="F60" s="40">
        <f t="shared" si="0"/>
        <v>0</v>
      </c>
      <c r="G60" s="40">
        <f>SmtRes!CX15</f>
        <v>0</v>
      </c>
      <c r="H60" s="42">
        <f>SmtRes!CZ15</f>
        <v>1031.73</v>
      </c>
      <c r="I60" s="41">
        <f>SmtRes!AI15</f>
        <v>1.27</v>
      </c>
      <c r="J60" s="42">
        <f t="shared" si="1"/>
        <v>1310.3</v>
      </c>
      <c r="K60" s="41"/>
      <c r="L60" s="42">
        <f>SmtRes!DF15</f>
        <v>0</v>
      </c>
    </row>
    <row r="61" spans="1:83" ht="28.5" x14ac:dyDescent="0.2">
      <c r="A61" s="38"/>
      <c r="B61" s="38" t="str">
        <f>EtalonRes!I9</f>
        <v>05.1.02.07</v>
      </c>
      <c r="C61" s="38" t="str">
        <f>EtalonRes!K9</f>
        <v>Стойка железобетонная вибрированная для опор</v>
      </c>
      <c r="D61" s="39" t="str">
        <f>EtalonRes!O9</f>
        <v>ШТ</v>
      </c>
      <c r="E61" s="40">
        <f>EtalonRes!X9</f>
        <v>0</v>
      </c>
      <c r="F61" s="40">
        <f t="shared" si="0"/>
        <v>0</v>
      </c>
      <c r="G61" s="40">
        <f>ROUND(EtalonRes!AG9*Source!I28, 7)</f>
        <v>0</v>
      </c>
      <c r="H61" s="42"/>
      <c r="I61" s="41"/>
      <c r="J61" s="42"/>
      <c r="K61" s="41"/>
      <c r="L61" s="42"/>
    </row>
    <row r="62" spans="1:83" ht="14.25" x14ac:dyDescent="0.2">
      <c r="A62" s="38"/>
      <c r="B62" s="38" t="str">
        <f>EtalonRes!I10</f>
        <v>07.2.02.05</v>
      </c>
      <c r="C62" s="38" t="str">
        <f>EtalonRes!K10</f>
        <v>Траверсы стальные</v>
      </c>
      <c r="D62" s="39" t="str">
        <f>EtalonRes!O10</f>
        <v>т</v>
      </c>
      <c r="E62" s="40">
        <f>EtalonRes!X10</f>
        <v>0</v>
      </c>
      <c r="F62" s="40">
        <f t="shared" si="0"/>
        <v>0</v>
      </c>
      <c r="G62" s="40">
        <f>ROUND(EtalonRes!AG10*Source!I28, 7)</f>
        <v>0</v>
      </c>
      <c r="H62" s="42"/>
      <c r="I62" s="41"/>
      <c r="J62" s="42"/>
      <c r="K62" s="41"/>
      <c r="L62" s="42"/>
    </row>
    <row r="63" spans="1:83" ht="14.25" x14ac:dyDescent="0.2">
      <c r="A63" s="38"/>
      <c r="B63" s="38" t="str">
        <f>EtalonRes!I11</f>
        <v>07.2.07.13</v>
      </c>
      <c r="C63" s="38" t="str">
        <f>EtalonRes!K11</f>
        <v>Хомуты стальные</v>
      </c>
      <c r="D63" s="39" t="str">
        <f>EtalonRes!O11</f>
        <v>кг</v>
      </c>
      <c r="E63" s="40">
        <f>EtalonRes!X11</f>
        <v>0</v>
      </c>
      <c r="F63" s="40">
        <f t="shared" si="0"/>
        <v>0</v>
      </c>
      <c r="G63" s="40">
        <f>ROUND(EtalonRes!AG11*Source!I28, 7)</f>
        <v>0</v>
      </c>
      <c r="H63" s="42"/>
      <c r="I63" s="41"/>
      <c r="J63" s="42"/>
      <c r="K63" s="41"/>
      <c r="L63" s="42"/>
    </row>
    <row r="64" spans="1:83" ht="14.25" x14ac:dyDescent="0.2">
      <c r="A64" s="38"/>
      <c r="B64" s="38" t="str">
        <f>EtalonRes!I12</f>
        <v>08.3.04.02</v>
      </c>
      <c r="C64" s="38" t="str">
        <f>EtalonRes!K12</f>
        <v>Сталь стержневая диаметром до 10 мм</v>
      </c>
      <c r="D64" s="39" t="str">
        <f>EtalonRes!O12</f>
        <v>т</v>
      </c>
      <c r="E64" s="40">
        <f>EtalonRes!X12</f>
        <v>0</v>
      </c>
      <c r="F64" s="40">
        <f t="shared" si="0"/>
        <v>0</v>
      </c>
      <c r="G64" s="40">
        <f>ROUND(EtalonRes!AG12*Source!I28, 7)</f>
        <v>0</v>
      </c>
      <c r="H64" s="42"/>
      <c r="I64" s="41"/>
      <c r="J64" s="42"/>
      <c r="K64" s="41"/>
      <c r="L64" s="42"/>
    </row>
    <row r="65" spans="1:83" ht="14.25" x14ac:dyDescent="0.2">
      <c r="A65" s="38"/>
      <c r="B65" s="38" t="str">
        <f>EtalonRes!I16</f>
        <v>22.2.01.04</v>
      </c>
      <c r="C65" s="38" t="str">
        <f>EtalonRes!K16</f>
        <v>Изоляторы штыревые</v>
      </c>
      <c r="D65" s="39" t="str">
        <f>EtalonRes!O16</f>
        <v>ШТ</v>
      </c>
      <c r="E65" s="40">
        <f>EtalonRes!X16</f>
        <v>0</v>
      </c>
      <c r="F65" s="40">
        <f t="shared" si="0"/>
        <v>0</v>
      </c>
      <c r="G65" s="40">
        <f>ROUND(EtalonRes!AG16*Source!I28, 7)</f>
        <v>0</v>
      </c>
      <c r="H65" s="42"/>
      <c r="I65" s="41"/>
      <c r="J65" s="42"/>
      <c r="K65" s="41"/>
      <c r="L65" s="42"/>
    </row>
    <row r="66" spans="1:83" ht="14.25" x14ac:dyDescent="0.2">
      <c r="A66" s="38"/>
      <c r="B66" s="38" t="str">
        <f>EtalonRes!I17</f>
        <v>22.2.02.21</v>
      </c>
      <c r="C66" s="38" t="str">
        <f>EtalonRes!K17</f>
        <v>Штыри</v>
      </c>
      <c r="D66" s="39" t="str">
        <f>EtalonRes!O17</f>
        <v>ШТ</v>
      </c>
      <c r="E66" s="40">
        <f>EtalonRes!X17</f>
        <v>0</v>
      </c>
      <c r="F66" s="40">
        <f t="shared" si="0"/>
        <v>0</v>
      </c>
      <c r="G66" s="40">
        <f>ROUND(EtalonRes!AG17*Source!I28, 7)</f>
        <v>0</v>
      </c>
      <c r="H66" s="42"/>
      <c r="I66" s="41"/>
      <c r="J66" s="42"/>
      <c r="K66" s="41"/>
      <c r="L66" s="42"/>
    </row>
    <row r="67" spans="1:83" ht="14.25" x14ac:dyDescent="0.2">
      <c r="A67" s="38"/>
      <c r="B67" s="38" t="str">
        <f>EtalonRes!I18</f>
        <v>22.2.02.23</v>
      </c>
      <c r="C67" s="48" t="str">
        <f>EtalonRes!K18</f>
        <v>Металлические плакаты</v>
      </c>
      <c r="D67" s="49" t="str">
        <f>EtalonRes!O18</f>
        <v>ШТ</v>
      </c>
      <c r="E67" s="50">
        <f>EtalonRes!X18</f>
        <v>0.1</v>
      </c>
      <c r="F67" s="50">
        <f t="shared" si="0"/>
        <v>0</v>
      </c>
      <c r="G67" s="50">
        <f>ROUND(EtalonRes!AG18*Source!I28, 7)</f>
        <v>0</v>
      </c>
      <c r="H67" s="51"/>
      <c r="I67" s="52"/>
      <c r="J67" s="51"/>
      <c r="K67" s="52"/>
      <c r="L67" s="51"/>
    </row>
    <row r="68" spans="1:83" ht="15" x14ac:dyDescent="0.2">
      <c r="A68" s="38"/>
      <c r="B68" s="38"/>
      <c r="C68" s="55" t="s">
        <v>720</v>
      </c>
      <c r="D68" s="39"/>
      <c r="E68" s="40"/>
      <c r="F68" s="40"/>
      <c r="G68" s="40"/>
      <c r="H68" s="42"/>
      <c r="I68" s="41"/>
      <c r="J68" s="42"/>
      <c r="K68" s="41"/>
      <c r="L68" s="42">
        <f>L46+L48+L49+L54</f>
        <v>8796.59</v>
      </c>
    </row>
    <row r="69" spans="1:83" ht="14.25" x14ac:dyDescent="0.2">
      <c r="A69" s="38"/>
      <c r="B69" s="38"/>
      <c r="C69" s="38" t="s">
        <v>721</v>
      </c>
      <c r="D69" s="39"/>
      <c r="E69" s="40"/>
      <c r="F69" s="40"/>
      <c r="G69" s="40"/>
      <c r="H69" s="42"/>
      <c r="I69" s="41"/>
      <c r="J69" s="42"/>
      <c r="K69" s="41"/>
      <c r="L69" s="42">
        <f>SUM(AR43:AR72)+SUM(AS43:AS72)+SUM(AT43:AT72)+SUM(AU43:AU72)+SUM(AV43:AV72)</f>
        <v>4790</v>
      </c>
    </row>
    <row r="70" spans="1:83" ht="14.25" x14ac:dyDescent="0.2">
      <c r="A70" s="38"/>
      <c r="B70" s="38" t="s">
        <v>30</v>
      </c>
      <c r="C70" s="38" t="s">
        <v>722</v>
      </c>
      <c r="D70" s="39" t="s">
        <v>322</v>
      </c>
      <c r="E70" s="40">
        <f>Source!BZ28</f>
        <v>103</v>
      </c>
      <c r="F70" s="40"/>
      <c r="G70" s="40">
        <f>Source!AT28</f>
        <v>103</v>
      </c>
      <c r="H70" s="42"/>
      <c r="I70" s="41"/>
      <c r="J70" s="42"/>
      <c r="K70" s="41"/>
      <c r="L70" s="42">
        <f>SUM(AZ43:AZ72)</f>
        <v>4933.7</v>
      </c>
    </row>
    <row r="71" spans="1:83" ht="14.25" x14ac:dyDescent="0.2">
      <c r="A71" s="48"/>
      <c r="B71" s="48" t="s">
        <v>31</v>
      </c>
      <c r="C71" s="48" t="s">
        <v>723</v>
      </c>
      <c r="D71" s="49" t="s">
        <v>322</v>
      </c>
      <c r="E71" s="50">
        <f>Source!CA28</f>
        <v>60</v>
      </c>
      <c r="F71" s="50"/>
      <c r="G71" s="50">
        <f>Source!AU28</f>
        <v>60</v>
      </c>
      <c r="H71" s="51"/>
      <c r="I71" s="52"/>
      <c r="J71" s="51"/>
      <c r="K71" s="52"/>
      <c r="L71" s="51">
        <f>SUM(BA43:BA72)</f>
        <v>2874</v>
      </c>
    </row>
    <row r="72" spans="1:83" ht="15" x14ac:dyDescent="0.2">
      <c r="C72" s="80" t="s">
        <v>724</v>
      </c>
      <c r="D72" s="80"/>
      <c r="E72" s="80"/>
      <c r="F72" s="80"/>
      <c r="G72" s="80"/>
      <c r="H72" s="80"/>
      <c r="I72" s="81">
        <f>K72/E43</f>
        <v>5534.7633333333333</v>
      </c>
      <c r="J72" s="81"/>
      <c r="K72" s="81">
        <f>L46+L48+L54+L70+L71+L49</f>
        <v>16604.29</v>
      </c>
      <c r="L72" s="81"/>
      <c r="AD72">
        <f>ROUND((Source!AT28/100)*((ROUND(SUMIF(SmtRes!AQ1:'SmtRes'!AQ18,"=1",SmtRes!AD1:'SmtRes'!AD18)*Source!I28, 2)+ROUND(SUMIF(SmtRes!AQ1:'SmtRes'!AQ18,"=1",SmtRes!AC1:'SmtRes'!AC18)*Source!I28, 2))), 2)</f>
        <v>4535.5600000000004</v>
      </c>
      <c r="AE72">
        <f>ROUND((Source!AU28/100)*((ROUND(SUMIF(SmtRes!AQ1:'SmtRes'!AQ18,"=1",SmtRes!AD1:'SmtRes'!AD18)*Source!I28, 2)+ROUND(SUMIF(SmtRes!AQ1:'SmtRes'!AQ18,"=1",SmtRes!AC1:'SmtRes'!AC18)*Source!I28, 2))), 2)</f>
        <v>2642.08</v>
      </c>
      <c r="AN72" s="53">
        <f>L46+L48+L54+L70+L71+L49</f>
        <v>16604.29</v>
      </c>
      <c r="AO72" s="53">
        <f>L48</f>
        <v>4006.59</v>
      </c>
      <c r="AQ72" t="s">
        <v>725</v>
      </c>
      <c r="AR72" s="53">
        <f>L46</f>
        <v>3396.94</v>
      </c>
      <c r="AT72" s="53">
        <f>L49</f>
        <v>1393.06</v>
      </c>
      <c r="AV72" t="s">
        <v>725</v>
      </c>
      <c r="AW72" s="53">
        <f>L54</f>
        <v>0</v>
      </c>
      <c r="AZ72">
        <f>Source!X28</f>
        <v>4933.7</v>
      </c>
      <c r="BA72">
        <f>Source!Y28</f>
        <v>2874</v>
      </c>
      <c r="CD72">
        <v>1</v>
      </c>
    </row>
    <row r="73" spans="1:83" ht="42.75" x14ac:dyDescent="0.2">
      <c r="A73" s="36" t="s">
        <v>60</v>
      </c>
      <c r="B73" s="38" t="s">
        <v>726</v>
      </c>
      <c r="C73" s="38" t="str">
        <f>Source!G37</f>
        <v>Затраты на бурение котлованов, учтенные нормами: 33-04-001-01, 33-04-003-01</v>
      </c>
      <c r="D73" s="39" t="str">
        <f>Source!H37</f>
        <v>ШТ</v>
      </c>
      <c r="E73" s="40">
        <f>Source!K37</f>
        <v>-3</v>
      </c>
      <c r="F73" s="40"/>
      <c r="G73" s="40">
        <f>Source!I37</f>
        <v>-3</v>
      </c>
      <c r="H73" s="42"/>
      <c r="I73" s="41"/>
      <c r="J73" s="42"/>
      <c r="K73" s="41"/>
      <c r="L73" s="42"/>
    </row>
    <row r="74" spans="1:83" ht="15" x14ac:dyDescent="0.2">
      <c r="A74" s="37"/>
      <c r="B74" s="40">
        <v>1</v>
      </c>
      <c r="C74" s="37" t="s">
        <v>714</v>
      </c>
      <c r="D74" s="39" t="s">
        <v>540</v>
      </c>
      <c r="E74" s="46"/>
      <c r="F74" s="40"/>
      <c r="G74" s="46">
        <f>Source!U37</f>
        <v>-0.66</v>
      </c>
      <c r="H74" s="40"/>
      <c r="I74" s="40"/>
      <c r="J74" s="40"/>
      <c r="K74" s="40"/>
      <c r="L74" s="47">
        <f>SUM(L75:L75)-SUMIF(CE75:CE75, 1, L75:L75)</f>
        <v>-290.74</v>
      </c>
    </row>
    <row r="75" spans="1:83" ht="28.5" x14ac:dyDescent="0.2">
      <c r="A75" s="38"/>
      <c r="B75" s="38" t="s">
        <v>538</v>
      </c>
      <c r="C75" s="38" t="s">
        <v>539</v>
      </c>
      <c r="D75" s="39" t="s">
        <v>540</v>
      </c>
      <c r="E75" s="40">
        <v>0.22</v>
      </c>
      <c r="F75" s="40"/>
      <c r="G75" s="40">
        <f>SmtRes!CX19</f>
        <v>-0.66</v>
      </c>
      <c r="H75" s="42"/>
      <c r="I75" s="41"/>
      <c r="J75" s="42">
        <f>SmtRes!CZ19</f>
        <v>440.52</v>
      </c>
      <c r="K75" s="41"/>
      <c r="L75" s="42">
        <f>SmtRes!DI19</f>
        <v>-290.74</v>
      </c>
    </row>
    <row r="76" spans="1:83" ht="15" x14ac:dyDescent="0.2">
      <c r="A76" s="37"/>
      <c r="B76" s="40">
        <v>2</v>
      </c>
      <c r="C76" s="37" t="s">
        <v>715</v>
      </c>
      <c r="D76" s="39"/>
      <c r="E76" s="46"/>
      <c r="F76" s="40"/>
      <c r="G76" s="46"/>
      <c r="H76" s="40"/>
      <c r="I76" s="40"/>
      <c r="J76" s="40"/>
      <c r="K76" s="40"/>
      <c r="L76" s="47">
        <f>SUM(L77:L79)-SUMIF(CE77:CE79, 1, L77:L79)</f>
        <v>-1250.1600000000001</v>
      </c>
    </row>
    <row r="77" spans="1:83" ht="15" x14ac:dyDescent="0.2">
      <c r="A77" s="37"/>
      <c r="B77" s="40"/>
      <c r="C77" s="37" t="s">
        <v>718</v>
      </c>
      <c r="D77" s="39" t="s">
        <v>540</v>
      </c>
      <c r="E77" s="46"/>
      <c r="F77" s="40"/>
      <c r="G77" s="46">
        <f>Source!V37</f>
        <v>-0.69</v>
      </c>
      <c r="H77" s="40"/>
      <c r="I77" s="40"/>
      <c r="J77" s="40"/>
      <c r="K77" s="40"/>
      <c r="L77" s="47">
        <f>SUMIF(CE78:CE79, 1, L78:L79)</f>
        <v>-379.03</v>
      </c>
      <c r="CE77">
        <v>1</v>
      </c>
    </row>
    <row r="78" spans="1:83" ht="42.75" x14ac:dyDescent="0.2">
      <c r="A78" s="38"/>
      <c r="B78" s="38" t="s">
        <v>543</v>
      </c>
      <c r="C78" s="38" t="s">
        <v>545</v>
      </c>
      <c r="D78" s="39" t="s">
        <v>546</v>
      </c>
      <c r="E78" s="40">
        <v>0.23</v>
      </c>
      <c r="F78" s="40"/>
      <c r="G78" s="40">
        <f>SmtRes!CX21</f>
        <v>-0.69</v>
      </c>
      <c r="H78" s="42"/>
      <c r="I78" s="41"/>
      <c r="J78" s="42">
        <f>SmtRes!CZ21</f>
        <v>1811.82</v>
      </c>
      <c r="K78" s="41"/>
      <c r="L78" s="42">
        <f>SmtRes!DG21</f>
        <v>-1250.1600000000001</v>
      </c>
    </row>
    <row r="79" spans="1:83" ht="28.5" x14ac:dyDescent="0.2">
      <c r="A79" s="38"/>
      <c r="B79" s="38" t="s">
        <v>547</v>
      </c>
      <c r="C79" s="48" t="s">
        <v>716</v>
      </c>
      <c r="D79" s="49" t="s">
        <v>540</v>
      </c>
      <c r="E79" s="50">
        <f>SmtRes!DO21*SmtRes!AT21</f>
        <v>0.23</v>
      </c>
      <c r="F79" s="50"/>
      <c r="G79" s="50">
        <f>SmtRes!DO21*SmtRes!CX21</f>
        <v>-0.69</v>
      </c>
      <c r="H79" s="51"/>
      <c r="I79" s="52"/>
      <c r="J79" s="51">
        <f>ROUND(SmtRes!AG21/SmtRes!DO21, 2)</f>
        <v>549.32000000000005</v>
      </c>
      <c r="K79" s="52"/>
      <c r="L79" s="51">
        <f>SmtRes!DH21</f>
        <v>-379.03</v>
      </c>
      <c r="CE79">
        <v>1</v>
      </c>
    </row>
    <row r="80" spans="1:83" ht="15" x14ac:dyDescent="0.2">
      <c r="A80" s="38"/>
      <c r="B80" s="38"/>
      <c r="C80" s="55" t="s">
        <v>720</v>
      </c>
      <c r="D80" s="39"/>
      <c r="E80" s="40"/>
      <c r="F80" s="40"/>
      <c r="G80" s="40"/>
      <c r="H80" s="42"/>
      <c r="I80" s="41"/>
      <c r="J80" s="42"/>
      <c r="K80" s="41"/>
      <c r="L80" s="42">
        <f>L74+L76+L77</f>
        <v>-1919.93</v>
      </c>
    </row>
    <row r="81" spans="1:83" ht="14.25" x14ac:dyDescent="0.2">
      <c r="A81" s="38"/>
      <c r="B81" s="38"/>
      <c r="C81" s="38" t="s">
        <v>721</v>
      </c>
      <c r="D81" s="39"/>
      <c r="E81" s="40"/>
      <c r="F81" s="40"/>
      <c r="G81" s="40"/>
      <c r="H81" s="42"/>
      <c r="I81" s="41"/>
      <c r="J81" s="42"/>
      <c r="K81" s="41"/>
      <c r="L81" s="42">
        <f>SUM(AR73:AR84)+SUM(AS73:AS84)+SUM(AT73:AT84)+SUM(AU73:AU84)+SUM(AV73:AV84)</f>
        <v>-669.77</v>
      </c>
    </row>
    <row r="82" spans="1:83" ht="14.25" x14ac:dyDescent="0.2">
      <c r="A82" s="38"/>
      <c r="B82" s="38" t="s">
        <v>30</v>
      </c>
      <c r="C82" s="38" t="s">
        <v>722</v>
      </c>
      <c r="D82" s="39" t="s">
        <v>322</v>
      </c>
      <c r="E82" s="40">
        <f>Source!BZ37</f>
        <v>103</v>
      </c>
      <c r="F82" s="40"/>
      <c r="G82" s="40">
        <f>Source!AT37</f>
        <v>103</v>
      </c>
      <c r="H82" s="42"/>
      <c r="I82" s="41"/>
      <c r="J82" s="42"/>
      <c r="K82" s="41"/>
      <c r="L82" s="42">
        <f>SUM(AZ73:AZ84)</f>
        <v>-689.86</v>
      </c>
    </row>
    <row r="83" spans="1:83" ht="14.25" x14ac:dyDescent="0.2">
      <c r="A83" s="48"/>
      <c r="B83" s="48" t="s">
        <v>31</v>
      </c>
      <c r="C83" s="48" t="s">
        <v>723</v>
      </c>
      <c r="D83" s="49" t="s">
        <v>322</v>
      </c>
      <c r="E83" s="50">
        <f>Source!CA37</f>
        <v>60</v>
      </c>
      <c r="F83" s="50"/>
      <c r="G83" s="50">
        <f>Source!AU37</f>
        <v>60</v>
      </c>
      <c r="H83" s="51"/>
      <c r="I83" s="52"/>
      <c r="J83" s="51"/>
      <c r="K83" s="52"/>
      <c r="L83" s="51">
        <f>SUM(BA73:BA84)</f>
        <v>-401.86</v>
      </c>
    </row>
    <row r="84" spans="1:83" ht="15" x14ac:dyDescent="0.2">
      <c r="C84" s="80" t="s">
        <v>724</v>
      </c>
      <c r="D84" s="80"/>
      <c r="E84" s="80"/>
      <c r="F84" s="80"/>
      <c r="G84" s="80"/>
      <c r="H84" s="80"/>
      <c r="I84" s="81">
        <f>K84/E73</f>
        <v>1003.8833333333336</v>
      </c>
      <c r="J84" s="81"/>
      <c r="K84" s="81">
        <f>L74+L76+L82+L83+L77</f>
        <v>-3011.6500000000005</v>
      </c>
      <c r="L84" s="81"/>
      <c r="AD84">
        <f>ROUND((Source!AT37/100)*((ROUND(SUMIF(SmtRes!AQ19:'SmtRes'!AQ21,"=1",SmtRes!AD19:'SmtRes'!AD21)*Source!I37, 2)+ROUND(SUMIF(SmtRes!AQ19:'SmtRes'!AQ21,"=1",SmtRes!AC19:'SmtRes'!AC21)*Source!I37, 2))), 2)</f>
        <v>-3058.61</v>
      </c>
      <c r="AE84">
        <f>ROUND((Source!AU37/100)*((ROUND(SUMIF(SmtRes!AQ19:'SmtRes'!AQ21,"=1",SmtRes!AD19:'SmtRes'!AD21)*Source!I37, 2)+ROUND(SUMIF(SmtRes!AQ19:'SmtRes'!AQ21,"=1",SmtRes!AC19:'SmtRes'!AC21)*Source!I37, 2))), 2)</f>
        <v>-1781.71</v>
      </c>
      <c r="AN84" s="53">
        <f>L74+L76+L82+L83+L77</f>
        <v>-3011.6500000000005</v>
      </c>
      <c r="AO84" s="53">
        <f>L76</f>
        <v>-1250.1600000000001</v>
      </c>
      <c r="AQ84" t="s">
        <v>725</v>
      </c>
      <c r="AR84" s="53">
        <f>L74</f>
        <v>-290.74</v>
      </c>
      <c r="AT84" s="53">
        <f>L77</f>
        <v>-379.03</v>
      </c>
      <c r="AV84" t="s">
        <v>725</v>
      </c>
      <c r="AW84">
        <f>0</f>
        <v>0</v>
      </c>
      <c r="AZ84">
        <f>Source!X37</f>
        <v>-689.86</v>
      </c>
      <c r="BA84">
        <f>Source!Y37</f>
        <v>-401.86</v>
      </c>
      <c r="CD84">
        <v>1</v>
      </c>
    </row>
    <row r="85" spans="1:83" ht="93.75" x14ac:dyDescent="0.2">
      <c r="A85" s="36" t="s">
        <v>64</v>
      </c>
      <c r="B85" s="38" t="s">
        <v>726</v>
      </c>
      <c r="C85" s="38" t="s">
        <v>727</v>
      </c>
      <c r="D85" s="39" t="str">
        <f>Source!H38</f>
        <v>ШТ</v>
      </c>
      <c r="E85" s="40">
        <f>Source!K38</f>
        <v>3</v>
      </c>
      <c r="F85" s="40"/>
      <c r="G85" s="40">
        <f>Source!I38</f>
        <v>3</v>
      </c>
      <c r="H85" s="42"/>
      <c r="I85" s="41"/>
      <c r="J85" s="42"/>
      <c r="K85" s="41"/>
      <c r="L85" s="42"/>
    </row>
    <row r="86" spans="1:83" ht="63.75" x14ac:dyDescent="0.2">
      <c r="B86" s="45" t="str">
        <f>Source!EO38</f>
        <v>Поправка: Прил.33.4, п.3. 6.</v>
      </c>
      <c r="C86" s="45" t="str">
        <f>Source!CN38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87" spans="1:83" ht="15" x14ac:dyDescent="0.2">
      <c r="A87" s="37"/>
      <c r="B87" s="40">
        <v>1</v>
      </c>
      <c r="C87" s="37" t="s">
        <v>714</v>
      </c>
      <c r="D87" s="39" t="s">
        <v>540</v>
      </c>
      <c r="E87" s="46"/>
      <c r="F87" s="40"/>
      <c r="G87" s="46">
        <f>Source!U38</f>
        <v>0.82499999999999996</v>
      </c>
      <c r="H87" s="40"/>
      <c r="I87" s="40"/>
      <c r="J87" s="40"/>
      <c r="K87" s="40"/>
      <c r="L87" s="47">
        <f>SUM(L88:L88)-SUMIF(CE88:CE88, 1, L88:L88)</f>
        <v>363.43</v>
      </c>
    </row>
    <row r="88" spans="1:83" ht="28.5" x14ac:dyDescent="0.2">
      <c r="A88" s="38"/>
      <c r="B88" s="38" t="s">
        <v>538</v>
      </c>
      <c r="C88" s="38" t="s">
        <v>539</v>
      </c>
      <c r="D88" s="39" t="s">
        <v>540</v>
      </c>
      <c r="E88" s="40">
        <v>0.22</v>
      </c>
      <c r="F88" s="40">
        <f>ROUND(1.25,7)</f>
        <v>1.25</v>
      </c>
      <c r="G88" s="40">
        <f>SmtRes!CX22</f>
        <v>0.82499999999999996</v>
      </c>
      <c r="H88" s="42"/>
      <c r="I88" s="41"/>
      <c r="J88" s="42">
        <f>SmtRes!CZ22</f>
        <v>440.52</v>
      </c>
      <c r="K88" s="41"/>
      <c r="L88" s="42">
        <f>SmtRes!DI22</f>
        <v>363.43</v>
      </c>
    </row>
    <row r="89" spans="1:83" ht="15" x14ac:dyDescent="0.2">
      <c r="A89" s="37"/>
      <c r="B89" s="40">
        <v>2</v>
      </c>
      <c r="C89" s="37" t="s">
        <v>715</v>
      </c>
      <c r="D89" s="39"/>
      <c r="E89" s="46"/>
      <c r="F89" s="40"/>
      <c r="G89" s="46"/>
      <c r="H89" s="40"/>
      <c r="I89" s="40"/>
      <c r="J89" s="40"/>
      <c r="K89" s="40"/>
      <c r="L89" s="47">
        <f>SUM(L90:L92)-SUMIF(CE90:CE92, 1, L90:L92)</f>
        <v>1562.69</v>
      </c>
    </row>
    <row r="90" spans="1:83" ht="15" x14ac:dyDescent="0.2">
      <c r="A90" s="37"/>
      <c r="B90" s="40"/>
      <c r="C90" s="37" t="s">
        <v>718</v>
      </c>
      <c r="D90" s="39" t="s">
        <v>540</v>
      </c>
      <c r="E90" s="46"/>
      <c r="F90" s="40"/>
      <c r="G90" s="46">
        <f>Source!V38</f>
        <v>0.86250000000000004</v>
      </c>
      <c r="H90" s="40"/>
      <c r="I90" s="40"/>
      <c r="J90" s="40"/>
      <c r="K90" s="40"/>
      <c r="L90" s="47">
        <f>SUMIF(CE91:CE92, 1, L91:L92)</f>
        <v>473.79</v>
      </c>
      <c r="CE90">
        <v>1</v>
      </c>
    </row>
    <row r="91" spans="1:83" ht="42.75" x14ac:dyDescent="0.2">
      <c r="A91" s="38"/>
      <c r="B91" s="38" t="s">
        <v>543</v>
      </c>
      <c r="C91" s="38" t="s">
        <v>545</v>
      </c>
      <c r="D91" s="39" t="s">
        <v>546</v>
      </c>
      <c r="E91" s="40">
        <v>0.23</v>
      </c>
      <c r="F91" s="40">
        <f>ROUND(1.25,7)</f>
        <v>1.25</v>
      </c>
      <c r="G91" s="40">
        <f>SmtRes!CX24</f>
        <v>0.86250000000000004</v>
      </c>
      <c r="H91" s="42"/>
      <c r="I91" s="41"/>
      <c r="J91" s="42">
        <f>SmtRes!CZ24</f>
        <v>1811.82</v>
      </c>
      <c r="K91" s="41"/>
      <c r="L91" s="42">
        <f>SmtRes!DG24</f>
        <v>1562.69</v>
      </c>
    </row>
    <row r="92" spans="1:83" ht="28.5" x14ac:dyDescent="0.2">
      <c r="A92" s="38"/>
      <c r="B92" s="38" t="s">
        <v>547</v>
      </c>
      <c r="C92" s="48" t="s">
        <v>716</v>
      </c>
      <c r="D92" s="49" t="s">
        <v>540</v>
      </c>
      <c r="E92" s="50">
        <f>SmtRes!DO24*SmtRes!AT24</f>
        <v>0.23</v>
      </c>
      <c r="F92" s="50">
        <f>ROUND(1.25,7)</f>
        <v>1.25</v>
      </c>
      <c r="G92" s="50">
        <f>SmtRes!DO24*SmtRes!CX24</f>
        <v>0.86250000000000004</v>
      </c>
      <c r="H92" s="51"/>
      <c r="I92" s="52"/>
      <c r="J92" s="51">
        <f>ROUND(SmtRes!AG24/SmtRes!DO24, 2)</f>
        <v>549.32000000000005</v>
      </c>
      <c r="K92" s="52"/>
      <c r="L92" s="51">
        <f>SmtRes!DH24</f>
        <v>473.79</v>
      </c>
      <c r="CE92">
        <v>1</v>
      </c>
    </row>
    <row r="93" spans="1:83" ht="15" x14ac:dyDescent="0.2">
      <c r="A93" s="38"/>
      <c r="B93" s="38"/>
      <c r="C93" s="55" t="s">
        <v>720</v>
      </c>
      <c r="D93" s="39"/>
      <c r="E93" s="40"/>
      <c r="F93" s="40"/>
      <c r="G93" s="40"/>
      <c r="H93" s="42"/>
      <c r="I93" s="41"/>
      <c r="J93" s="42"/>
      <c r="K93" s="41"/>
      <c r="L93" s="42">
        <f>L87+L89+L90</f>
        <v>2399.9100000000003</v>
      </c>
    </row>
    <row r="94" spans="1:83" ht="14.25" x14ac:dyDescent="0.2">
      <c r="A94" s="38"/>
      <c r="B94" s="38"/>
      <c r="C94" s="38" t="s">
        <v>721</v>
      </c>
      <c r="D94" s="39"/>
      <c r="E94" s="40"/>
      <c r="F94" s="40"/>
      <c r="G94" s="40"/>
      <c r="H94" s="42"/>
      <c r="I94" s="41"/>
      <c r="J94" s="42"/>
      <c r="K94" s="41"/>
      <c r="L94" s="42">
        <f>SUM(AR85:AR97)+SUM(AS85:AS97)+SUM(AT85:AT97)+SUM(AU85:AU97)+SUM(AV85:AV97)</f>
        <v>837.22</v>
      </c>
    </row>
    <row r="95" spans="1:83" ht="14.25" x14ac:dyDescent="0.2">
      <c r="A95" s="38"/>
      <c r="B95" s="38" t="s">
        <v>30</v>
      </c>
      <c r="C95" s="38" t="s">
        <v>722</v>
      </c>
      <c r="D95" s="39" t="s">
        <v>322</v>
      </c>
      <c r="E95" s="40">
        <f>Source!BZ38</f>
        <v>103</v>
      </c>
      <c r="F95" s="40"/>
      <c r="G95" s="40">
        <f>Source!AT38</f>
        <v>103</v>
      </c>
      <c r="H95" s="42"/>
      <c r="I95" s="41"/>
      <c r="J95" s="42"/>
      <c r="K95" s="41"/>
      <c r="L95" s="42">
        <f>SUM(AZ85:AZ97)</f>
        <v>862.34</v>
      </c>
    </row>
    <row r="96" spans="1:83" ht="14.25" x14ac:dyDescent="0.2">
      <c r="A96" s="48"/>
      <c r="B96" s="48" t="s">
        <v>31</v>
      </c>
      <c r="C96" s="48" t="s">
        <v>723</v>
      </c>
      <c r="D96" s="49" t="s">
        <v>322</v>
      </c>
      <c r="E96" s="50">
        <f>Source!CA38</f>
        <v>60</v>
      </c>
      <c r="F96" s="50"/>
      <c r="G96" s="50">
        <f>Source!AU38</f>
        <v>60</v>
      </c>
      <c r="H96" s="51"/>
      <c r="I96" s="52"/>
      <c r="J96" s="51"/>
      <c r="K96" s="52"/>
      <c r="L96" s="51">
        <f>SUM(BA85:BA97)</f>
        <v>502.33</v>
      </c>
    </row>
    <row r="97" spans="1:83" ht="15" x14ac:dyDescent="0.2">
      <c r="C97" s="80" t="s">
        <v>724</v>
      </c>
      <c r="D97" s="80"/>
      <c r="E97" s="80"/>
      <c r="F97" s="80"/>
      <c r="G97" s="80"/>
      <c r="H97" s="80"/>
      <c r="I97" s="81">
        <f>K97/E85</f>
        <v>1254.8599999999999</v>
      </c>
      <c r="J97" s="81"/>
      <c r="K97" s="81">
        <f>L87+L89+L95+L96+L90</f>
        <v>3764.58</v>
      </c>
      <c r="L97" s="81"/>
      <c r="AD97">
        <f>ROUND((Source!AT38/100)*((ROUND(SUMIF(SmtRes!AQ22:'SmtRes'!AQ24,"=1",SmtRes!AD22:'SmtRes'!AD24)*Source!I38, 2)+ROUND(SUMIF(SmtRes!AQ22:'SmtRes'!AQ24,"=1",SmtRes!AC22:'SmtRes'!AC24)*Source!I38, 2))), 2)</f>
        <v>3058.61</v>
      </c>
      <c r="AE97">
        <f>ROUND((Source!AU38/100)*((ROUND(SUMIF(SmtRes!AQ22:'SmtRes'!AQ24,"=1",SmtRes!AD22:'SmtRes'!AD24)*Source!I38, 2)+ROUND(SUMIF(SmtRes!AQ22:'SmtRes'!AQ24,"=1",SmtRes!AC22:'SmtRes'!AC24)*Source!I38, 2))), 2)</f>
        <v>1781.71</v>
      </c>
      <c r="AN97" s="53">
        <f>L87+L89+L95+L96+L90</f>
        <v>3764.58</v>
      </c>
      <c r="AO97" s="53">
        <f>L89</f>
        <v>1562.69</v>
      </c>
      <c r="AQ97" t="s">
        <v>725</v>
      </c>
      <c r="AR97" s="53">
        <f>L87</f>
        <v>363.43</v>
      </c>
      <c r="AT97" s="53">
        <f>L90</f>
        <v>473.79</v>
      </c>
      <c r="AV97" t="s">
        <v>725</v>
      </c>
      <c r="AW97">
        <f>0</f>
        <v>0</v>
      </c>
      <c r="AZ97">
        <f>Source!X38</f>
        <v>862.34</v>
      </c>
      <c r="BA97">
        <f>Source!Y38</f>
        <v>502.33</v>
      </c>
      <c r="CD97">
        <v>1</v>
      </c>
    </row>
    <row r="98" spans="1:83" ht="95.25" x14ac:dyDescent="0.2">
      <c r="A98" s="36" t="s">
        <v>68</v>
      </c>
      <c r="B98" s="38" t="s">
        <v>728</v>
      </c>
      <c r="C98" s="38" t="s">
        <v>729</v>
      </c>
      <c r="D98" s="39" t="str">
        <f>Source!H39</f>
        <v>ШТ</v>
      </c>
      <c r="E98" s="40">
        <f>Source!K39</f>
        <v>2</v>
      </c>
      <c r="F98" s="40"/>
      <c r="G98" s="40">
        <f>Source!I39</f>
        <v>2</v>
      </c>
      <c r="H98" s="42"/>
      <c r="I98" s="41"/>
      <c r="J98" s="42"/>
      <c r="K98" s="41"/>
      <c r="L98" s="42"/>
    </row>
    <row r="99" spans="1:83" ht="14.25" x14ac:dyDescent="0.2">
      <c r="C99" s="44" t="str">
        <f>Source!CB39</f>
        <v>(прим-но без траверс)</v>
      </c>
    </row>
    <row r="100" spans="1:83" ht="51" x14ac:dyDescent="0.2">
      <c r="B100" s="45" t="str">
        <f>Source!EO39</f>
        <v>Поправка: Прил.33.4, п.3. 4.2</v>
      </c>
      <c r="C100" s="45" t="str">
        <f>Source!CN39</f>
        <v>Поправка: Прил.33.4, п.3. 4.2  Наименование: При установке железобетонных опор с крюками-скобами или крюками-кронштейнами</v>
      </c>
    </row>
    <row r="101" spans="1:83" ht="15" x14ac:dyDescent="0.2">
      <c r="A101" s="37"/>
      <c r="B101" s="40">
        <v>1</v>
      </c>
      <c r="C101" s="37" t="s">
        <v>714</v>
      </c>
      <c r="D101" s="39" t="s">
        <v>540</v>
      </c>
      <c r="E101" s="46"/>
      <c r="F101" s="40"/>
      <c r="G101" s="46">
        <f>Source!U39</f>
        <v>11.0032</v>
      </c>
      <c r="H101" s="40"/>
      <c r="I101" s="40"/>
      <c r="J101" s="40"/>
      <c r="K101" s="40"/>
      <c r="L101" s="47">
        <f>SUM(L102:L102)-SUMIF(CE102:CE102, 1, L102:L102)</f>
        <v>4847.13</v>
      </c>
    </row>
    <row r="102" spans="1:83" ht="28.5" x14ac:dyDescent="0.2">
      <c r="A102" s="38"/>
      <c r="B102" s="38" t="s">
        <v>538</v>
      </c>
      <c r="C102" s="38" t="s">
        <v>539</v>
      </c>
      <c r="D102" s="39" t="s">
        <v>540</v>
      </c>
      <c r="E102" s="40">
        <v>5.98</v>
      </c>
      <c r="F102" s="40">
        <f>ROUND(0.92,7)</f>
        <v>0.92</v>
      </c>
      <c r="G102" s="40">
        <f>SmtRes!CX25</f>
        <v>11.0032</v>
      </c>
      <c r="H102" s="42"/>
      <c r="I102" s="41"/>
      <c r="J102" s="42">
        <f>SmtRes!CZ25</f>
        <v>440.52</v>
      </c>
      <c r="K102" s="41"/>
      <c r="L102" s="42">
        <f>SmtRes!DI25</f>
        <v>4847.13</v>
      </c>
    </row>
    <row r="103" spans="1:83" ht="15" x14ac:dyDescent="0.2">
      <c r="A103" s="37"/>
      <c r="B103" s="40">
        <v>2</v>
      </c>
      <c r="C103" s="37" t="s">
        <v>715</v>
      </c>
      <c r="D103" s="39"/>
      <c r="E103" s="46"/>
      <c r="F103" s="40"/>
      <c r="G103" s="46"/>
      <c r="H103" s="40"/>
      <c r="I103" s="40"/>
      <c r="J103" s="40"/>
      <c r="K103" s="40"/>
      <c r="L103" s="47">
        <f>SUM(L104:L108)-SUMIF(CE104:CE108, 1, L104:L108)</f>
        <v>6233.58</v>
      </c>
    </row>
    <row r="104" spans="1:83" ht="15" x14ac:dyDescent="0.2">
      <c r="A104" s="37"/>
      <c r="B104" s="40"/>
      <c r="C104" s="37" t="s">
        <v>718</v>
      </c>
      <c r="D104" s="39" t="s">
        <v>540</v>
      </c>
      <c r="E104" s="46"/>
      <c r="F104" s="40"/>
      <c r="G104" s="46">
        <f>Source!V39</f>
        <v>4</v>
      </c>
      <c r="H104" s="40"/>
      <c r="I104" s="40"/>
      <c r="J104" s="40"/>
      <c r="K104" s="40"/>
      <c r="L104" s="47">
        <f>SUMIF(CE105:CE108, 1, L105:L108)</f>
        <v>2140.1999999999998</v>
      </c>
      <c r="CE104">
        <v>1</v>
      </c>
    </row>
    <row r="105" spans="1:83" ht="42.75" x14ac:dyDescent="0.2">
      <c r="A105" s="38"/>
      <c r="B105" s="38" t="s">
        <v>543</v>
      </c>
      <c r="C105" s="38" t="s">
        <v>545</v>
      </c>
      <c r="D105" s="39" t="s">
        <v>546</v>
      </c>
      <c r="E105" s="40">
        <v>1.6</v>
      </c>
      <c r="F105" s="40"/>
      <c r="G105" s="40">
        <f>SmtRes!CX27</f>
        <v>3.2</v>
      </c>
      <c r="H105" s="42"/>
      <c r="I105" s="41"/>
      <c r="J105" s="42">
        <f>SmtRes!CZ27</f>
        <v>1811.82</v>
      </c>
      <c r="K105" s="41"/>
      <c r="L105" s="42">
        <f>SmtRes!DG27</f>
        <v>5797.82</v>
      </c>
    </row>
    <row r="106" spans="1:83" ht="28.5" x14ac:dyDescent="0.2">
      <c r="A106" s="38"/>
      <c r="B106" s="38" t="s">
        <v>547</v>
      </c>
      <c r="C106" s="38" t="s">
        <v>716</v>
      </c>
      <c r="D106" s="39" t="s">
        <v>540</v>
      </c>
      <c r="E106" s="40">
        <f>SmtRes!DO27*SmtRes!AT27</f>
        <v>1.6</v>
      </c>
      <c r="F106" s="40"/>
      <c r="G106" s="40">
        <f>SmtRes!DO27*SmtRes!CX27</f>
        <v>3.2</v>
      </c>
      <c r="H106" s="42"/>
      <c r="I106" s="41"/>
      <c r="J106" s="42">
        <f>ROUND(SmtRes!AG27/SmtRes!DO27, 2)</f>
        <v>549.32000000000005</v>
      </c>
      <c r="K106" s="41"/>
      <c r="L106" s="42">
        <f>SmtRes!DH27</f>
        <v>1757.82</v>
      </c>
      <c r="CE106">
        <v>1</v>
      </c>
    </row>
    <row r="107" spans="1:83" ht="28.5" x14ac:dyDescent="0.2">
      <c r="A107" s="38"/>
      <c r="B107" s="38" t="s">
        <v>548</v>
      </c>
      <c r="C107" s="38" t="s">
        <v>550</v>
      </c>
      <c r="D107" s="39" t="s">
        <v>546</v>
      </c>
      <c r="E107" s="40">
        <v>0.4</v>
      </c>
      <c r="F107" s="40"/>
      <c r="G107" s="40">
        <f>SmtRes!CX28</f>
        <v>0.8</v>
      </c>
      <c r="H107" s="42"/>
      <c r="I107" s="41"/>
      <c r="J107" s="42">
        <f>SmtRes!CZ28</f>
        <v>544.70000000000005</v>
      </c>
      <c r="K107" s="41"/>
      <c r="L107" s="42">
        <f>SmtRes!DG28</f>
        <v>435.76</v>
      </c>
    </row>
    <row r="108" spans="1:83" ht="28.5" x14ac:dyDescent="0.2">
      <c r="A108" s="38"/>
      <c r="B108" s="38" t="s">
        <v>551</v>
      </c>
      <c r="C108" s="38" t="s">
        <v>717</v>
      </c>
      <c r="D108" s="39" t="s">
        <v>540</v>
      </c>
      <c r="E108" s="40">
        <f>SmtRes!DO28*SmtRes!AT28</f>
        <v>0.4</v>
      </c>
      <c r="F108" s="40"/>
      <c r="G108" s="40">
        <f>SmtRes!DO28*SmtRes!CX28</f>
        <v>0.8</v>
      </c>
      <c r="H108" s="42"/>
      <c r="I108" s="41"/>
      <c r="J108" s="42">
        <f>ROUND(SmtRes!AG28/SmtRes!DO28, 2)</f>
        <v>477.98</v>
      </c>
      <c r="K108" s="41"/>
      <c r="L108" s="42">
        <f>SmtRes!DH28</f>
        <v>382.38</v>
      </c>
      <c r="CE108">
        <v>1</v>
      </c>
    </row>
    <row r="109" spans="1:83" ht="15" x14ac:dyDescent="0.2">
      <c r="A109" s="37"/>
      <c r="B109" s="40">
        <v>4</v>
      </c>
      <c r="C109" s="37" t="s">
        <v>719</v>
      </c>
      <c r="D109" s="39"/>
      <c r="E109" s="46"/>
      <c r="F109" s="40"/>
      <c r="G109" s="46"/>
      <c r="H109" s="40"/>
      <c r="I109" s="40"/>
      <c r="J109" s="40"/>
      <c r="K109" s="40"/>
      <c r="L109" s="47">
        <f>SUM(L110:L115)-SUMIF(CE110:CE115, 1, L110:L115)</f>
        <v>0</v>
      </c>
    </row>
    <row r="110" spans="1:83" ht="14.25" x14ac:dyDescent="0.2">
      <c r="A110" s="38"/>
      <c r="B110" s="38" t="s">
        <v>552</v>
      </c>
      <c r="C110" s="38" t="s">
        <v>554</v>
      </c>
      <c r="D110" s="39" t="s">
        <v>35</v>
      </c>
      <c r="E110" s="40">
        <v>0.1</v>
      </c>
      <c r="F110" s="40">
        <f t="shared" ref="F110:F124" si="2">ROUND(0,7)</f>
        <v>0</v>
      </c>
      <c r="G110" s="40">
        <f>SmtRes!CX29</f>
        <v>0</v>
      </c>
      <c r="H110" s="42">
        <f>SmtRes!CZ29</f>
        <v>238.29</v>
      </c>
      <c r="I110" s="41">
        <f>SmtRes!AI29</f>
        <v>2.0699999999999998</v>
      </c>
      <c r="J110" s="42">
        <f t="shared" ref="J110:J115" si="3">ROUND(H110*I110, 2)</f>
        <v>493.26</v>
      </c>
      <c r="K110" s="41"/>
      <c r="L110" s="42">
        <f>SmtRes!DF29</f>
        <v>0</v>
      </c>
    </row>
    <row r="111" spans="1:83" ht="14.25" x14ac:dyDescent="0.2">
      <c r="A111" s="38"/>
      <c r="B111" s="38" t="s">
        <v>555</v>
      </c>
      <c r="C111" s="38" t="s">
        <v>557</v>
      </c>
      <c r="D111" s="39" t="s">
        <v>35</v>
      </c>
      <c r="E111" s="40">
        <v>0.03</v>
      </c>
      <c r="F111" s="40">
        <f t="shared" si="2"/>
        <v>0</v>
      </c>
      <c r="G111" s="40">
        <f>SmtRes!CX30</f>
        <v>0</v>
      </c>
      <c r="H111" s="42">
        <f>SmtRes!CZ30</f>
        <v>80.02</v>
      </c>
      <c r="I111" s="41">
        <f>SmtRes!AI30</f>
        <v>2.0699999999999998</v>
      </c>
      <c r="J111" s="42">
        <f t="shared" si="3"/>
        <v>165.64</v>
      </c>
      <c r="K111" s="41"/>
      <c r="L111" s="42">
        <f>SmtRes!DF30</f>
        <v>0</v>
      </c>
    </row>
    <row r="112" spans="1:83" ht="14.25" x14ac:dyDescent="0.2">
      <c r="A112" s="38"/>
      <c r="B112" s="38" t="s">
        <v>558</v>
      </c>
      <c r="C112" s="38" t="s">
        <v>560</v>
      </c>
      <c r="D112" s="39" t="s">
        <v>35</v>
      </c>
      <c r="E112" s="40">
        <v>0.02</v>
      </c>
      <c r="F112" s="40">
        <f t="shared" si="2"/>
        <v>0</v>
      </c>
      <c r="G112" s="40">
        <f>SmtRes!CX32</f>
        <v>0</v>
      </c>
      <c r="H112" s="42">
        <f>SmtRes!CZ32</f>
        <v>56.11</v>
      </c>
      <c r="I112" s="41">
        <f>SmtRes!AI32</f>
        <v>1.58</v>
      </c>
      <c r="J112" s="42">
        <f t="shared" si="3"/>
        <v>88.65</v>
      </c>
      <c r="K112" s="41"/>
      <c r="L112" s="42">
        <f>SmtRes!DF32</f>
        <v>0</v>
      </c>
    </row>
    <row r="113" spans="1:12" ht="14.25" x14ac:dyDescent="0.2">
      <c r="A113" s="38"/>
      <c r="B113" s="38" t="s">
        <v>561</v>
      </c>
      <c r="C113" s="38" t="s">
        <v>563</v>
      </c>
      <c r="D113" s="39" t="s">
        <v>44</v>
      </c>
      <c r="E113" s="40">
        <v>4.0000000000000002E-4</v>
      </c>
      <c r="F113" s="40">
        <f t="shared" si="2"/>
        <v>0</v>
      </c>
      <c r="G113" s="40">
        <f>SmtRes!CX37</f>
        <v>0</v>
      </c>
      <c r="H113" s="42">
        <f>SmtRes!CZ37</f>
        <v>61265.39</v>
      </c>
      <c r="I113" s="41">
        <f>SmtRes!AI37</f>
        <v>1.3</v>
      </c>
      <c r="J113" s="42">
        <f t="shared" si="3"/>
        <v>79645.009999999995</v>
      </c>
      <c r="K113" s="41"/>
      <c r="L113" s="42">
        <f>SmtRes!DF37</f>
        <v>0</v>
      </c>
    </row>
    <row r="114" spans="1:12" ht="14.25" x14ac:dyDescent="0.2">
      <c r="A114" s="38"/>
      <c r="B114" s="38" t="s">
        <v>564</v>
      </c>
      <c r="C114" s="38" t="s">
        <v>566</v>
      </c>
      <c r="D114" s="39" t="s">
        <v>44</v>
      </c>
      <c r="E114" s="40">
        <v>1E-4</v>
      </c>
      <c r="F114" s="40">
        <f t="shared" si="2"/>
        <v>0</v>
      </c>
      <c r="G114" s="40">
        <f>SmtRes!CX38</f>
        <v>0</v>
      </c>
      <c r="H114" s="42">
        <f>SmtRes!CZ38</f>
        <v>80020.98</v>
      </c>
      <c r="I114" s="41">
        <f>SmtRes!AI38</f>
        <v>1.02</v>
      </c>
      <c r="J114" s="42">
        <f t="shared" si="3"/>
        <v>81621.399999999994</v>
      </c>
      <c r="K114" s="41"/>
      <c r="L114" s="42">
        <f>SmtRes!DF38</f>
        <v>0</v>
      </c>
    </row>
    <row r="115" spans="1:12" ht="14.25" x14ac:dyDescent="0.2">
      <c r="A115" s="38"/>
      <c r="B115" s="38" t="s">
        <v>567</v>
      </c>
      <c r="C115" s="38" t="s">
        <v>569</v>
      </c>
      <c r="D115" s="39" t="s">
        <v>326</v>
      </c>
      <c r="E115" s="40">
        <v>0.06</v>
      </c>
      <c r="F115" s="40">
        <f t="shared" si="2"/>
        <v>0</v>
      </c>
      <c r="G115" s="40">
        <f>SmtRes!CX39</f>
        <v>0</v>
      </c>
      <c r="H115" s="42">
        <f>SmtRes!CZ39</f>
        <v>1031.73</v>
      </c>
      <c r="I115" s="41">
        <f>SmtRes!AI39</f>
        <v>1.27</v>
      </c>
      <c r="J115" s="42">
        <f t="shared" si="3"/>
        <v>1310.3</v>
      </c>
      <c r="K115" s="41"/>
      <c r="L115" s="42">
        <f>SmtRes!DF39</f>
        <v>0</v>
      </c>
    </row>
    <row r="116" spans="1:12" ht="28.5" x14ac:dyDescent="0.2">
      <c r="A116" s="38"/>
      <c r="B116" s="38" t="str">
        <f>EtalonRes!I33</f>
        <v>05.1.02.07</v>
      </c>
      <c r="C116" s="38" t="str">
        <f>EtalonRes!K33</f>
        <v>Стойка железобетонная вибрированная для опор</v>
      </c>
      <c r="D116" s="39" t="str">
        <f>EtalonRes!O33</f>
        <v>ШТ</v>
      </c>
      <c r="E116" s="40">
        <f>EtalonRes!X33</f>
        <v>0</v>
      </c>
      <c r="F116" s="40">
        <f t="shared" si="2"/>
        <v>0</v>
      </c>
      <c r="G116" s="40">
        <f>ROUND(EtalonRes!AG33*Source!I39, 7)</f>
        <v>0</v>
      </c>
      <c r="H116" s="42"/>
      <c r="I116" s="41"/>
      <c r="J116" s="42"/>
      <c r="K116" s="41"/>
      <c r="L116" s="42"/>
    </row>
    <row r="117" spans="1:12" ht="14.25" x14ac:dyDescent="0.2">
      <c r="A117" s="38"/>
      <c r="B117" s="38" t="str">
        <f>EtalonRes!I34</f>
        <v>07.2.02.05</v>
      </c>
      <c r="C117" s="38" t="str">
        <f>EtalonRes!K34</f>
        <v>Траверсы стальные</v>
      </c>
      <c r="D117" s="39" t="str">
        <f>EtalonRes!O34</f>
        <v>т</v>
      </c>
      <c r="E117" s="40">
        <f>EtalonRes!X34</f>
        <v>0</v>
      </c>
      <c r="F117" s="40">
        <f t="shared" si="2"/>
        <v>0</v>
      </c>
      <c r="G117" s="40">
        <f>ROUND(EtalonRes!AG34*Source!I39, 7)</f>
        <v>0</v>
      </c>
      <c r="H117" s="42"/>
      <c r="I117" s="41"/>
      <c r="J117" s="42"/>
      <c r="K117" s="41"/>
      <c r="L117" s="42"/>
    </row>
    <row r="118" spans="1:12" ht="14.25" x14ac:dyDescent="0.2">
      <c r="A118" s="38"/>
      <c r="B118" s="38" t="str">
        <f>EtalonRes!I35</f>
        <v>07.2.07.13</v>
      </c>
      <c r="C118" s="38" t="str">
        <f>EtalonRes!K35</f>
        <v>Хомуты стальные</v>
      </c>
      <c r="D118" s="39" t="str">
        <f>EtalonRes!O35</f>
        <v>кг</v>
      </c>
      <c r="E118" s="40">
        <f>EtalonRes!X35</f>
        <v>0</v>
      </c>
      <c r="F118" s="40">
        <f t="shared" si="2"/>
        <v>0</v>
      </c>
      <c r="G118" s="40">
        <f>ROUND(EtalonRes!AG35*Source!I39, 7)</f>
        <v>0</v>
      </c>
      <c r="H118" s="42"/>
      <c r="I118" s="41"/>
      <c r="J118" s="42"/>
      <c r="K118" s="41"/>
      <c r="L118" s="42"/>
    </row>
    <row r="119" spans="1:12" ht="14.25" x14ac:dyDescent="0.2">
      <c r="A119" s="38"/>
      <c r="B119" s="38" t="str">
        <f>EtalonRes!I36</f>
        <v>08.3.04.02</v>
      </c>
      <c r="C119" s="38" t="str">
        <f>EtalonRes!K36</f>
        <v>Сталь стержневая диаметром до 10 мм</v>
      </c>
      <c r="D119" s="39" t="str">
        <f>EtalonRes!O36</f>
        <v>т</v>
      </c>
      <c r="E119" s="40">
        <f>EtalonRes!X36</f>
        <v>0</v>
      </c>
      <c r="F119" s="40">
        <f t="shared" si="2"/>
        <v>0</v>
      </c>
      <c r="G119" s="40">
        <f>ROUND(EtalonRes!AG36*Source!I39, 7)</f>
        <v>0</v>
      </c>
      <c r="H119" s="42"/>
      <c r="I119" s="41"/>
      <c r="J119" s="42"/>
      <c r="K119" s="41"/>
      <c r="L119" s="42"/>
    </row>
    <row r="120" spans="1:12" ht="14.25" x14ac:dyDescent="0.2">
      <c r="A120" s="38"/>
      <c r="B120" s="38" t="str">
        <f>EtalonRes!I40</f>
        <v>22.2.01.04</v>
      </c>
      <c r="C120" s="38" t="str">
        <f>EtalonRes!K40</f>
        <v>Изоляторы штыревые</v>
      </c>
      <c r="D120" s="39" t="str">
        <f>EtalonRes!O40</f>
        <v>ШТ</v>
      </c>
      <c r="E120" s="40">
        <f>EtalonRes!X40</f>
        <v>0</v>
      </c>
      <c r="F120" s="40">
        <f t="shared" si="2"/>
        <v>0</v>
      </c>
      <c r="G120" s="40">
        <f>ROUND(EtalonRes!AG40*Source!I39, 7)</f>
        <v>0</v>
      </c>
      <c r="H120" s="42"/>
      <c r="I120" s="41"/>
      <c r="J120" s="42"/>
      <c r="K120" s="41"/>
      <c r="L120" s="42"/>
    </row>
    <row r="121" spans="1:12" ht="14.25" x14ac:dyDescent="0.2">
      <c r="A121" s="38"/>
      <c r="B121" s="38" t="str">
        <f>EtalonRes!I41</f>
        <v>22.2.02.07</v>
      </c>
      <c r="C121" s="38" t="str">
        <f>EtalonRes!K41</f>
        <v>Детали крепления стальные</v>
      </c>
      <c r="D121" s="39" t="str">
        <f>EtalonRes!O41</f>
        <v>кг</v>
      </c>
      <c r="E121" s="40">
        <f>EtalonRes!X41</f>
        <v>0</v>
      </c>
      <c r="F121" s="40">
        <f t="shared" si="2"/>
        <v>0</v>
      </c>
      <c r="G121" s="40">
        <f>ROUND(EtalonRes!AG41*Source!I39, 7)</f>
        <v>0</v>
      </c>
      <c r="H121" s="42"/>
      <c r="I121" s="41"/>
      <c r="J121" s="42"/>
      <c r="K121" s="41"/>
      <c r="L121" s="42"/>
    </row>
    <row r="122" spans="1:12" ht="14.25" x14ac:dyDescent="0.2">
      <c r="A122" s="38"/>
      <c r="B122" s="38" t="str">
        <f>EtalonRes!I42</f>
        <v>22.2.02.09</v>
      </c>
      <c r="C122" s="38" t="str">
        <f>EtalonRes!K42</f>
        <v>Детали крепления стальные</v>
      </c>
      <c r="D122" s="39" t="str">
        <f>EtalonRes!O42</f>
        <v>кг</v>
      </c>
      <c r="E122" s="40">
        <f>EtalonRes!X42</f>
        <v>0</v>
      </c>
      <c r="F122" s="40">
        <f t="shared" si="2"/>
        <v>0</v>
      </c>
      <c r="G122" s="40">
        <f>ROUND(EtalonRes!AG42*Source!I39, 7)</f>
        <v>0</v>
      </c>
      <c r="H122" s="42"/>
      <c r="I122" s="41"/>
      <c r="J122" s="42"/>
      <c r="K122" s="41"/>
      <c r="L122" s="42"/>
    </row>
    <row r="123" spans="1:12" ht="14.25" x14ac:dyDescent="0.2">
      <c r="A123" s="38"/>
      <c r="B123" s="38" t="str">
        <f>EtalonRes!I43</f>
        <v>22.2.02.21</v>
      </c>
      <c r="C123" s="38" t="str">
        <f>EtalonRes!K43</f>
        <v>Штыри</v>
      </c>
      <c r="D123" s="39" t="str">
        <f>EtalonRes!O43</f>
        <v>ШТ</v>
      </c>
      <c r="E123" s="40">
        <f>EtalonRes!X43</f>
        <v>0</v>
      </c>
      <c r="F123" s="40">
        <f t="shared" si="2"/>
        <v>0</v>
      </c>
      <c r="G123" s="40">
        <f>ROUND(EtalonRes!AG43*Source!I39, 7)</f>
        <v>0</v>
      </c>
      <c r="H123" s="42"/>
      <c r="I123" s="41"/>
      <c r="J123" s="42"/>
      <c r="K123" s="41"/>
      <c r="L123" s="42"/>
    </row>
    <row r="124" spans="1:12" ht="14.25" x14ac:dyDescent="0.2">
      <c r="A124" s="38"/>
      <c r="B124" s="38" t="str">
        <f>EtalonRes!I44</f>
        <v>22.2.02.23</v>
      </c>
      <c r="C124" s="48" t="str">
        <f>EtalonRes!K44</f>
        <v>Металлические плакаты</v>
      </c>
      <c r="D124" s="49" t="str">
        <f>EtalonRes!O44</f>
        <v>ШТ</v>
      </c>
      <c r="E124" s="50">
        <f>EtalonRes!X44</f>
        <v>0.1</v>
      </c>
      <c r="F124" s="50">
        <f t="shared" si="2"/>
        <v>0</v>
      </c>
      <c r="G124" s="50">
        <f>ROUND(EtalonRes!AG44*Source!I39, 7)</f>
        <v>0</v>
      </c>
      <c r="H124" s="51"/>
      <c r="I124" s="52"/>
      <c r="J124" s="51"/>
      <c r="K124" s="52"/>
      <c r="L124" s="51"/>
    </row>
    <row r="125" spans="1:12" ht="15" x14ac:dyDescent="0.2">
      <c r="A125" s="38"/>
      <c r="B125" s="38"/>
      <c r="C125" s="55" t="s">
        <v>720</v>
      </c>
      <c r="D125" s="39"/>
      <c r="E125" s="40"/>
      <c r="F125" s="40"/>
      <c r="G125" s="40"/>
      <c r="H125" s="42"/>
      <c r="I125" s="41"/>
      <c r="J125" s="42"/>
      <c r="K125" s="41"/>
      <c r="L125" s="42">
        <f>L101+L103+L104+L109</f>
        <v>13220.91</v>
      </c>
    </row>
    <row r="126" spans="1:12" ht="14.25" x14ac:dyDescent="0.2">
      <c r="A126" s="38"/>
      <c r="B126" s="38"/>
      <c r="C126" s="38" t="s">
        <v>721</v>
      </c>
      <c r="D126" s="39"/>
      <c r="E126" s="40"/>
      <c r="F126" s="40"/>
      <c r="G126" s="40"/>
      <c r="H126" s="42"/>
      <c r="I126" s="41"/>
      <c r="J126" s="42"/>
      <c r="K126" s="41"/>
      <c r="L126" s="42">
        <f>SUM(AR98:AR129)+SUM(AS98:AS129)+SUM(AT98:AT129)+SUM(AU98:AU129)+SUM(AV98:AV129)</f>
        <v>6987.33</v>
      </c>
    </row>
    <row r="127" spans="1:12" ht="14.25" x14ac:dyDescent="0.2">
      <c r="A127" s="38"/>
      <c r="B127" s="38" t="s">
        <v>30</v>
      </c>
      <c r="C127" s="38" t="s">
        <v>722</v>
      </c>
      <c r="D127" s="39" t="s">
        <v>322</v>
      </c>
      <c r="E127" s="40">
        <f>Source!BZ39</f>
        <v>103</v>
      </c>
      <c r="F127" s="40"/>
      <c r="G127" s="40">
        <f>Source!AT39</f>
        <v>103</v>
      </c>
      <c r="H127" s="42"/>
      <c r="I127" s="41"/>
      <c r="J127" s="42"/>
      <c r="K127" s="41"/>
      <c r="L127" s="42">
        <f>SUM(AZ98:AZ129)</f>
        <v>7196.95</v>
      </c>
    </row>
    <row r="128" spans="1:12" ht="14.25" x14ac:dyDescent="0.2">
      <c r="A128" s="48"/>
      <c r="B128" s="48" t="s">
        <v>31</v>
      </c>
      <c r="C128" s="48" t="s">
        <v>723</v>
      </c>
      <c r="D128" s="49" t="s">
        <v>322</v>
      </c>
      <c r="E128" s="50">
        <f>Source!CA39</f>
        <v>60</v>
      </c>
      <c r="F128" s="50"/>
      <c r="G128" s="50">
        <f>Source!AU39</f>
        <v>60</v>
      </c>
      <c r="H128" s="51"/>
      <c r="I128" s="52"/>
      <c r="J128" s="51"/>
      <c r="K128" s="52"/>
      <c r="L128" s="51">
        <f>SUM(BA98:BA129)</f>
        <v>4192.3999999999996</v>
      </c>
    </row>
    <row r="129" spans="1:83" ht="15" x14ac:dyDescent="0.2">
      <c r="C129" s="80" t="s">
        <v>724</v>
      </c>
      <c r="D129" s="80"/>
      <c r="E129" s="80"/>
      <c r="F129" s="80"/>
      <c r="G129" s="80"/>
      <c r="H129" s="80"/>
      <c r="I129" s="81">
        <f>K129/E98</f>
        <v>12305.13</v>
      </c>
      <c r="J129" s="81"/>
      <c r="K129" s="81">
        <f>L101+L103+L109+L127+L128+L104</f>
        <v>24610.26</v>
      </c>
      <c r="L129" s="81"/>
      <c r="AD129">
        <f>ROUND((Source!AT39/100)*((ROUND(SUMIF(SmtRes!AQ25:'SmtRes'!AQ44,"=1",SmtRes!AD25:'SmtRes'!AD44)*Source!I39, 2)+ROUND(SUMIF(SmtRes!AQ25:'SmtRes'!AQ44,"=1",SmtRes!AC25:'SmtRes'!AC44)*Source!I39, 2))), 2)</f>
        <v>3023.71</v>
      </c>
      <c r="AE129">
        <f>ROUND((Source!AU39/100)*((ROUND(SUMIF(SmtRes!AQ25:'SmtRes'!AQ44,"=1",SmtRes!AD25:'SmtRes'!AD44)*Source!I39, 2)+ROUND(SUMIF(SmtRes!AQ25:'SmtRes'!AQ44,"=1",SmtRes!AC25:'SmtRes'!AC44)*Source!I39, 2))), 2)</f>
        <v>1761.38</v>
      </c>
      <c r="AN129" s="53">
        <f>L101+L103+L109+L127+L128+L104</f>
        <v>24610.26</v>
      </c>
      <c r="AO129" s="53">
        <f>L103</f>
        <v>6233.58</v>
      </c>
      <c r="AQ129" t="s">
        <v>725</v>
      </c>
      <c r="AR129" s="53">
        <f>L101</f>
        <v>4847.13</v>
      </c>
      <c r="AT129" s="53">
        <f>L104</f>
        <v>2140.1999999999998</v>
      </c>
      <c r="AV129" t="s">
        <v>725</v>
      </c>
      <c r="AW129" s="53">
        <f>L109</f>
        <v>0</v>
      </c>
      <c r="AZ129">
        <f>Source!X39</f>
        <v>7196.95</v>
      </c>
      <c r="BA129">
        <f>Source!Y39</f>
        <v>4192.3999999999996</v>
      </c>
      <c r="CD129">
        <v>1</v>
      </c>
    </row>
    <row r="130" spans="1:83" ht="28.5" x14ac:dyDescent="0.2">
      <c r="A130" s="36" t="s">
        <v>88</v>
      </c>
      <c r="B130" s="38" t="s">
        <v>730</v>
      </c>
      <c r="C130" s="38" t="str">
        <f>Source!G50</f>
        <v>Затраты на бурение котлованов, учтенные нормой: 33-04-003-02</v>
      </c>
      <c r="D130" s="39" t="str">
        <f>Source!H50</f>
        <v>ШТ</v>
      </c>
      <c r="E130" s="40">
        <f>Source!K50</f>
        <v>-2</v>
      </c>
      <c r="F130" s="40"/>
      <c r="G130" s="40">
        <f>Source!I50</f>
        <v>-2</v>
      </c>
      <c r="H130" s="42"/>
      <c r="I130" s="41"/>
      <c r="J130" s="42"/>
      <c r="K130" s="41"/>
      <c r="L130" s="42"/>
    </row>
    <row r="131" spans="1:83" ht="15" x14ac:dyDescent="0.2">
      <c r="A131" s="37"/>
      <c r="B131" s="40">
        <v>1</v>
      </c>
      <c r="C131" s="37" t="s">
        <v>714</v>
      </c>
      <c r="D131" s="39" t="s">
        <v>540</v>
      </c>
      <c r="E131" s="46"/>
      <c r="F131" s="40"/>
      <c r="G131" s="46">
        <f>Source!U50</f>
        <v>-1.66</v>
      </c>
      <c r="H131" s="40"/>
      <c r="I131" s="40"/>
      <c r="J131" s="40"/>
      <c r="K131" s="40"/>
      <c r="L131" s="47">
        <f>SUM(L132:L132)-SUMIF(CE132:CE132, 1, L132:L132)</f>
        <v>-731.26</v>
      </c>
    </row>
    <row r="132" spans="1:83" ht="28.5" x14ac:dyDescent="0.2">
      <c r="A132" s="38"/>
      <c r="B132" s="38" t="s">
        <v>538</v>
      </c>
      <c r="C132" s="38" t="s">
        <v>539</v>
      </c>
      <c r="D132" s="39" t="s">
        <v>540</v>
      </c>
      <c r="E132" s="40">
        <v>0.83</v>
      </c>
      <c r="F132" s="40"/>
      <c r="G132" s="40">
        <f>SmtRes!CX45</f>
        <v>-1.66</v>
      </c>
      <c r="H132" s="42"/>
      <c r="I132" s="41"/>
      <c r="J132" s="42">
        <f>SmtRes!CZ45</f>
        <v>440.52</v>
      </c>
      <c r="K132" s="41"/>
      <c r="L132" s="42">
        <f>SmtRes!DI45</f>
        <v>-731.26</v>
      </c>
    </row>
    <row r="133" spans="1:83" ht="15" x14ac:dyDescent="0.2">
      <c r="A133" s="37"/>
      <c r="B133" s="40">
        <v>2</v>
      </c>
      <c r="C133" s="37" t="s">
        <v>715</v>
      </c>
      <c r="D133" s="39"/>
      <c r="E133" s="46"/>
      <c r="F133" s="40"/>
      <c r="G133" s="46"/>
      <c r="H133" s="40"/>
      <c r="I133" s="40"/>
      <c r="J133" s="40"/>
      <c r="K133" s="40"/>
      <c r="L133" s="47">
        <f>SUM(L134:L136)-SUMIF(CE134:CE136, 1, L134:L136)</f>
        <v>-1672.8899999999999</v>
      </c>
    </row>
    <row r="134" spans="1:83" ht="15" x14ac:dyDescent="0.2">
      <c r="A134" s="37"/>
      <c r="B134" s="40"/>
      <c r="C134" s="37" t="s">
        <v>718</v>
      </c>
      <c r="D134" s="39" t="s">
        <v>540</v>
      </c>
      <c r="E134" s="46"/>
      <c r="F134" s="40"/>
      <c r="G134" s="46">
        <f>Source!V50</f>
        <v>-1.42</v>
      </c>
      <c r="H134" s="40"/>
      <c r="I134" s="40"/>
      <c r="J134" s="40"/>
      <c r="K134" s="40"/>
      <c r="L134" s="47">
        <f>SUMIF(CE135:CE136, 1, L135:L136)</f>
        <v>-780.03</v>
      </c>
      <c r="CE134">
        <v>1</v>
      </c>
    </row>
    <row r="135" spans="1:83" ht="71.25" x14ac:dyDescent="0.2">
      <c r="A135" s="38"/>
      <c r="B135" s="38" t="s">
        <v>570</v>
      </c>
      <c r="C135" s="38" t="s">
        <v>572</v>
      </c>
      <c r="D135" s="39" t="s">
        <v>546</v>
      </c>
      <c r="E135" s="40">
        <v>0.71</v>
      </c>
      <c r="F135" s="40"/>
      <c r="G135" s="40">
        <f>SmtRes!CX47</f>
        <v>-1.42</v>
      </c>
      <c r="H135" s="42">
        <f>SmtRes!CZ47</f>
        <v>998.38</v>
      </c>
      <c r="I135" s="41">
        <f>SmtRes!AJ47</f>
        <v>1.18</v>
      </c>
      <c r="J135" s="42">
        <f>ROUND(H135*I135, 2)</f>
        <v>1178.0899999999999</v>
      </c>
      <c r="K135" s="41"/>
      <c r="L135" s="42">
        <f>SmtRes!DG47</f>
        <v>-1672.89</v>
      </c>
    </row>
    <row r="136" spans="1:83" ht="28.5" x14ac:dyDescent="0.2">
      <c r="A136" s="38"/>
      <c r="B136" s="38" t="s">
        <v>547</v>
      </c>
      <c r="C136" s="48" t="s">
        <v>716</v>
      </c>
      <c r="D136" s="49" t="s">
        <v>540</v>
      </c>
      <c r="E136" s="50">
        <f>SmtRes!DO47*SmtRes!AT47</f>
        <v>0.71</v>
      </c>
      <c r="F136" s="50"/>
      <c r="G136" s="50">
        <f>SmtRes!DO47*SmtRes!CX47</f>
        <v>-1.42</v>
      </c>
      <c r="H136" s="51"/>
      <c r="I136" s="52"/>
      <c r="J136" s="51">
        <f>ROUND(SmtRes!AG47/SmtRes!DO47, 2)</f>
        <v>549.32000000000005</v>
      </c>
      <c r="K136" s="52"/>
      <c r="L136" s="51">
        <f>SmtRes!DH47</f>
        <v>-780.03</v>
      </c>
      <c r="CE136">
        <v>1</v>
      </c>
    </row>
    <row r="137" spans="1:83" ht="15" x14ac:dyDescent="0.2">
      <c r="A137" s="38"/>
      <c r="B137" s="38"/>
      <c r="C137" s="55" t="s">
        <v>720</v>
      </c>
      <c r="D137" s="39"/>
      <c r="E137" s="40"/>
      <c r="F137" s="40"/>
      <c r="G137" s="40"/>
      <c r="H137" s="42"/>
      <c r="I137" s="41"/>
      <c r="J137" s="42"/>
      <c r="K137" s="41"/>
      <c r="L137" s="42">
        <f>L131+L133+L134</f>
        <v>-3184.1799999999994</v>
      </c>
    </row>
    <row r="138" spans="1:83" ht="14.25" x14ac:dyDescent="0.2">
      <c r="A138" s="38"/>
      <c r="B138" s="38"/>
      <c r="C138" s="38" t="s">
        <v>721</v>
      </c>
      <c r="D138" s="39"/>
      <c r="E138" s="40"/>
      <c r="F138" s="40"/>
      <c r="G138" s="40"/>
      <c r="H138" s="42"/>
      <c r="I138" s="41"/>
      <c r="J138" s="42"/>
      <c r="K138" s="41"/>
      <c r="L138" s="42">
        <f>SUM(AR130:AR141)+SUM(AS130:AS141)+SUM(AT130:AT141)+SUM(AU130:AU141)+SUM(AV130:AV141)</f>
        <v>-1511.29</v>
      </c>
    </row>
    <row r="139" spans="1:83" ht="14.25" x14ac:dyDescent="0.2">
      <c r="A139" s="38"/>
      <c r="B139" s="38" t="s">
        <v>30</v>
      </c>
      <c r="C139" s="38" t="s">
        <v>722</v>
      </c>
      <c r="D139" s="39" t="s">
        <v>322</v>
      </c>
      <c r="E139" s="40">
        <f>Source!BZ50</f>
        <v>103</v>
      </c>
      <c r="F139" s="40"/>
      <c r="G139" s="40">
        <f>Source!AT50</f>
        <v>103</v>
      </c>
      <c r="H139" s="42"/>
      <c r="I139" s="41"/>
      <c r="J139" s="42"/>
      <c r="K139" s="41"/>
      <c r="L139" s="42">
        <f>SUM(AZ130:AZ141)</f>
        <v>-1556.63</v>
      </c>
    </row>
    <row r="140" spans="1:83" ht="14.25" x14ac:dyDescent="0.2">
      <c r="A140" s="48"/>
      <c r="B140" s="48" t="s">
        <v>31</v>
      </c>
      <c r="C140" s="48" t="s">
        <v>723</v>
      </c>
      <c r="D140" s="49" t="s">
        <v>322</v>
      </c>
      <c r="E140" s="50">
        <f>Source!CA50</f>
        <v>60</v>
      </c>
      <c r="F140" s="50"/>
      <c r="G140" s="50">
        <f>Source!AU50</f>
        <v>60</v>
      </c>
      <c r="H140" s="51"/>
      <c r="I140" s="52"/>
      <c r="J140" s="51"/>
      <c r="K140" s="52"/>
      <c r="L140" s="51">
        <f>SUM(BA130:BA141)</f>
        <v>-906.77</v>
      </c>
    </row>
    <row r="141" spans="1:83" ht="15" x14ac:dyDescent="0.2">
      <c r="C141" s="80" t="s">
        <v>724</v>
      </c>
      <c r="D141" s="80"/>
      <c r="E141" s="80"/>
      <c r="F141" s="80"/>
      <c r="G141" s="80"/>
      <c r="H141" s="80"/>
      <c r="I141" s="81">
        <f>K141/E130</f>
        <v>2823.7899999999995</v>
      </c>
      <c r="J141" s="81"/>
      <c r="K141" s="81">
        <f>L131+L133+L139+L140+L134</f>
        <v>-5647.579999999999</v>
      </c>
      <c r="L141" s="81"/>
      <c r="AD141">
        <f>ROUND((Source!AT50/100)*((ROUND(SUMIF(SmtRes!AQ45:'SmtRes'!AQ47,"=1",SmtRes!AD45:'SmtRes'!AD47)*Source!I50, 2)+ROUND(SUMIF(SmtRes!AQ45:'SmtRes'!AQ47,"=1",SmtRes!AC45:'SmtRes'!AC47)*Source!I50, 2))), 2)</f>
        <v>-2039.07</v>
      </c>
      <c r="AE141">
        <f>ROUND((Source!AU50/100)*((ROUND(SUMIF(SmtRes!AQ45:'SmtRes'!AQ47,"=1",SmtRes!AD45:'SmtRes'!AD47)*Source!I50, 2)+ROUND(SUMIF(SmtRes!AQ45:'SmtRes'!AQ47,"=1",SmtRes!AC45:'SmtRes'!AC47)*Source!I50, 2))), 2)</f>
        <v>-1187.81</v>
      </c>
      <c r="AN141" s="53">
        <f>L131+L133+L139+L140+L134</f>
        <v>-5647.579999999999</v>
      </c>
      <c r="AO141" s="53">
        <f>L133</f>
        <v>-1672.8899999999999</v>
      </c>
      <c r="AQ141" t="s">
        <v>725</v>
      </c>
      <c r="AR141" s="53">
        <f>L131</f>
        <v>-731.26</v>
      </c>
      <c r="AT141" s="53">
        <f>L134</f>
        <v>-780.03</v>
      </c>
      <c r="AV141" t="s">
        <v>725</v>
      </c>
      <c r="AW141">
        <f>0</f>
        <v>0</v>
      </c>
      <c r="AZ141">
        <f>Source!X50</f>
        <v>-1556.63</v>
      </c>
      <c r="BA141">
        <f>Source!Y50</f>
        <v>-906.77</v>
      </c>
      <c r="CD141">
        <v>1</v>
      </c>
    </row>
    <row r="142" spans="1:83" ht="79.5" x14ac:dyDescent="0.2">
      <c r="A142" s="36" t="s">
        <v>92</v>
      </c>
      <c r="B142" s="38" t="s">
        <v>730</v>
      </c>
      <c r="C142" s="38" t="s">
        <v>731</v>
      </c>
      <c r="D142" s="39" t="str">
        <f>Source!H51</f>
        <v>ШТ</v>
      </c>
      <c r="E142" s="40">
        <f>Source!K51</f>
        <v>2</v>
      </c>
      <c r="F142" s="40"/>
      <c r="G142" s="40">
        <f>Source!I51</f>
        <v>2</v>
      </c>
      <c r="H142" s="42"/>
      <c r="I142" s="41"/>
      <c r="J142" s="42"/>
      <c r="K142" s="41"/>
      <c r="L142" s="42"/>
    </row>
    <row r="143" spans="1:83" ht="63.75" x14ac:dyDescent="0.2">
      <c r="B143" s="45" t="str">
        <f>Source!EO51</f>
        <v>Поправка: Прил.33.4, п.3. 6.</v>
      </c>
      <c r="C143" s="45" t="str">
        <f>Source!CN51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44" spans="1:83" ht="15" x14ac:dyDescent="0.2">
      <c r="A144" s="37"/>
      <c r="B144" s="40">
        <v>1</v>
      </c>
      <c r="C144" s="37" t="s">
        <v>714</v>
      </c>
      <c r="D144" s="39" t="s">
        <v>540</v>
      </c>
      <c r="E144" s="46"/>
      <c r="F144" s="40"/>
      <c r="G144" s="46">
        <f>Source!U51</f>
        <v>2.0750000000000002</v>
      </c>
      <c r="H144" s="40"/>
      <c r="I144" s="40"/>
      <c r="J144" s="40"/>
      <c r="K144" s="40"/>
      <c r="L144" s="47">
        <f>SUM(L145:L145)-SUMIF(CE145:CE145, 1, L145:L145)</f>
        <v>914.08</v>
      </c>
    </row>
    <row r="145" spans="1:83" ht="28.5" x14ac:dyDescent="0.2">
      <c r="A145" s="38"/>
      <c r="B145" s="38" t="s">
        <v>538</v>
      </c>
      <c r="C145" s="38" t="s">
        <v>539</v>
      </c>
      <c r="D145" s="39" t="s">
        <v>540</v>
      </c>
      <c r="E145" s="40">
        <v>0.83</v>
      </c>
      <c r="F145" s="40">
        <f>ROUND(1.25,7)</f>
        <v>1.25</v>
      </c>
      <c r="G145" s="40">
        <f>SmtRes!CX48</f>
        <v>2.0750000000000002</v>
      </c>
      <c r="H145" s="42"/>
      <c r="I145" s="41"/>
      <c r="J145" s="42">
        <f>SmtRes!CZ48</f>
        <v>440.52</v>
      </c>
      <c r="K145" s="41"/>
      <c r="L145" s="42">
        <f>SmtRes!DI48</f>
        <v>914.08</v>
      </c>
    </row>
    <row r="146" spans="1:83" ht="15" x14ac:dyDescent="0.2">
      <c r="A146" s="37"/>
      <c r="B146" s="40">
        <v>2</v>
      </c>
      <c r="C146" s="37" t="s">
        <v>715</v>
      </c>
      <c r="D146" s="39"/>
      <c r="E146" s="46"/>
      <c r="F146" s="40"/>
      <c r="G146" s="46"/>
      <c r="H146" s="40"/>
      <c r="I146" s="40"/>
      <c r="J146" s="40"/>
      <c r="K146" s="40"/>
      <c r="L146" s="47">
        <f>SUM(L147:L149)-SUMIF(CE147:CE149, 1, L147:L149)</f>
        <v>2091.11</v>
      </c>
    </row>
    <row r="147" spans="1:83" ht="15" x14ac:dyDescent="0.2">
      <c r="A147" s="37"/>
      <c r="B147" s="40"/>
      <c r="C147" s="37" t="s">
        <v>718</v>
      </c>
      <c r="D147" s="39" t="s">
        <v>540</v>
      </c>
      <c r="E147" s="46"/>
      <c r="F147" s="40"/>
      <c r="G147" s="46">
        <f>Source!V51</f>
        <v>1.7749999999999999</v>
      </c>
      <c r="H147" s="40"/>
      <c r="I147" s="40"/>
      <c r="J147" s="40"/>
      <c r="K147" s="40"/>
      <c r="L147" s="47">
        <f>SUMIF(CE148:CE149, 1, L148:L149)</f>
        <v>975.04</v>
      </c>
      <c r="CE147">
        <v>1</v>
      </c>
    </row>
    <row r="148" spans="1:83" ht="71.25" x14ac:dyDescent="0.2">
      <c r="A148" s="38"/>
      <c r="B148" s="38" t="s">
        <v>570</v>
      </c>
      <c r="C148" s="38" t="s">
        <v>572</v>
      </c>
      <c r="D148" s="39" t="s">
        <v>546</v>
      </c>
      <c r="E148" s="40">
        <v>0.71</v>
      </c>
      <c r="F148" s="40">
        <f>ROUND(1.25,7)</f>
        <v>1.25</v>
      </c>
      <c r="G148" s="40">
        <f>SmtRes!CX50</f>
        <v>1.7749999999999999</v>
      </c>
      <c r="H148" s="42">
        <f>SmtRes!CZ50</f>
        <v>998.38</v>
      </c>
      <c r="I148" s="41">
        <f>SmtRes!AJ50</f>
        <v>1.18</v>
      </c>
      <c r="J148" s="42">
        <f>ROUND(H148*I148, 2)</f>
        <v>1178.0899999999999</v>
      </c>
      <c r="K148" s="41"/>
      <c r="L148" s="42">
        <f>SmtRes!DG50</f>
        <v>2091.11</v>
      </c>
    </row>
    <row r="149" spans="1:83" ht="28.5" x14ac:dyDescent="0.2">
      <c r="A149" s="38"/>
      <c r="B149" s="38" t="s">
        <v>547</v>
      </c>
      <c r="C149" s="48" t="s">
        <v>716</v>
      </c>
      <c r="D149" s="49" t="s">
        <v>540</v>
      </c>
      <c r="E149" s="50">
        <f>SmtRes!DO50*SmtRes!AT50</f>
        <v>0.71</v>
      </c>
      <c r="F149" s="50">
        <f>ROUND(1.25,7)</f>
        <v>1.25</v>
      </c>
      <c r="G149" s="50">
        <f>SmtRes!DO50*SmtRes!CX50</f>
        <v>1.7749999999999999</v>
      </c>
      <c r="H149" s="51"/>
      <c r="I149" s="52"/>
      <c r="J149" s="51">
        <f>ROUND(SmtRes!AG50/SmtRes!DO50, 2)</f>
        <v>549.32000000000005</v>
      </c>
      <c r="K149" s="52"/>
      <c r="L149" s="51">
        <f>SmtRes!DH50</f>
        <v>975.04</v>
      </c>
      <c r="CE149">
        <v>1</v>
      </c>
    </row>
    <row r="150" spans="1:83" ht="15" x14ac:dyDescent="0.2">
      <c r="A150" s="38"/>
      <c r="B150" s="38"/>
      <c r="C150" s="55" t="s">
        <v>720</v>
      </c>
      <c r="D150" s="39"/>
      <c r="E150" s="40"/>
      <c r="F150" s="40"/>
      <c r="G150" s="40"/>
      <c r="H150" s="42"/>
      <c r="I150" s="41"/>
      <c r="J150" s="42"/>
      <c r="K150" s="41"/>
      <c r="L150" s="42">
        <f>L144+L146+L147</f>
        <v>3980.23</v>
      </c>
    </row>
    <row r="151" spans="1:83" ht="14.25" x14ac:dyDescent="0.2">
      <c r="A151" s="38"/>
      <c r="B151" s="38"/>
      <c r="C151" s="38" t="s">
        <v>721</v>
      </c>
      <c r="D151" s="39"/>
      <c r="E151" s="40"/>
      <c r="F151" s="40"/>
      <c r="G151" s="40"/>
      <c r="H151" s="42"/>
      <c r="I151" s="41"/>
      <c r="J151" s="42"/>
      <c r="K151" s="41"/>
      <c r="L151" s="42">
        <f>SUM(AR142:AR154)+SUM(AS142:AS154)+SUM(AT142:AT154)+SUM(AU142:AU154)+SUM(AV142:AV154)</f>
        <v>1889.12</v>
      </c>
    </row>
    <row r="152" spans="1:83" ht="14.25" x14ac:dyDescent="0.2">
      <c r="A152" s="38"/>
      <c r="B152" s="38" t="s">
        <v>30</v>
      </c>
      <c r="C152" s="38" t="s">
        <v>722</v>
      </c>
      <c r="D152" s="39" t="s">
        <v>322</v>
      </c>
      <c r="E152" s="40">
        <f>Source!BZ51</f>
        <v>103</v>
      </c>
      <c r="F152" s="40"/>
      <c r="G152" s="40">
        <f>Source!AT51</f>
        <v>103</v>
      </c>
      <c r="H152" s="42"/>
      <c r="I152" s="41"/>
      <c r="J152" s="42"/>
      <c r="K152" s="41"/>
      <c r="L152" s="42">
        <f>SUM(AZ142:AZ154)</f>
        <v>1945.79</v>
      </c>
    </row>
    <row r="153" spans="1:83" ht="14.25" x14ac:dyDescent="0.2">
      <c r="A153" s="48"/>
      <c r="B153" s="48" t="s">
        <v>31</v>
      </c>
      <c r="C153" s="48" t="s">
        <v>723</v>
      </c>
      <c r="D153" s="49" t="s">
        <v>322</v>
      </c>
      <c r="E153" s="50">
        <f>Source!CA51</f>
        <v>60</v>
      </c>
      <c r="F153" s="50"/>
      <c r="G153" s="50">
        <f>Source!AU51</f>
        <v>60</v>
      </c>
      <c r="H153" s="51"/>
      <c r="I153" s="52"/>
      <c r="J153" s="51"/>
      <c r="K153" s="52"/>
      <c r="L153" s="51">
        <f>SUM(BA142:BA154)</f>
        <v>1133.47</v>
      </c>
    </row>
    <row r="154" spans="1:83" ht="15" x14ac:dyDescent="0.2">
      <c r="C154" s="80" t="s">
        <v>724</v>
      </c>
      <c r="D154" s="80"/>
      <c r="E154" s="80"/>
      <c r="F154" s="80"/>
      <c r="G154" s="80"/>
      <c r="H154" s="80"/>
      <c r="I154" s="81">
        <f>K154/E142</f>
        <v>3529.7449999999999</v>
      </c>
      <c r="J154" s="81"/>
      <c r="K154" s="81">
        <f>L144+L146+L152+L153+L147</f>
        <v>7059.49</v>
      </c>
      <c r="L154" s="81"/>
      <c r="AD154">
        <f>ROUND((Source!AT51/100)*((ROUND(SUMIF(SmtRes!AQ48:'SmtRes'!AQ50,"=1",SmtRes!AD48:'SmtRes'!AD50)*Source!I51, 2)+ROUND(SUMIF(SmtRes!AQ48:'SmtRes'!AQ50,"=1",SmtRes!AC48:'SmtRes'!AC50)*Source!I51, 2))), 2)</f>
        <v>2039.07</v>
      </c>
      <c r="AE154">
        <f>ROUND((Source!AU51/100)*((ROUND(SUMIF(SmtRes!AQ48:'SmtRes'!AQ50,"=1",SmtRes!AD48:'SmtRes'!AD50)*Source!I51, 2)+ROUND(SUMIF(SmtRes!AQ48:'SmtRes'!AQ50,"=1",SmtRes!AC48:'SmtRes'!AC50)*Source!I51, 2))), 2)</f>
        <v>1187.81</v>
      </c>
      <c r="AN154" s="53">
        <f>L144+L146+L152+L153+L147</f>
        <v>7059.49</v>
      </c>
      <c r="AO154" s="53">
        <f>L146</f>
        <v>2091.11</v>
      </c>
      <c r="AQ154" t="s">
        <v>725</v>
      </c>
      <c r="AR154" s="53">
        <f>L144</f>
        <v>914.08</v>
      </c>
      <c r="AT154" s="53">
        <f>L147</f>
        <v>975.04</v>
      </c>
      <c r="AV154" t="s">
        <v>725</v>
      </c>
      <c r="AW154">
        <f>0</f>
        <v>0</v>
      </c>
      <c r="AZ154">
        <f>Source!X51</f>
        <v>1945.79</v>
      </c>
      <c r="BA154">
        <f>Source!Y51</f>
        <v>1133.47</v>
      </c>
      <c r="CD154">
        <v>1</v>
      </c>
    </row>
    <row r="155" spans="1:83" ht="82.5" x14ac:dyDescent="0.2">
      <c r="A155" s="36" t="s">
        <v>93</v>
      </c>
      <c r="B155" s="38" t="s">
        <v>732</v>
      </c>
      <c r="C155" s="38" t="s">
        <v>733</v>
      </c>
      <c r="D155" s="39" t="str">
        <f>Source!H52</f>
        <v>ШТ</v>
      </c>
      <c r="E155" s="40">
        <f>Source!K52</f>
        <v>1</v>
      </c>
      <c r="F155" s="40"/>
      <c r="G155" s="40">
        <f>Source!I52</f>
        <v>1</v>
      </c>
      <c r="H155" s="42"/>
      <c r="I155" s="41"/>
      <c r="J155" s="42"/>
      <c r="K155" s="41"/>
      <c r="L155" s="42"/>
    </row>
    <row r="156" spans="1:83" ht="15" x14ac:dyDescent="0.2">
      <c r="A156" s="37"/>
      <c r="B156" s="40">
        <v>1</v>
      </c>
      <c r="C156" s="37" t="s">
        <v>714</v>
      </c>
      <c r="D156" s="39" t="s">
        <v>540</v>
      </c>
      <c r="E156" s="46"/>
      <c r="F156" s="40"/>
      <c r="G156" s="46">
        <f>Source!U52</f>
        <v>0.86</v>
      </c>
      <c r="H156" s="40"/>
      <c r="I156" s="40"/>
      <c r="J156" s="40"/>
      <c r="K156" s="40"/>
      <c r="L156" s="47">
        <f>SUM(L157:L157)-SUMIF(CE157:CE157, 1, L157:L157)</f>
        <v>447.87</v>
      </c>
    </row>
    <row r="157" spans="1:83" ht="28.5" x14ac:dyDescent="0.2">
      <c r="A157" s="38"/>
      <c r="B157" s="38" t="s">
        <v>573</v>
      </c>
      <c r="C157" s="38" t="s">
        <v>574</v>
      </c>
      <c r="D157" s="39" t="s">
        <v>540</v>
      </c>
      <c r="E157" s="40">
        <v>0.86</v>
      </c>
      <c r="F157" s="40"/>
      <c r="G157" s="40">
        <f>SmtRes!CX51</f>
        <v>0.86</v>
      </c>
      <c r="H157" s="42"/>
      <c r="I157" s="41"/>
      <c r="J157" s="42">
        <f>SmtRes!CZ51</f>
        <v>520.78</v>
      </c>
      <c r="K157" s="41"/>
      <c r="L157" s="42">
        <f>SmtRes!DI51</f>
        <v>447.87</v>
      </c>
    </row>
    <row r="158" spans="1:83" ht="15" x14ac:dyDescent="0.2">
      <c r="A158" s="37"/>
      <c r="B158" s="40">
        <v>2</v>
      </c>
      <c r="C158" s="37" t="s">
        <v>715</v>
      </c>
      <c r="D158" s="39"/>
      <c r="E158" s="46"/>
      <c r="F158" s="40"/>
      <c r="G158" s="46"/>
      <c r="H158" s="40"/>
      <c r="I158" s="40"/>
      <c r="J158" s="40"/>
      <c r="K158" s="40"/>
      <c r="L158" s="47">
        <f>SUM(L159:L163)-SUMIF(CE159:CE163, 1, L159:L163)</f>
        <v>201.7</v>
      </c>
    </row>
    <row r="159" spans="1:83" ht="15" x14ac:dyDescent="0.2">
      <c r="A159" s="37"/>
      <c r="B159" s="40"/>
      <c r="C159" s="37" t="s">
        <v>718</v>
      </c>
      <c r="D159" s="39" t="s">
        <v>540</v>
      </c>
      <c r="E159" s="46"/>
      <c r="F159" s="40"/>
      <c r="G159" s="46">
        <f>Source!V52</f>
        <v>0.2</v>
      </c>
      <c r="H159" s="40"/>
      <c r="I159" s="40"/>
      <c r="J159" s="40"/>
      <c r="K159" s="40"/>
      <c r="L159" s="47">
        <f>SUMIF(CE160:CE163, 1, L160:L163)</f>
        <v>112.00999999999999</v>
      </c>
      <c r="CE159">
        <v>1</v>
      </c>
    </row>
    <row r="160" spans="1:83" ht="28.5" x14ac:dyDescent="0.2">
      <c r="A160" s="38"/>
      <c r="B160" s="38" t="s">
        <v>575</v>
      </c>
      <c r="C160" s="38" t="s">
        <v>577</v>
      </c>
      <c r="D160" s="39" t="s">
        <v>546</v>
      </c>
      <c r="E160" s="40">
        <v>0.1</v>
      </c>
      <c r="F160" s="40"/>
      <c r="G160" s="40">
        <f>SmtRes!CX53</f>
        <v>0.1</v>
      </c>
      <c r="H160" s="42"/>
      <c r="I160" s="41"/>
      <c r="J160" s="42">
        <f>SmtRes!CZ53</f>
        <v>1472.33</v>
      </c>
      <c r="K160" s="41"/>
      <c r="L160" s="42">
        <f>SmtRes!DG53</f>
        <v>147.22999999999999</v>
      </c>
    </row>
    <row r="161" spans="1:83" ht="28.5" x14ac:dyDescent="0.2">
      <c r="A161" s="38"/>
      <c r="B161" s="38" t="s">
        <v>578</v>
      </c>
      <c r="C161" s="38" t="s">
        <v>734</v>
      </c>
      <c r="D161" s="39" t="s">
        <v>540</v>
      </c>
      <c r="E161" s="40">
        <f>SmtRes!DO53*SmtRes!AT53</f>
        <v>0.1</v>
      </c>
      <c r="F161" s="40"/>
      <c r="G161" s="40">
        <f>SmtRes!DO53*SmtRes!CX53</f>
        <v>0.1</v>
      </c>
      <c r="H161" s="42"/>
      <c r="I161" s="41"/>
      <c r="J161" s="42">
        <f>ROUND(SmtRes!AG53/SmtRes!DO53, 2)</f>
        <v>642.05999999999995</v>
      </c>
      <c r="K161" s="41"/>
      <c r="L161" s="42">
        <f>SmtRes!DH53</f>
        <v>64.209999999999994</v>
      </c>
      <c r="CE161">
        <v>1</v>
      </c>
    </row>
    <row r="162" spans="1:83" ht="28.5" x14ac:dyDescent="0.2">
      <c r="A162" s="38"/>
      <c r="B162" s="38" t="s">
        <v>548</v>
      </c>
      <c r="C162" s="38" t="s">
        <v>550</v>
      </c>
      <c r="D162" s="39" t="s">
        <v>546</v>
      </c>
      <c r="E162" s="40">
        <v>0.1</v>
      </c>
      <c r="F162" s="40"/>
      <c r="G162" s="40">
        <f>SmtRes!CX54</f>
        <v>0.1</v>
      </c>
      <c r="H162" s="42"/>
      <c r="I162" s="41"/>
      <c r="J162" s="42">
        <f>SmtRes!CZ54</f>
        <v>544.70000000000005</v>
      </c>
      <c r="K162" s="41"/>
      <c r="L162" s="42">
        <f>SmtRes!DG54</f>
        <v>54.47</v>
      </c>
    </row>
    <row r="163" spans="1:83" ht="28.5" x14ac:dyDescent="0.2">
      <c r="A163" s="38"/>
      <c r="B163" s="38" t="s">
        <v>551</v>
      </c>
      <c r="C163" s="38" t="s">
        <v>717</v>
      </c>
      <c r="D163" s="39" t="s">
        <v>540</v>
      </c>
      <c r="E163" s="40">
        <f>SmtRes!DO54*SmtRes!AT54</f>
        <v>0.1</v>
      </c>
      <c r="F163" s="40"/>
      <c r="G163" s="40">
        <f>SmtRes!DO54*SmtRes!CX54</f>
        <v>0.1</v>
      </c>
      <c r="H163" s="42"/>
      <c r="I163" s="41"/>
      <c r="J163" s="42">
        <f>ROUND(SmtRes!AG54/SmtRes!DO54, 2)</f>
        <v>477.98</v>
      </c>
      <c r="K163" s="41"/>
      <c r="L163" s="42">
        <f>SmtRes!DH54</f>
        <v>47.8</v>
      </c>
      <c r="CE163">
        <v>1</v>
      </c>
    </row>
    <row r="164" spans="1:83" ht="15" x14ac:dyDescent="0.2">
      <c r="A164" s="37"/>
      <c r="B164" s="40">
        <v>4</v>
      </c>
      <c r="C164" s="37" t="s">
        <v>719</v>
      </c>
      <c r="D164" s="39"/>
      <c r="E164" s="46"/>
      <c r="F164" s="40"/>
      <c r="G164" s="46"/>
      <c r="H164" s="40"/>
      <c r="I164" s="40"/>
      <c r="J164" s="40"/>
      <c r="K164" s="40"/>
      <c r="L164" s="47">
        <f>SUM(L165:L167)-SUMIF(CE165:CE167, 1, L165:L167)</f>
        <v>0</v>
      </c>
    </row>
    <row r="165" spans="1:83" ht="71.25" x14ac:dyDescent="0.2">
      <c r="A165" s="38"/>
      <c r="B165" s="38" t="s">
        <v>579</v>
      </c>
      <c r="C165" s="38" t="s">
        <v>581</v>
      </c>
      <c r="D165" s="39" t="s">
        <v>582</v>
      </c>
      <c r="E165" s="40">
        <v>0.83</v>
      </c>
      <c r="F165" s="40">
        <f>ROUND(0,7)</f>
        <v>0</v>
      </c>
      <c r="G165" s="40">
        <f>SmtRes!CX55</f>
        <v>0</v>
      </c>
      <c r="H165" s="42">
        <f>SmtRes!CZ55</f>
        <v>5.87</v>
      </c>
      <c r="I165" s="41">
        <f>SmtRes!AI55</f>
        <v>1.1599999999999999</v>
      </c>
      <c r="J165" s="42">
        <f>ROUND(H165*I165, 2)</f>
        <v>6.81</v>
      </c>
      <c r="K165" s="41"/>
      <c r="L165" s="42">
        <f>SmtRes!DF55</f>
        <v>0</v>
      </c>
    </row>
    <row r="166" spans="1:83" ht="28.5" x14ac:dyDescent="0.2">
      <c r="A166" s="38"/>
      <c r="B166" s="38" t="s">
        <v>33</v>
      </c>
      <c r="C166" s="38" t="s">
        <v>34</v>
      </c>
      <c r="D166" s="39" t="s">
        <v>35</v>
      </c>
      <c r="E166" s="40">
        <v>0.3</v>
      </c>
      <c r="F166" s="40">
        <f>ROUND(0,7)</f>
        <v>0</v>
      </c>
      <c r="G166" s="40">
        <f>SmtRes!CX56</f>
        <v>0</v>
      </c>
      <c r="H166" s="42">
        <f>SmtRes!CZ56</f>
        <v>174.93</v>
      </c>
      <c r="I166" s="41">
        <f>SmtRes!AI56</f>
        <v>1.1200000000000001</v>
      </c>
      <c r="J166" s="42">
        <f>ROUND(H166*I166, 2)</f>
        <v>195.92</v>
      </c>
      <c r="K166" s="41"/>
      <c r="L166" s="42">
        <f>SmtRes!DF56</f>
        <v>0</v>
      </c>
    </row>
    <row r="167" spans="1:83" ht="42.75" x14ac:dyDescent="0.2">
      <c r="A167" s="38"/>
      <c r="B167" s="38" t="s">
        <v>583</v>
      </c>
      <c r="C167" s="48" t="s">
        <v>585</v>
      </c>
      <c r="D167" s="49" t="s">
        <v>44</v>
      </c>
      <c r="E167" s="50">
        <v>5.9999999999999995E-4</v>
      </c>
      <c r="F167" s="50">
        <f>ROUND(0,7)</f>
        <v>0</v>
      </c>
      <c r="G167" s="50">
        <f>SmtRes!CX57</f>
        <v>0</v>
      </c>
      <c r="H167" s="51">
        <f>SmtRes!CZ57</f>
        <v>70310.45</v>
      </c>
      <c r="I167" s="52">
        <f>SmtRes!AI57</f>
        <v>0.91</v>
      </c>
      <c r="J167" s="51">
        <f>ROUND(H167*I167, 2)</f>
        <v>63982.51</v>
      </c>
      <c r="K167" s="52"/>
      <c r="L167" s="51">
        <f>SmtRes!DF57</f>
        <v>0</v>
      </c>
    </row>
    <row r="168" spans="1:83" ht="15" x14ac:dyDescent="0.2">
      <c r="A168" s="38"/>
      <c r="B168" s="38"/>
      <c r="C168" s="55" t="s">
        <v>720</v>
      </c>
      <c r="D168" s="39"/>
      <c r="E168" s="40"/>
      <c r="F168" s="40"/>
      <c r="G168" s="40"/>
      <c r="H168" s="42"/>
      <c r="I168" s="41"/>
      <c r="J168" s="42"/>
      <c r="K168" s="41"/>
      <c r="L168" s="42">
        <f>L156+L158+L159+L164</f>
        <v>761.57999999999993</v>
      </c>
    </row>
    <row r="169" spans="1:83" ht="14.25" x14ac:dyDescent="0.2">
      <c r="A169" s="38"/>
      <c r="B169" s="38"/>
      <c r="C169" s="38" t="s">
        <v>721</v>
      </c>
      <c r="D169" s="39"/>
      <c r="E169" s="40"/>
      <c r="F169" s="40"/>
      <c r="G169" s="40"/>
      <c r="H169" s="42"/>
      <c r="I169" s="41"/>
      <c r="J169" s="42"/>
      <c r="K169" s="41"/>
      <c r="L169" s="42">
        <f>SUM(AR155:AR172)+SUM(AS155:AS172)+SUM(AT155:AT172)+SUM(AU155:AU172)+SUM(AV155:AV172)</f>
        <v>559.88</v>
      </c>
    </row>
    <row r="170" spans="1:83" ht="28.5" x14ac:dyDescent="0.2">
      <c r="A170" s="38"/>
      <c r="B170" s="38" t="s">
        <v>100</v>
      </c>
      <c r="C170" s="38" t="s">
        <v>735</v>
      </c>
      <c r="D170" s="39" t="s">
        <v>322</v>
      </c>
      <c r="E170" s="40">
        <f>Source!BZ52</f>
        <v>97</v>
      </c>
      <c r="F170" s="40"/>
      <c r="G170" s="40">
        <f>Source!AT52</f>
        <v>97</v>
      </c>
      <c r="H170" s="42"/>
      <c r="I170" s="41"/>
      <c r="J170" s="42"/>
      <c r="K170" s="41"/>
      <c r="L170" s="42">
        <f>SUM(AZ155:AZ172)</f>
        <v>543.08000000000004</v>
      </c>
    </row>
    <row r="171" spans="1:83" ht="28.5" x14ac:dyDescent="0.2">
      <c r="A171" s="48"/>
      <c r="B171" s="48" t="s">
        <v>101</v>
      </c>
      <c r="C171" s="48" t="s">
        <v>736</v>
      </c>
      <c r="D171" s="49" t="s">
        <v>322</v>
      </c>
      <c r="E171" s="50">
        <f>Source!CA52</f>
        <v>51</v>
      </c>
      <c r="F171" s="50"/>
      <c r="G171" s="50">
        <f>Source!AU52</f>
        <v>51</v>
      </c>
      <c r="H171" s="51"/>
      <c r="I171" s="52"/>
      <c r="J171" s="51"/>
      <c r="K171" s="52"/>
      <c r="L171" s="51">
        <f>SUM(BA155:BA172)</f>
        <v>285.54000000000002</v>
      </c>
    </row>
    <row r="172" spans="1:83" ht="15" x14ac:dyDescent="0.2">
      <c r="C172" s="80" t="s">
        <v>724</v>
      </c>
      <c r="D172" s="80"/>
      <c r="E172" s="80"/>
      <c r="F172" s="80"/>
      <c r="G172" s="80"/>
      <c r="H172" s="80"/>
      <c r="I172" s="81">
        <f>K172/E155</f>
        <v>1590.2</v>
      </c>
      <c r="J172" s="81"/>
      <c r="K172" s="81">
        <f>L156+L158+L164+L170+L171+L159</f>
        <v>1590.2</v>
      </c>
      <c r="L172" s="81"/>
      <c r="AD172">
        <f>ROUND((Source!AT52/100)*((ROUND(SUMIF(SmtRes!AQ51:'SmtRes'!AQ57,"=1",SmtRes!AD51:'SmtRes'!AD57)*Source!I52, 2)+ROUND(SUMIF(SmtRes!AQ51:'SmtRes'!AQ57,"=1",SmtRes!AC51:'SmtRes'!AC57)*Source!I52, 2))), 2)</f>
        <v>1591.6</v>
      </c>
      <c r="AE172">
        <f>ROUND((Source!AU52/100)*((ROUND(SUMIF(SmtRes!AQ51:'SmtRes'!AQ57,"=1",SmtRes!AD51:'SmtRes'!AD57)*Source!I52, 2)+ROUND(SUMIF(SmtRes!AQ51:'SmtRes'!AQ57,"=1",SmtRes!AC51:'SmtRes'!AC57)*Source!I52, 2))), 2)</f>
        <v>836.82</v>
      </c>
      <c r="AN172" s="53">
        <f>L156+L158+L164+L170+L171+L159</f>
        <v>1590.2</v>
      </c>
      <c r="AO172" s="53">
        <f>L158</f>
        <v>201.7</v>
      </c>
      <c r="AQ172" t="s">
        <v>725</v>
      </c>
      <c r="AR172" s="53">
        <f>L156</f>
        <v>447.87</v>
      </c>
      <c r="AT172" s="53">
        <f>L159</f>
        <v>112.00999999999999</v>
      </c>
      <c r="AV172" t="s">
        <v>725</v>
      </c>
      <c r="AW172" s="53">
        <f>L164</f>
        <v>0</v>
      </c>
      <c r="AZ172">
        <f>Source!X52</f>
        <v>543.08000000000004</v>
      </c>
      <c r="BA172">
        <f>Source!Y52</f>
        <v>285.54000000000002</v>
      </c>
      <c r="CD172">
        <v>2</v>
      </c>
    </row>
    <row r="173" spans="1:83" ht="54" x14ac:dyDescent="0.2">
      <c r="A173" s="36" t="s">
        <v>102</v>
      </c>
      <c r="B173" s="38" t="s">
        <v>737</v>
      </c>
      <c r="C173" s="38" t="s">
        <v>738</v>
      </c>
      <c r="D173" s="39" t="str">
        <f>Source!H53</f>
        <v>ШТ</v>
      </c>
      <c r="E173" s="40">
        <f>Source!K53</f>
        <v>1</v>
      </c>
      <c r="F173" s="40"/>
      <c r="G173" s="40">
        <f>Source!I53</f>
        <v>1</v>
      </c>
      <c r="H173" s="42"/>
      <c r="I173" s="41"/>
      <c r="J173" s="42"/>
      <c r="K173" s="41"/>
      <c r="L173" s="42"/>
    </row>
    <row r="174" spans="1:83" ht="15" x14ac:dyDescent="0.2">
      <c r="A174" s="37"/>
      <c r="B174" s="40">
        <v>1</v>
      </c>
      <c r="C174" s="37" t="s">
        <v>714</v>
      </c>
      <c r="D174" s="39" t="s">
        <v>540</v>
      </c>
      <c r="E174" s="46"/>
      <c r="F174" s="40"/>
      <c r="G174" s="46">
        <f>Source!U53</f>
        <v>2.0099999999999998</v>
      </c>
      <c r="H174" s="40"/>
      <c r="I174" s="40"/>
      <c r="J174" s="40"/>
      <c r="K174" s="40"/>
      <c r="L174" s="47">
        <f>SUM(L175:L175)-SUMIF(CE175:CE175, 1, L175:L175)</f>
        <v>885.45</v>
      </c>
    </row>
    <row r="175" spans="1:83" ht="28.5" x14ac:dyDescent="0.2">
      <c r="A175" s="38"/>
      <c r="B175" s="38" t="s">
        <v>538</v>
      </c>
      <c r="C175" s="38" t="s">
        <v>539</v>
      </c>
      <c r="D175" s="39" t="s">
        <v>540</v>
      </c>
      <c r="E175" s="40">
        <v>2.0099999999999998</v>
      </c>
      <c r="F175" s="40"/>
      <c r="G175" s="40">
        <f>SmtRes!CX58</f>
        <v>2.0099999999999998</v>
      </c>
      <c r="H175" s="42"/>
      <c r="I175" s="41"/>
      <c r="J175" s="42">
        <f>SmtRes!CZ58</f>
        <v>440.52</v>
      </c>
      <c r="K175" s="41"/>
      <c r="L175" s="42">
        <f>SmtRes!DI58</f>
        <v>885.45</v>
      </c>
    </row>
    <row r="176" spans="1:83" ht="15" x14ac:dyDescent="0.2">
      <c r="A176" s="37"/>
      <c r="B176" s="40">
        <v>2</v>
      </c>
      <c r="C176" s="37" t="s">
        <v>715</v>
      </c>
      <c r="D176" s="39"/>
      <c r="E176" s="46"/>
      <c r="F176" s="40"/>
      <c r="G176" s="46"/>
      <c r="H176" s="40"/>
      <c r="I176" s="40"/>
      <c r="J176" s="40"/>
      <c r="K176" s="40"/>
      <c r="L176" s="47">
        <f>SUM(L177:L181)-SUMIF(CE177:CE181, 1, L177:L181)</f>
        <v>727.1</v>
      </c>
    </row>
    <row r="177" spans="1:83" ht="15" x14ac:dyDescent="0.2">
      <c r="A177" s="37"/>
      <c r="B177" s="40"/>
      <c r="C177" s="37" t="s">
        <v>718</v>
      </c>
      <c r="D177" s="39" t="s">
        <v>540</v>
      </c>
      <c r="E177" s="46"/>
      <c r="F177" s="40"/>
      <c r="G177" s="46">
        <f>Source!V53</f>
        <v>0.80999999999999994</v>
      </c>
      <c r="H177" s="40"/>
      <c r="I177" s="40"/>
      <c r="J177" s="40"/>
      <c r="K177" s="40"/>
      <c r="L177" s="47">
        <f>SUMIF(CE178:CE181, 1, L178:L181)</f>
        <v>437.09999999999997</v>
      </c>
      <c r="CE177">
        <v>1</v>
      </c>
    </row>
    <row r="178" spans="1:83" ht="28.5" x14ac:dyDescent="0.2">
      <c r="A178" s="38"/>
      <c r="B178" s="38" t="s">
        <v>586</v>
      </c>
      <c r="C178" s="38" t="s">
        <v>588</v>
      </c>
      <c r="D178" s="39" t="s">
        <v>546</v>
      </c>
      <c r="E178" s="40">
        <v>0.7</v>
      </c>
      <c r="F178" s="40"/>
      <c r="G178" s="40">
        <f>SmtRes!CX60</f>
        <v>0.7</v>
      </c>
      <c r="H178" s="42">
        <f>SmtRes!CZ60</f>
        <v>756.44</v>
      </c>
      <c r="I178" s="41">
        <f>SmtRes!AJ60</f>
        <v>1.26</v>
      </c>
      <c r="J178" s="42">
        <f>ROUND(H178*I178, 2)</f>
        <v>953.11</v>
      </c>
      <c r="K178" s="41"/>
      <c r="L178" s="42">
        <f>SmtRes!DG60</f>
        <v>667.18</v>
      </c>
    </row>
    <row r="179" spans="1:83" ht="28.5" x14ac:dyDescent="0.2">
      <c r="A179" s="38"/>
      <c r="B179" s="38" t="s">
        <v>547</v>
      </c>
      <c r="C179" s="38" t="s">
        <v>716</v>
      </c>
      <c r="D179" s="39" t="s">
        <v>540</v>
      </c>
      <c r="E179" s="40">
        <f>SmtRes!DO60*SmtRes!AT60</f>
        <v>0.7</v>
      </c>
      <c r="F179" s="40"/>
      <c r="G179" s="40">
        <f>SmtRes!DO60*SmtRes!CX60</f>
        <v>0.7</v>
      </c>
      <c r="H179" s="42"/>
      <c r="I179" s="41"/>
      <c r="J179" s="42">
        <f>ROUND(SmtRes!AG60/SmtRes!DO60, 2)</f>
        <v>549.32000000000005</v>
      </c>
      <c r="K179" s="41"/>
      <c r="L179" s="42">
        <f>SmtRes!DH60</f>
        <v>384.52</v>
      </c>
      <c r="CE179">
        <v>1</v>
      </c>
    </row>
    <row r="180" spans="1:83" ht="28.5" x14ac:dyDescent="0.2">
      <c r="A180" s="38"/>
      <c r="B180" s="38" t="s">
        <v>548</v>
      </c>
      <c r="C180" s="38" t="s">
        <v>550</v>
      </c>
      <c r="D180" s="39" t="s">
        <v>546</v>
      </c>
      <c r="E180" s="40">
        <v>0.11</v>
      </c>
      <c r="F180" s="40"/>
      <c r="G180" s="40">
        <f>SmtRes!CX61</f>
        <v>0.11</v>
      </c>
      <c r="H180" s="42"/>
      <c r="I180" s="41"/>
      <c r="J180" s="42">
        <f>SmtRes!CZ61</f>
        <v>544.70000000000005</v>
      </c>
      <c r="K180" s="41"/>
      <c r="L180" s="42">
        <f>SmtRes!DG61</f>
        <v>59.92</v>
      </c>
    </row>
    <row r="181" spans="1:83" ht="28.5" x14ac:dyDescent="0.2">
      <c r="A181" s="38"/>
      <c r="B181" s="38" t="s">
        <v>551</v>
      </c>
      <c r="C181" s="38" t="s">
        <v>717</v>
      </c>
      <c r="D181" s="39" t="s">
        <v>540</v>
      </c>
      <c r="E181" s="40">
        <f>SmtRes!DO61*SmtRes!AT61</f>
        <v>0.11</v>
      </c>
      <c r="F181" s="40"/>
      <c r="G181" s="40">
        <f>SmtRes!DO61*SmtRes!CX61</f>
        <v>0.11</v>
      </c>
      <c r="H181" s="42"/>
      <c r="I181" s="41"/>
      <c r="J181" s="42">
        <f>ROUND(SmtRes!AG61/SmtRes!DO61, 2)</f>
        <v>477.98</v>
      </c>
      <c r="K181" s="41"/>
      <c r="L181" s="42">
        <f>SmtRes!DH61</f>
        <v>52.58</v>
      </c>
      <c r="CE181">
        <v>1</v>
      </c>
    </row>
    <row r="182" spans="1:83" ht="15" x14ac:dyDescent="0.2">
      <c r="A182" s="37"/>
      <c r="B182" s="40">
        <v>4</v>
      </c>
      <c r="C182" s="37" t="s">
        <v>719</v>
      </c>
      <c r="D182" s="39"/>
      <c r="E182" s="46"/>
      <c r="F182" s="40"/>
      <c r="G182" s="46"/>
      <c r="H182" s="40"/>
      <c r="I182" s="40"/>
      <c r="J182" s="40"/>
      <c r="K182" s="40"/>
      <c r="L182" s="47">
        <f>SUM(L183:L184)-SUMIF(CE183:CE184, 1, L183:L184)</f>
        <v>0</v>
      </c>
    </row>
    <row r="183" spans="1:83" ht="14.25" x14ac:dyDescent="0.2">
      <c r="A183" s="38"/>
      <c r="B183" s="38" t="s">
        <v>589</v>
      </c>
      <c r="C183" s="38" t="s">
        <v>591</v>
      </c>
      <c r="D183" s="39" t="s">
        <v>35</v>
      </c>
      <c r="E183" s="40">
        <v>0.06</v>
      </c>
      <c r="F183" s="40">
        <f t="shared" ref="F183:F188" si="4">ROUND(0,7)</f>
        <v>0</v>
      </c>
      <c r="G183" s="40">
        <f>SmtRes!CX62</f>
        <v>0</v>
      </c>
      <c r="H183" s="42">
        <f>SmtRes!CZ62</f>
        <v>160.27000000000001</v>
      </c>
      <c r="I183" s="41">
        <f>SmtRes!AI62</f>
        <v>1.07</v>
      </c>
      <c r="J183" s="42">
        <f>ROUND(H183*I183, 2)</f>
        <v>171.49</v>
      </c>
      <c r="K183" s="41"/>
      <c r="L183" s="42">
        <f>SmtRes!DF62</f>
        <v>0</v>
      </c>
    </row>
    <row r="184" spans="1:83" ht="14.25" x14ac:dyDescent="0.2">
      <c r="A184" s="38"/>
      <c r="B184" s="38" t="s">
        <v>552</v>
      </c>
      <c r="C184" s="38" t="s">
        <v>554</v>
      </c>
      <c r="D184" s="39" t="s">
        <v>35</v>
      </c>
      <c r="E184" s="40">
        <v>0.01</v>
      </c>
      <c r="F184" s="40">
        <f t="shared" si="4"/>
        <v>0</v>
      </c>
      <c r="G184" s="40">
        <f>SmtRes!CX63</f>
        <v>0</v>
      </c>
      <c r="H184" s="42">
        <f>SmtRes!CZ63</f>
        <v>238.29</v>
      </c>
      <c r="I184" s="41">
        <f>SmtRes!AI63</f>
        <v>2.0699999999999998</v>
      </c>
      <c r="J184" s="42">
        <f>ROUND(H184*I184, 2)</f>
        <v>493.26</v>
      </c>
      <c r="K184" s="41"/>
      <c r="L184" s="42">
        <f>SmtRes!DF63</f>
        <v>0</v>
      </c>
    </row>
    <row r="185" spans="1:83" ht="14.25" x14ac:dyDescent="0.2">
      <c r="A185" s="38"/>
      <c r="B185" s="38" t="str">
        <f>EtalonRes!I66</f>
        <v>07.2.07.13</v>
      </c>
      <c r="C185" s="38" t="str">
        <f>EtalonRes!K66</f>
        <v>Хомуты стальные</v>
      </c>
      <c r="D185" s="39" t="str">
        <f>EtalonRes!O66</f>
        <v>кг</v>
      </c>
      <c r="E185" s="40">
        <f>EtalonRes!X66</f>
        <v>0</v>
      </c>
      <c r="F185" s="40">
        <f t="shared" si="4"/>
        <v>0</v>
      </c>
      <c r="G185" s="40">
        <f>ROUND(EtalonRes!AG66*Source!I53, 7)</f>
        <v>0</v>
      </c>
      <c r="H185" s="42"/>
      <c r="I185" s="41"/>
      <c r="J185" s="42"/>
      <c r="K185" s="41"/>
      <c r="L185" s="42"/>
    </row>
    <row r="186" spans="1:83" ht="14.25" x14ac:dyDescent="0.2">
      <c r="A186" s="38"/>
      <c r="B186" s="38" t="str">
        <f>EtalonRes!I67</f>
        <v>20.2.06.05</v>
      </c>
      <c r="C186" s="38" t="str">
        <f>EtalonRes!K67</f>
        <v>Кронштейны</v>
      </c>
      <c r="D186" s="39" t="str">
        <f>EtalonRes!O67</f>
        <v>кг</v>
      </c>
      <c r="E186" s="40">
        <f>EtalonRes!X67</f>
        <v>0</v>
      </c>
      <c r="F186" s="40">
        <f t="shared" si="4"/>
        <v>0</v>
      </c>
      <c r="G186" s="40">
        <f>ROUND(EtalonRes!AG67*Source!I53, 7)</f>
        <v>0</v>
      </c>
      <c r="H186" s="42"/>
      <c r="I186" s="41"/>
      <c r="J186" s="42"/>
      <c r="K186" s="41"/>
      <c r="L186" s="42"/>
    </row>
    <row r="187" spans="1:83" ht="28.5" x14ac:dyDescent="0.2">
      <c r="A187" s="38"/>
      <c r="B187" s="38" t="str">
        <f>EtalonRes!I68</f>
        <v>20.3.03.04</v>
      </c>
      <c r="C187" s="38" t="str">
        <f>EtalonRes!K68</f>
        <v>Светильники с люминесцентными или ртутными лампами</v>
      </c>
      <c r="D187" s="39" t="str">
        <f>EtalonRes!O68</f>
        <v>ШТ</v>
      </c>
      <c r="E187" s="40">
        <f>EtalonRes!X68</f>
        <v>0</v>
      </c>
      <c r="F187" s="40">
        <f t="shared" si="4"/>
        <v>0</v>
      </c>
      <c r="G187" s="40">
        <f>ROUND(EtalonRes!AG68*Source!I53, 7)</f>
        <v>0</v>
      </c>
      <c r="H187" s="42"/>
      <c r="I187" s="41"/>
      <c r="J187" s="42"/>
      <c r="K187" s="41"/>
      <c r="L187" s="42"/>
    </row>
    <row r="188" spans="1:83" ht="14.25" x14ac:dyDescent="0.2">
      <c r="A188" s="38"/>
      <c r="B188" s="38" t="str">
        <f>EtalonRes!I69</f>
        <v>21.2.03.09</v>
      </c>
      <c r="C188" s="48" t="str">
        <f>EtalonRes!K69</f>
        <v>Провода с резиновой изоляцией</v>
      </c>
      <c r="D188" s="49" t="str">
        <f>EtalonRes!O69</f>
        <v>т</v>
      </c>
      <c r="E188" s="50">
        <f>EtalonRes!X69</f>
        <v>0</v>
      </c>
      <c r="F188" s="50">
        <f t="shared" si="4"/>
        <v>0</v>
      </c>
      <c r="G188" s="50">
        <f>ROUND(EtalonRes!AG69*Source!I53, 7)</f>
        <v>0</v>
      </c>
      <c r="H188" s="51"/>
      <c r="I188" s="52"/>
      <c r="J188" s="51"/>
      <c r="K188" s="52"/>
      <c r="L188" s="51"/>
    </row>
    <row r="189" spans="1:83" ht="15" x14ac:dyDescent="0.2">
      <c r="A189" s="38"/>
      <c r="B189" s="38"/>
      <c r="C189" s="55" t="s">
        <v>720</v>
      </c>
      <c r="D189" s="39"/>
      <c r="E189" s="40"/>
      <c r="F189" s="40"/>
      <c r="G189" s="40"/>
      <c r="H189" s="42"/>
      <c r="I189" s="41"/>
      <c r="J189" s="42"/>
      <c r="K189" s="41"/>
      <c r="L189" s="42">
        <f>L174+L176+L177+L182</f>
        <v>2049.65</v>
      </c>
    </row>
    <row r="190" spans="1:83" ht="14.25" x14ac:dyDescent="0.2">
      <c r="A190" s="38"/>
      <c r="B190" s="38"/>
      <c r="C190" s="38" t="s">
        <v>721</v>
      </c>
      <c r="D190" s="39"/>
      <c r="E190" s="40"/>
      <c r="F190" s="40"/>
      <c r="G190" s="40"/>
      <c r="H190" s="42"/>
      <c r="I190" s="41"/>
      <c r="J190" s="42"/>
      <c r="K190" s="41"/>
      <c r="L190" s="42">
        <f>SUM(AR173:AR193)+SUM(AS173:AS193)+SUM(AT173:AT193)+SUM(AU173:AU193)+SUM(AV173:AV193)</f>
        <v>1322.55</v>
      </c>
    </row>
    <row r="191" spans="1:83" ht="14.25" x14ac:dyDescent="0.2">
      <c r="A191" s="38"/>
      <c r="B191" s="38" t="s">
        <v>30</v>
      </c>
      <c r="C191" s="38" t="s">
        <v>722</v>
      </c>
      <c r="D191" s="39" t="s">
        <v>322</v>
      </c>
      <c r="E191" s="40">
        <f>Source!BZ53</f>
        <v>103</v>
      </c>
      <c r="F191" s="40"/>
      <c r="G191" s="40">
        <f>Source!AT53</f>
        <v>103</v>
      </c>
      <c r="H191" s="42"/>
      <c r="I191" s="41"/>
      <c r="J191" s="42"/>
      <c r="K191" s="41"/>
      <c r="L191" s="42">
        <f>SUM(AZ173:AZ193)</f>
        <v>1362.23</v>
      </c>
    </row>
    <row r="192" spans="1:83" ht="14.25" x14ac:dyDescent="0.2">
      <c r="A192" s="48"/>
      <c r="B192" s="48" t="s">
        <v>31</v>
      </c>
      <c r="C192" s="48" t="s">
        <v>723</v>
      </c>
      <c r="D192" s="49" t="s">
        <v>322</v>
      </c>
      <c r="E192" s="50">
        <f>Source!CA53</f>
        <v>60</v>
      </c>
      <c r="F192" s="50"/>
      <c r="G192" s="50">
        <f>Source!AU53</f>
        <v>60</v>
      </c>
      <c r="H192" s="51"/>
      <c r="I192" s="52"/>
      <c r="J192" s="51"/>
      <c r="K192" s="52"/>
      <c r="L192" s="51">
        <f>SUM(BA173:BA193)</f>
        <v>793.53</v>
      </c>
    </row>
    <row r="193" spans="1:83" ht="15" x14ac:dyDescent="0.2">
      <c r="C193" s="80" t="s">
        <v>724</v>
      </c>
      <c r="D193" s="80"/>
      <c r="E193" s="80"/>
      <c r="F193" s="80"/>
      <c r="G193" s="80"/>
      <c r="H193" s="80"/>
      <c r="I193" s="81">
        <f>K193/E173</f>
        <v>4205.4100000000008</v>
      </c>
      <c r="J193" s="81"/>
      <c r="K193" s="81">
        <f>L174+L176+L182+L191+L192+L177</f>
        <v>4205.4100000000008</v>
      </c>
      <c r="L193" s="81"/>
      <c r="AD193">
        <f>ROUND((Source!AT53/100)*((ROUND(SUMIF(SmtRes!AQ58:'SmtRes'!AQ63,"=1",SmtRes!AD58:'SmtRes'!AD63)*Source!I53, 2)+ROUND(SUMIF(SmtRes!AQ58:'SmtRes'!AQ63,"=1",SmtRes!AC58:'SmtRes'!AC63)*Source!I53, 2))), 2)</f>
        <v>1511.85</v>
      </c>
      <c r="AE193">
        <f>ROUND((Source!AU53/100)*((ROUND(SUMIF(SmtRes!AQ58:'SmtRes'!AQ63,"=1",SmtRes!AD58:'SmtRes'!AD63)*Source!I53, 2)+ROUND(SUMIF(SmtRes!AQ58:'SmtRes'!AQ63,"=1",SmtRes!AC58:'SmtRes'!AC63)*Source!I53, 2))), 2)</f>
        <v>880.69</v>
      </c>
      <c r="AN193" s="53">
        <f>L174+L176+L182+L191+L192+L177</f>
        <v>4205.4100000000008</v>
      </c>
      <c r="AO193" s="53">
        <f>L176</f>
        <v>727.1</v>
      </c>
      <c r="AQ193" t="s">
        <v>725</v>
      </c>
      <c r="AR193" s="53">
        <f>L174</f>
        <v>885.45</v>
      </c>
      <c r="AT193" s="53">
        <f>L177</f>
        <v>437.09999999999997</v>
      </c>
      <c r="AV193" t="s">
        <v>725</v>
      </c>
      <c r="AW193" s="53">
        <f>L182</f>
        <v>0</v>
      </c>
      <c r="AZ193">
        <f>Source!X53</f>
        <v>1362.23</v>
      </c>
      <c r="BA193">
        <f>Source!Y53</f>
        <v>793.53</v>
      </c>
      <c r="CD193">
        <v>1</v>
      </c>
    </row>
    <row r="194" spans="1:83" ht="71.25" x14ac:dyDescent="0.2">
      <c r="A194" s="36" t="s">
        <v>106</v>
      </c>
      <c r="B194" s="38" t="s">
        <v>739</v>
      </c>
      <c r="C194" s="38" t="str">
        <f>Source!G54</f>
        <v>Развозка конструкций и материалов опор ВЛ 0,38-10 кВ по трассе: одностоечных железобетонных опор (Применительно к развозке новых стоек опор)</v>
      </c>
      <c r="D194" s="39" t="str">
        <f>Source!H54</f>
        <v>ШТ</v>
      </c>
      <c r="E194" s="40">
        <f>Source!K54</f>
        <v>7</v>
      </c>
      <c r="F194" s="40"/>
      <c r="G194" s="40">
        <f>Source!I54</f>
        <v>7</v>
      </c>
      <c r="H194" s="42"/>
      <c r="I194" s="41"/>
      <c r="J194" s="42"/>
      <c r="K194" s="41"/>
      <c r="L194" s="42"/>
    </row>
    <row r="195" spans="1:83" ht="15" x14ac:dyDescent="0.2">
      <c r="A195" s="37"/>
      <c r="B195" s="40">
        <v>1</v>
      </c>
      <c r="C195" s="37" t="s">
        <v>714</v>
      </c>
      <c r="D195" s="39" t="s">
        <v>540</v>
      </c>
      <c r="E195" s="46"/>
      <c r="F195" s="40"/>
      <c r="G195" s="46">
        <f>Source!U54</f>
        <v>3.08</v>
      </c>
      <c r="H195" s="40"/>
      <c r="I195" s="40"/>
      <c r="J195" s="40"/>
      <c r="K195" s="40"/>
      <c r="L195" s="47">
        <f>SUM(L196:L196)-SUMIF(CE196:CE196, 1, L196:L196)</f>
        <v>1252.45</v>
      </c>
    </row>
    <row r="196" spans="1:83" ht="28.5" x14ac:dyDescent="0.2">
      <c r="A196" s="38"/>
      <c r="B196" s="38" t="s">
        <v>592</v>
      </c>
      <c r="C196" s="38" t="s">
        <v>593</v>
      </c>
      <c r="D196" s="39" t="s">
        <v>540</v>
      </c>
      <c r="E196" s="40">
        <v>0.44</v>
      </c>
      <c r="F196" s="40"/>
      <c r="G196" s="40">
        <f>SmtRes!CX64</f>
        <v>3.08</v>
      </c>
      <c r="H196" s="42"/>
      <c r="I196" s="41"/>
      <c r="J196" s="42">
        <f>SmtRes!CZ64</f>
        <v>406.64</v>
      </c>
      <c r="K196" s="41"/>
      <c r="L196" s="42">
        <f>SmtRes!DI64</f>
        <v>1252.45</v>
      </c>
    </row>
    <row r="197" spans="1:83" ht="15" x14ac:dyDescent="0.2">
      <c r="A197" s="37"/>
      <c r="B197" s="40">
        <v>2</v>
      </c>
      <c r="C197" s="37" t="s">
        <v>715</v>
      </c>
      <c r="D197" s="39"/>
      <c r="E197" s="46"/>
      <c r="F197" s="40"/>
      <c r="G197" s="46"/>
      <c r="H197" s="40"/>
      <c r="I197" s="40"/>
      <c r="J197" s="40"/>
      <c r="K197" s="40"/>
      <c r="L197" s="47">
        <f>SUM(L198:L203)-SUMIF(CE198:CE203, 1, L198:L203)</f>
        <v>3437.3</v>
      </c>
    </row>
    <row r="198" spans="1:83" ht="15" x14ac:dyDescent="0.2">
      <c r="A198" s="37"/>
      <c r="B198" s="40"/>
      <c r="C198" s="37" t="s">
        <v>718</v>
      </c>
      <c r="D198" s="39" t="s">
        <v>540</v>
      </c>
      <c r="E198" s="46"/>
      <c r="F198" s="40"/>
      <c r="G198" s="46">
        <f>Source!V54</f>
        <v>3.36</v>
      </c>
      <c r="H198" s="40"/>
      <c r="I198" s="40"/>
      <c r="J198" s="40"/>
      <c r="K198" s="40"/>
      <c r="L198" s="47">
        <f>SUMIF(CE199:CE203, 1, L199:L203)</f>
        <v>1881.67</v>
      </c>
      <c r="CE198">
        <v>1</v>
      </c>
    </row>
    <row r="199" spans="1:83" ht="28.5" x14ac:dyDescent="0.2">
      <c r="A199" s="38"/>
      <c r="B199" s="38" t="s">
        <v>575</v>
      </c>
      <c r="C199" s="38" t="s">
        <v>577</v>
      </c>
      <c r="D199" s="39" t="s">
        <v>546</v>
      </c>
      <c r="E199" s="40">
        <v>0.24</v>
      </c>
      <c r="F199" s="40"/>
      <c r="G199" s="40">
        <f>SmtRes!CX66</f>
        <v>1.68</v>
      </c>
      <c r="H199" s="42"/>
      <c r="I199" s="41"/>
      <c r="J199" s="42">
        <f>SmtRes!CZ66</f>
        <v>1472.33</v>
      </c>
      <c r="K199" s="41"/>
      <c r="L199" s="42">
        <f>SmtRes!DG66</f>
        <v>2473.5100000000002</v>
      </c>
    </row>
    <row r="200" spans="1:83" ht="28.5" x14ac:dyDescent="0.2">
      <c r="A200" s="38"/>
      <c r="B200" s="38" t="s">
        <v>578</v>
      </c>
      <c r="C200" s="38" t="s">
        <v>734</v>
      </c>
      <c r="D200" s="39" t="s">
        <v>540</v>
      </c>
      <c r="E200" s="40">
        <f>SmtRes!DO66*SmtRes!AT66</f>
        <v>0.24</v>
      </c>
      <c r="F200" s="40"/>
      <c r="G200" s="40">
        <f>SmtRes!DO66*SmtRes!CX66</f>
        <v>1.68</v>
      </c>
      <c r="H200" s="42"/>
      <c r="I200" s="41"/>
      <c r="J200" s="42">
        <f>ROUND(SmtRes!AG66/SmtRes!DO66, 2)</f>
        <v>642.05999999999995</v>
      </c>
      <c r="K200" s="41"/>
      <c r="L200" s="42">
        <f>SmtRes!DH66</f>
        <v>1078.6600000000001</v>
      </c>
      <c r="CE200">
        <v>1</v>
      </c>
    </row>
    <row r="201" spans="1:83" ht="28.5" x14ac:dyDescent="0.2">
      <c r="A201" s="38"/>
      <c r="B201" s="38" t="s">
        <v>594</v>
      </c>
      <c r="C201" s="38" t="s">
        <v>596</v>
      </c>
      <c r="D201" s="39" t="s">
        <v>546</v>
      </c>
      <c r="E201" s="40">
        <v>0.24</v>
      </c>
      <c r="F201" s="40"/>
      <c r="G201" s="40">
        <f>SmtRes!CX67</f>
        <v>1.68</v>
      </c>
      <c r="H201" s="42"/>
      <c r="I201" s="41"/>
      <c r="J201" s="42">
        <f>SmtRes!CZ67</f>
        <v>12.95</v>
      </c>
      <c r="K201" s="41"/>
      <c r="L201" s="42">
        <f>SmtRes!DG67</f>
        <v>21.76</v>
      </c>
    </row>
    <row r="202" spans="1:83" ht="28.5" x14ac:dyDescent="0.2">
      <c r="A202" s="38"/>
      <c r="B202" s="38" t="s">
        <v>597</v>
      </c>
      <c r="C202" s="38" t="s">
        <v>599</v>
      </c>
      <c r="D202" s="39" t="s">
        <v>546</v>
      </c>
      <c r="E202" s="40">
        <v>0.24</v>
      </c>
      <c r="F202" s="40"/>
      <c r="G202" s="40">
        <f>SmtRes!CX68</f>
        <v>1.68</v>
      </c>
      <c r="H202" s="42"/>
      <c r="I202" s="41"/>
      <c r="J202" s="42">
        <f>SmtRes!CZ68</f>
        <v>560.73</v>
      </c>
      <c r="K202" s="41"/>
      <c r="L202" s="42">
        <f>SmtRes!DG68</f>
        <v>942.03</v>
      </c>
    </row>
    <row r="203" spans="1:83" ht="28.5" x14ac:dyDescent="0.2">
      <c r="A203" s="38"/>
      <c r="B203" s="38" t="s">
        <v>551</v>
      </c>
      <c r="C203" s="48" t="s">
        <v>717</v>
      </c>
      <c r="D203" s="49" t="s">
        <v>540</v>
      </c>
      <c r="E203" s="50">
        <f>SmtRes!DO68*SmtRes!AT68</f>
        <v>0.24</v>
      </c>
      <c r="F203" s="50"/>
      <c r="G203" s="50">
        <f>SmtRes!DO68*SmtRes!CX68</f>
        <v>1.68</v>
      </c>
      <c r="H203" s="51"/>
      <c r="I203" s="52"/>
      <c r="J203" s="51">
        <f>ROUND(SmtRes!AG68/SmtRes!DO68, 2)</f>
        <v>477.98</v>
      </c>
      <c r="K203" s="52"/>
      <c r="L203" s="51">
        <f>SmtRes!DH68</f>
        <v>803.01</v>
      </c>
      <c r="CE203">
        <v>1</v>
      </c>
    </row>
    <row r="204" spans="1:83" ht="15" x14ac:dyDescent="0.2">
      <c r="A204" s="38"/>
      <c r="B204" s="38"/>
      <c r="C204" s="55" t="s">
        <v>720</v>
      </c>
      <c r="D204" s="39"/>
      <c r="E204" s="40"/>
      <c r="F204" s="40"/>
      <c r="G204" s="40"/>
      <c r="H204" s="42"/>
      <c r="I204" s="41"/>
      <c r="J204" s="42"/>
      <c r="K204" s="41"/>
      <c r="L204" s="42">
        <f>L195+L197+L198</f>
        <v>6571.42</v>
      </c>
    </row>
    <row r="205" spans="1:83" ht="14.25" x14ac:dyDescent="0.2">
      <c r="A205" s="38"/>
      <c r="B205" s="38"/>
      <c r="C205" s="38" t="s">
        <v>721</v>
      </c>
      <c r="D205" s="39"/>
      <c r="E205" s="40"/>
      <c r="F205" s="40"/>
      <c r="G205" s="40"/>
      <c r="H205" s="42"/>
      <c r="I205" s="41"/>
      <c r="J205" s="42"/>
      <c r="K205" s="41"/>
      <c r="L205" s="42">
        <f>SUM(AR194:AR208)+SUM(AS194:AS208)+SUM(AT194:AT208)+SUM(AU194:AU208)+SUM(AV194:AV208)</f>
        <v>3134.12</v>
      </c>
    </row>
    <row r="206" spans="1:83" ht="14.25" x14ac:dyDescent="0.2">
      <c r="A206" s="38"/>
      <c r="B206" s="38" t="s">
        <v>30</v>
      </c>
      <c r="C206" s="38" t="s">
        <v>722</v>
      </c>
      <c r="D206" s="39" t="s">
        <v>322</v>
      </c>
      <c r="E206" s="40">
        <f>Source!BZ54</f>
        <v>103</v>
      </c>
      <c r="F206" s="40"/>
      <c r="G206" s="40">
        <f>Source!AT54</f>
        <v>103</v>
      </c>
      <c r="H206" s="42"/>
      <c r="I206" s="41"/>
      <c r="J206" s="42"/>
      <c r="K206" s="41"/>
      <c r="L206" s="42">
        <f>SUM(AZ194:AZ208)</f>
        <v>3228.14</v>
      </c>
    </row>
    <row r="207" spans="1:83" ht="14.25" x14ac:dyDescent="0.2">
      <c r="A207" s="48"/>
      <c r="B207" s="48" t="s">
        <v>31</v>
      </c>
      <c r="C207" s="48" t="s">
        <v>723</v>
      </c>
      <c r="D207" s="49" t="s">
        <v>322</v>
      </c>
      <c r="E207" s="50">
        <f>Source!CA54</f>
        <v>60</v>
      </c>
      <c r="F207" s="50"/>
      <c r="G207" s="50">
        <f>Source!AU54</f>
        <v>60</v>
      </c>
      <c r="H207" s="51"/>
      <c r="I207" s="52"/>
      <c r="J207" s="51"/>
      <c r="K207" s="52"/>
      <c r="L207" s="51">
        <f>SUM(BA194:BA208)</f>
        <v>1880.47</v>
      </c>
    </row>
    <row r="208" spans="1:83" ht="15" x14ac:dyDescent="0.2">
      <c r="C208" s="80" t="s">
        <v>724</v>
      </c>
      <c r="D208" s="80"/>
      <c r="E208" s="80"/>
      <c r="F208" s="80"/>
      <c r="G208" s="80"/>
      <c r="H208" s="80"/>
      <c r="I208" s="81">
        <f>K208/E194</f>
        <v>1668.5757142857142</v>
      </c>
      <c r="J208" s="81"/>
      <c r="K208" s="81">
        <f>L195+L197+L206+L207+L198</f>
        <v>11680.029999999999</v>
      </c>
      <c r="L208" s="81"/>
      <c r="AD208">
        <f>ROUND((Source!AT54/100)*((ROUND(SUMIF(SmtRes!AQ64:'SmtRes'!AQ68,"=1",SmtRes!AD64:'SmtRes'!AD68)*Source!I54, 2)+ROUND(SUMIF(SmtRes!AQ64:'SmtRes'!AQ68,"=1",SmtRes!AC64:'SmtRes'!AC68)*Source!I54, 2))), 2)</f>
        <v>11007.36</v>
      </c>
      <c r="AE208">
        <f>ROUND((Source!AU54/100)*((ROUND(SUMIF(SmtRes!AQ64:'SmtRes'!AQ68,"=1",SmtRes!AD64:'SmtRes'!AD68)*Source!I54, 2)+ROUND(SUMIF(SmtRes!AQ64:'SmtRes'!AQ68,"=1",SmtRes!AC64:'SmtRes'!AC68)*Source!I54, 2))), 2)</f>
        <v>6412.06</v>
      </c>
      <c r="AN208" s="53">
        <f>L195+L197+L206+L207+L198</f>
        <v>11680.029999999999</v>
      </c>
      <c r="AO208" s="53">
        <f>L197</f>
        <v>3437.3</v>
      </c>
      <c r="AQ208" t="s">
        <v>725</v>
      </c>
      <c r="AR208" s="53">
        <f>L195</f>
        <v>1252.45</v>
      </c>
      <c r="AT208" s="53">
        <f>L198</f>
        <v>1881.67</v>
      </c>
      <c r="AV208" t="s">
        <v>725</v>
      </c>
      <c r="AW208">
        <f>0</f>
        <v>0</v>
      </c>
      <c r="AZ208">
        <f>Source!X54</f>
        <v>3228.14</v>
      </c>
      <c r="BA208">
        <f>Source!Y54</f>
        <v>1880.47</v>
      </c>
      <c r="CD208">
        <v>1</v>
      </c>
    </row>
    <row r="209" spans="1:83" ht="71.25" x14ac:dyDescent="0.2">
      <c r="A209" s="36" t="s">
        <v>110</v>
      </c>
      <c r="B209" s="38" t="s">
        <v>740</v>
      </c>
      <c r="C209" s="38" t="str">
        <f>Source!G55</f>
        <v>Развозка конструкций и материалов опор ВЛ 0,38-10 кВ по трассе: материалов оснастки одностоечных опор (Применительно к развозке новой оснастки)</v>
      </c>
      <c r="D209" s="39" t="str">
        <f>Source!H55</f>
        <v>ШТ</v>
      </c>
      <c r="E209" s="40">
        <f>Source!K55</f>
        <v>3</v>
      </c>
      <c r="F209" s="40"/>
      <c r="G209" s="40">
        <f>Source!I55</f>
        <v>3</v>
      </c>
      <c r="H209" s="42"/>
      <c r="I209" s="41"/>
      <c r="J209" s="42"/>
      <c r="K209" s="41"/>
      <c r="L209" s="42"/>
    </row>
    <row r="210" spans="1:83" ht="15" x14ac:dyDescent="0.2">
      <c r="A210" s="37"/>
      <c r="B210" s="40">
        <v>1</v>
      </c>
      <c r="C210" s="37" t="s">
        <v>714</v>
      </c>
      <c r="D210" s="39" t="s">
        <v>540</v>
      </c>
      <c r="E210" s="46"/>
      <c r="F210" s="40"/>
      <c r="G210" s="46">
        <f>Source!U55</f>
        <v>0.75</v>
      </c>
      <c r="H210" s="40"/>
      <c r="I210" s="40"/>
      <c r="J210" s="40"/>
      <c r="K210" s="40"/>
      <c r="L210" s="47">
        <f>SUM(L211:L211)-SUMIF(CE211:CE211, 1, L211:L211)</f>
        <v>304.98</v>
      </c>
    </row>
    <row r="211" spans="1:83" ht="28.5" x14ac:dyDescent="0.2">
      <c r="A211" s="38"/>
      <c r="B211" s="38" t="s">
        <v>592</v>
      </c>
      <c r="C211" s="38" t="s">
        <v>593</v>
      </c>
      <c r="D211" s="39" t="s">
        <v>540</v>
      </c>
      <c r="E211" s="40">
        <v>0.25</v>
      </c>
      <c r="F211" s="40"/>
      <c r="G211" s="40">
        <f>SmtRes!CX69</f>
        <v>0.75</v>
      </c>
      <c r="H211" s="42"/>
      <c r="I211" s="41"/>
      <c r="J211" s="42">
        <f>SmtRes!CZ69</f>
        <v>406.64</v>
      </c>
      <c r="K211" s="41"/>
      <c r="L211" s="42">
        <f>SmtRes!DI69</f>
        <v>304.98</v>
      </c>
    </row>
    <row r="212" spans="1:83" ht="15" x14ac:dyDescent="0.2">
      <c r="A212" s="37"/>
      <c r="B212" s="40">
        <v>2</v>
      </c>
      <c r="C212" s="37" t="s">
        <v>715</v>
      </c>
      <c r="D212" s="39"/>
      <c r="E212" s="46"/>
      <c r="F212" s="40"/>
      <c r="G212" s="46"/>
      <c r="H212" s="40"/>
      <c r="I212" s="40"/>
      <c r="J212" s="40"/>
      <c r="K212" s="40"/>
      <c r="L212" s="47">
        <f>SUM(L213:L216)-SUMIF(CE213:CE216, 1, L213:L216)</f>
        <v>240.95000000000005</v>
      </c>
    </row>
    <row r="213" spans="1:83" ht="15" x14ac:dyDescent="0.2">
      <c r="A213" s="37"/>
      <c r="B213" s="40"/>
      <c r="C213" s="37" t="s">
        <v>718</v>
      </c>
      <c r="D213" s="39" t="s">
        <v>540</v>
      </c>
      <c r="E213" s="46"/>
      <c r="F213" s="40"/>
      <c r="G213" s="46">
        <f>Source!V55</f>
        <v>0.42</v>
      </c>
      <c r="H213" s="40"/>
      <c r="I213" s="40"/>
      <c r="J213" s="40"/>
      <c r="K213" s="40"/>
      <c r="L213" s="47">
        <f>SUMIF(CE214:CE216, 1, L214:L216)</f>
        <v>200.75</v>
      </c>
      <c r="CE213">
        <v>1</v>
      </c>
    </row>
    <row r="214" spans="1:83" ht="28.5" x14ac:dyDescent="0.2">
      <c r="A214" s="38"/>
      <c r="B214" s="38" t="s">
        <v>594</v>
      </c>
      <c r="C214" s="38" t="s">
        <v>596</v>
      </c>
      <c r="D214" s="39" t="s">
        <v>546</v>
      </c>
      <c r="E214" s="40">
        <v>0.14000000000000001</v>
      </c>
      <c r="F214" s="40"/>
      <c r="G214" s="40">
        <f>SmtRes!CX71</f>
        <v>0.42</v>
      </c>
      <c r="H214" s="42"/>
      <c r="I214" s="41"/>
      <c r="J214" s="42">
        <f>SmtRes!CZ71</f>
        <v>12.95</v>
      </c>
      <c r="K214" s="41"/>
      <c r="L214" s="42">
        <f>SmtRes!DG71</f>
        <v>5.44</v>
      </c>
    </row>
    <row r="215" spans="1:83" ht="28.5" x14ac:dyDescent="0.2">
      <c r="A215" s="38"/>
      <c r="B215" s="38" t="s">
        <v>597</v>
      </c>
      <c r="C215" s="38" t="s">
        <v>599</v>
      </c>
      <c r="D215" s="39" t="s">
        <v>546</v>
      </c>
      <c r="E215" s="40">
        <v>0.14000000000000001</v>
      </c>
      <c r="F215" s="40"/>
      <c r="G215" s="40">
        <f>SmtRes!CX72</f>
        <v>0.42</v>
      </c>
      <c r="H215" s="42"/>
      <c r="I215" s="41"/>
      <c r="J215" s="42">
        <f>SmtRes!CZ72</f>
        <v>560.73</v>
      </c>
      <c r="K215" s="41"/>
      <c r="L215" s="42">
        <f>SmtRes!DG72</f>
        <v>235.51</v>
      </c>
    </row>
    <row r="216" spans="1:83" ht="28.5" x14ac:dyDescent="0.2">
      <c r="A216" s="38"/>
      <c r="B216" s="38" t="s">
        <v>551</v>
      </c>
      <c r="C216" s="48" t="s">
        <v>717</v>
      </c>
      <c r="D216" s="49" t="s">
        <v>540</v>
      </c>
      <c r="E216" s="50">
        <f>SmtRes!DO72*SmtRes!AT72</f>
        <v>0.14000000000000001</v>
      </c>
      <c r="F216" s="50"/>
      <c r="G216" s="50">
        <f>SmtRes!DO72*SmtRes!CX72</f>
        <v>0.42</v>
      </c>
      <c r="H216" s="51"/>
      <c r="I216" s="52"/>
      <c r="J216" s="51">
        <f>ROUND(SmtRes!AG72/SmtRes!DO72, 2)</f>
        <v>477.98</v>
      </c>
      <c r="K216" s="52"/>
      <c r="L216" s="51">
        <f>SmtRes!DH72</f>
        <v>200.75</v>
      </c>
      <c r="CE216">
        <v>1</v>
      </c>
    </row>
    <row r="217" spans="1:83" ht="15" x14ac:dyDescent="0.2">
      <c r="A217" s="38"/>
      <c r="B217" s="38"/>
      <c r="C217" s="55" t="s">
        <v>720</v>
      </c>
      <c r="D217" s="39"/>
      <c r="E217" s="40"/>
      <c r="F217" s="40"/>
      <c r="G217" s="40"/>
      <c r="H217" s="42"/>
      <c r="I217" s="41"/>
      <c r="J217" s="42"/>
      <c r="K217" s="41"/>
      <c r="L217" s="42">
        <f>L210+L212+L213</f>
        <v>746.68000000000006</v>
      </c>
    </row>
    <row r="218" spans="1:83" ht="14.25" x14ac:dyDescent="0.2">
      <c r="A218" s="38"/>
      <c r="B218" s="38"/>
      <c r="C218" s="38" t="s">
        <v>721</v>
      </c>
      <c r="D218" s="39"/>
      <c r="E218" s="40"/>
      <c r="F218" s="40"/>
      <c r="G218" s="40"/>
      <c r="H218" s="42"/>
      <c r="I218" s="41"/>
      <c r="J218" s="42"/>
      <c r="K218" s="41"/>
      <c r="L218" s="42">
        <f>SUM(AR209:AR221)+SUM(AS209:AS221)+SUM(AT209:AT221)+SUM(AU209:AU221)+SUM(AV209:AV221)</f>
        <v>505.73</v>
      </c>
    </row>
    <row r="219" spans="1:83" ht="14.25" x14ac:dyDescent="0.2">
      <c r="A219" s="38"/>
      <c r="B219" s="38" t="s">
        <v>30</v>
      </c>
      <c r="C219" s="38" t="s">
        <v>722</v>
      </c>
      <c r="D219" s="39" t="s">
        <v>322</v>
      </c>
      <c r="E219" s="40">
        <f>Source!BZ55</f>
        <v>103</v>
      </c>
      <c r="F219" s="40"/>
      <c r="G219" s="40">
        <f>Source!AT55</f>
        <v>103</v>
      </c>
      <c r="H219" s="42"/>
      <c r="I219" s="41"/>
      <c r="J219" s="42"/>
      <c r="K219" s="41"/>
      <c r="L219" s="42">
        <f>SUM(AZ209:AZ221)</f>
        <v>520.9</v>
      </c>
    </row>
    <row r="220" spans="1:83" ht="14.25" x14ac:dyDescent="0.2">
      <c r="A220" s="48"/>
      <c r="B220" s="48" t="s">
        <v>31</v>
      </c>
      <c r="C220" s="48" t="s">
        <v>723</v>
      </c>
      <c r="D220" s="49" t="s">
        <v>322</v>
      </c>
      <c r="E220" s="50">
        <f>Source!CA55</f>
        <v>60</v>
      </c>
      <c r="F220" s="50"/>
      <c r="G220" s="50">
        <f>Source!AU55</f>
        <v>60</v>
      </c>
      <c r="H220" s="51"/>
      <c r="I220" s="52"/>
      <c r="J220" s="51"/>
      <c r="K220" s="52"/>
      <c r="L220" s="51">
        <f>SUM(BA209:BA221)</f>
        <v>303.44</v>
      </c>
    </row>
    <row r="221" spans="1:83" ht="15" x14ac:dyDescent="0.2">
      <c r="C221" s="80" t="s">
        <v>724</v>
      </c>
      <c r="D221" s="80"/>
      <c r="E221" s="80"/>
      <c r="F221" s="80"/>
      <c r="G221" s="80"/>
      <c r="H221" s="80"/>
      <c r="I221" s="81">
        <f>K221/E209</f>
        <v>523.67333333333329</v>
      </c>
      <c r="J221" s="81"/>
      <c r="K221" s="81">
        <f>L210+L212+L219+L220+L213</f>
        <v>1571.02</v>
      </c>
      <c r="L221" s="81"/>
      <c r="AD221">
        <f>ROUND((Source!AT55/100)*((ROUND(SUMIF(SmtRes!AQ69:'SmtRes'!AQ72,"=1",SmtRes!AD69:'SmtRes'!AD72)*Source!I55, 2)+ROUND(SUMIF(SmtRes!AQ69:'SmtRes'!AQ72,"=1",SmtRes!AC69:'SmtRes'!AC72)*Source!I55, 2))), 2)</f>
        <v>2733.48</v>
      </c>
      <c r="AE221">
        <f>ROUND((Source!AU55/100)*((ROUND(SUMIF(SmtRes!AQ69:'SmtRes'!AQ72,"=1",SmtRes!AD69:'SmtRes'!AD72)*Source!I55, 2)+ROUND(SUMIF(SmtRes!AQ69:'SmtRes'!AQ72,"=1",SmtRes!AC69:'SmtRes'!AC72)*Source!I55, 2))), 2)</f>
        <v>1592.32</v>
      </c>
      <c r="AN221" s="53">
        <f>L210+L212+L219+L220+L213</f>
        <v>1571.02</v>
      </c>
      <c r="AO221" s="53">
        <f>L212</f>
        <v>240.95000000000005</v>
      </c>
      <c r="AQ221" t="s">
        <v>725</v>
      </c>
      <c r="AR221" s="53">
        <f>L210</f>
        <v>304.98</v>
      </c>
      <c r="AT221" s="53">
        <f>L213</f>
        <v>200.75</v>
      </c>
      <c r="AV221" t="s">
        <v>725</v>
      </c>
      <c r="AW221">
        <f>0</f>
        <v>0</v>
      </c>
      <c r="AZ221">
        <f>Source!X55</f>
        <v>520.9</v>
      </c>
      <c r="BA221">
        <f>Source!Y55</f>
        <v>303.44</v>
      </c>
      <c r="CD221">
        <v>1</v>
      </c>
    </row>
    <row r="222" spans="1:83" ht="71.25" x14ac:dyDescent="0.2">
      <c r="A222" s="36" t="s">
        <v>114</v>
      </c>
      <c r="B222" s="38" t="s">
        <v>741</v>
      </c>
      <c r="C222" s="38" t="str">
        <f>Source!G56</f>
        <v>Развозка конструкций и материалов опор ВЛ 0,38-10 кВ по трассе: материалов оснастки сложных опор (Применительно к развозке новой оснастки)</v>
      </c>
      <c r="D222" s="39" t="str">
        <f>Source!H56</f>
        <v>ШТ</v>
      </c>
      <c r="E222" s="40">
        <f>Source!K56</f>
        <v>2</v>
      </c>
      <c r="F222" s="40"/>
      <c r="G222" s="40">
        <f>Source!I56</f>
        <v>2</v>
      </c>
      <c r="H222" s="42"/>
      <c r="I222" s="41"/>
      <c r="J222" s="42"/>
      <c r="K222" s="41"/>
      <c r="L222" s="42"/>
    </row>
    <row r="223" spans="1:83" ht="15" x14ac:dyDescent="0.2">
      <c r="A223" s="37"/>
      <c r="B223" s="40">
        <v>1</v>
      </c>
      <c r="C223" s="37" t="s">
        <v>714</v>
      </c>
      <c r="D223" s="39" t="s">
        <v>540</v>
      </c>
      <c r="E223" s="46"/>
      <c r="F223" s="40"/>
      <c r="G223" s="46">
        <f>Source!U56</f>
        <v>0.6</v>
      </c>
      <c r="H223" s="40"/>
      <c r="I223" s="40"/>
      <c r="J223" s="40"/>
      <c r="K223" s="40"/>
      <c r="L223" s="47">
        <f>SUM(L224:L224)-SUMIF(CE224:CE224, 1, L224:L224)</f>
        <v>243.98</v>
      </c>
    </row>
    <row r="224" spans="1:83" ht="28.5" x14ac:dyDescent="0.2">
      <c r="A224" s="38"/>
      <c r="B224" s="38" t="s">
        <v>592</v>
      </c>
      <c r="C224" s="38" t="s">
        <v>593</v>
      </c>
      <c r="D224" s="39" t="s">
        <v>540</v>
      </c>
      <c r="E224" s="40">
        <v>0.3</v>
      </c>
      <c r="F224" s="40"/>
      <c r="G224" s="40">
        <f>SmtRes!CX73</f>
        <v>0.6</v>
      </c>
      <c r="H224" s="42"/>
      <c r="I224" s="41"/>
      <c r="J224" s="42">
        <f>SmtRes!CZ73</f>
        <v>406.64</v>
      </c>
      <c r="K224" s="41"/>
      <c r="L224" s="42">
        <f>SmtRes!DI73</f>
        <v>243.98</v>
      </c>
    </row>
    <row r="225" spans="1:83" ht="15" x14ac:dyDescent="0.2">
      <c r="A225" s="37"/>
      <c r="B225" s="40">
        <v>2</v>
      </c>
      <c r="C225" s="37" t="s">
        <v>715</v>
      </c>
      <c r="D225" s="39"/>
      <c r="E225" s="46"/>
      <c r="F225" s="40"/>
      <c r="G225" s="46"/>
      <c r="H225" s="40"/>
      <c r="I225" s="40"/>
      <c r="J225" s="40"/>
      <c r="K225" s="40"/>
      <c r="L225" s="47">
        <f>SUM(L226:L229)-SUMIF(CE226:CE229, 1, L226:L229)</f>
        <v>183.57</v>
      </c>
    </row>
    <row r="226" spans="1:83" ht="15" x14ac:dyDescent="0.2">
      <c r="A226" s="37"/>
      <c r="B226" s="40"/>
      <c r="C226" s="37" t="s">
        <v>718</v>
      </c>
      <c r="D226" s="39" t="s">
        <v>540</v>
      </c>
      <c r="E226" s="46"/>
      <c r="F226" s="40"/>
      <c r="G226" s="46">
        <f>Source!V56</f>
        <v>0.32</v>
      </c>
      <c r="H226" s="40"/>
      <c r="I226" s="40"/>
      <c r="J226" s="40"/>
      <c r="K226" s="40"/>
      <c r="L226" s="47">
        <f>SUMIF(CE227:CE229, 1, L227:L229)</f>
        <v>152.94999999999999</v>
      </c>
      <c r="CE226">
        <v>1</v>
      </c>
    </row>
    <row r="227" spans="1:83" ht="28.5" x14ac:dyDescent="0.2">
      <c r="A227" s="38"/>
      <c r="B227" s="38" t="s">
        <v>594</v>
      </c>
      <c r="C227" s="38" t="s">
        <v>596</v>
      </c>
      <c r="D227" s="39" t="s">
        <v>546</v>
      </c>
      <c r="E227" s="40">
        <v>0.16</v>
      </c>
      <c r="F227" s="40"/>
      <c r="G227" s="40">
        <f>SmtRes!CX75</f>
        <v>0.32</v>
      </c>
      <c r="H227" s="42"/>
      <c r="I227" s="41"/>
      <c r="J227" s="42">
        <f>SmtRes!CZ75</f>
        <v>12.95</v>
      </c>
      <c r="K227" s="41"/>
      <c r="L227" s="42">
        <f>SmtRes!DG75</f>
        <v>4.1399999999999997</v>
      </c>
    </row>
    <row r="228" spans="1:83" ht="28.5" x14ac:dyDescent="0.2">
      <c r="A228" s="38"/>
      <c r="B228" s="38" t="s">
        <v>597</v>
      </c>
      <c r="C228" s="38" t="s">
        <v>599</v>
      </c>
      <c r="D228" s="39" t="s">
        <v>546</v>
      </c>
      <c r="E228" s="40">
        <v>0.16</v>
      </c>
      <c r="F228" s="40"/>
      <c r="G228" s="40">
        <f>SmtRes!CX76</f>
        <v>0.32</v>
      </c>
      <c r="H228" s="42"/>
      <c r="I228" s="41"/>
      <c r="J228" s="42">
        <f>SmtRes!CZ76</f>
        <v>560.73</v>
      </c>
      <c r="K228" s="41"/>
      <c r="L228" s="42">
        <f>SmtRes!DG76</f>
        <v>179.43</v>
      </c>
    </row>
    <row r="229" spans="1:83" ht="28.5" x14ac:dyDescent="0.2">
      <c r="A229" s="38"/>
      <c r="B229" s="38" t="s">
        <v>551</v>
      </c>
      <c r="C229" s="48" t="s">
        <v>717</v>
      </c>
      <c r="D229" s="49" t="s">
        <v>540</v>
      </c>
      <c r="E229" s="50">
        <f>SmtRes!DO76*SmtRes!AT76</f>
        <v>0.16</v>
      </c>
      <c r="F229" s="50"/>
      <c r="G229" s="50">
        <f>SmtRes!DO76*SmtRes!CX76</f>
        <v>0.32</v>
      </c>
      <c r="H229" s="51"/>
      <c r="I229" s="52"/>
      <c r="J229" s="51">
        <f>ROUND(SmtRes!AG76/SmtRes!DO76, 2)</f>
        <v>477.98</v>
      </c>
      <c r="K229" s="52"/>
      <c r="L229" s="51">
        <f>SmtRes!DH76</f>
        <v>152.94999999999999</v>
      </c>
      <c r="CE229">
        <v>1</v>
      </c>
    </row>
    <row r="230" spans="1:83" ht="15" x14ac:dyDescent="0.2">
      <c r="A230" s="38"/>
      <c r="B230" s="38"/>
      <c r="C230" s="55" t="s">
        <v>720</v>
      </c>
      <c r="D230" s="39"/>
      <c r="E230" s="40"/>
      <c r="F230" s="40"/>
      <c r="G230" s="40"/>
      <c r="H230" s="42"/>
      <c r="I230" s="41"/>
      <c r="J230" s="42"/>
      <c r="K230" s="41"/>
      <c r="L230" s="42">
        <f>L223+L225+L226</f>
        <v>580.5</v>
      </c>
    </row>
    <row r="231" spans="1:83" ht="14.25" x14ac:dyDescent="0.2">
      <c r="A231" s="38"/>
      <c r="B231" s="38"/>
      <c r="C231" s="38" t="s">
        <v>721</v>
      </c>
      <c r="D231" s="39"/>
      <c r="E231" s="40"/>
      <c r="F231" s="40"/>
      <c r="G231" s="40"/>
      <c r="H231" s="42"/>
      <c r="I231" s="41"/>
      <c r="J231" s="42"/>
      <c r="K231" s="41"/>
      <c r="L231" s="42">
        <f>SUM(AR222:AR234)+SUM(AS222:AS234)+SUM(AT222:AT234)+SUM(AU222:AU234)+SUM(AV222:AV234)</f>
        <v>396.92999999999995</v>
      </c>
    </row>
    <row r="232" spans="1:83" ht="14.25" x14ac:dyDescent="0.2">
      <c r="A232" s="38"/>
      <c r="B232" s="38" t="s">
        <v>30</v>
      </c>
      <c r="C232" s="38" t="s">
        <v>722</v>
      </c>
      <c r="D232" s="39" t="s">
        <v>322</v>
      </c>
      <c r="E232" s="40">
        <f>Source!BZ56</f>
        <v>103</v>
      </c>
      <c r="F232" s="40"/>
      <c r="G232" s="40">
        <f>Source!AT56</f>
        <v>103</v>
      </c>
      <c r="H232" s="42"/>
      <c r="I232" s="41"/>
      <c r="J232" s="42"/>
      <c r="K232" s="41"/>
      <c r="L232" s="42">
        <f>SUM(AZ222:AZ234)</f>
        <v>408.84</v>
      </c>
    </row>
    <row r="233" spans="1:83" ht="14.25" x14ac:dyDescent="0.2">
      <c r="A233" s="48"/>
      <c r="B233" s="48" t="s">
        <v>31</v>
      </c>
      <c r="C233" s="48" t="s">
        <v>723</v>
      </c>
      <c r="D233" s="49" t="s">
        <v>322</v>
      </c>
      <c r="E233" s="50">
        <f>Source!CA56</f>
        <v>60</v>
      </c>
      <c r="F233" s="50"/>
      <c r="G233" s="50">
        <f>Source!AU56</f>
        <v>60</v>
      </c>
      <c r="H233" s="51"/>
      <c r="I233" s="52"/>
      <c r="J233" s="51"/>
      <c r="K233" s="52"/>
      <c r="L233" s="51">
        <f>SUM(BA222:BA234)</f>
        <v>238.16</v>
      </c>
    </row>
    <row r="234" spans="1:83" ht="15" x14ac:dyDescent="0.2">
      <c r="C234" s="80" t="s">
        <v>724</v>
      </c>
      <c r="D234" s="80"/>
      <c r="E234" s="80"/>
      <c r="F234" s="80"/>
      <c r="G234" s="80"/>
      <c r="H234" s="80"/>
      <c r="I234" s="81">
        <f>K234/E222</f>
        <v>613.75</v>
      </c>
      <c r="J234" s="81"/>
      <c r="K234" s="81">
        <f>L223+L225+L232+L233+L226</f>
        <v>1227.5</v>
      </c>
      <c r="L234" s="81"/>
      <c r="AD234">
        <f>ROUND((Source!AT56/100)*((ROUND(SUMIF(SmtRes!AQ73:'SmtRes'!AQ76,"=1",SmtRes!AD73:'SmtRes'!AD76)*Source!I56, 2)+ROUND(SUMIF(SmtRes!AQ73:'SmtRes'!AQ76,"=1",SmtRes!AC73:'SmtRes'!AC76)*Source!I56, 2))), 2)</f>
        <v>1822.32</v>
      </c>
      <c r="AE234">
        <f>ROUND((Source!AU56/100)*((ROUND(SUMIF(SmtRes!AQ73:'SmtRes'!AQ76,"=1",SmtRes!AD73:'SmtRes'!AD76)*Source!I56, 2)+ROUND(SUMIF(SmtRes!AQ73:'SmtRes'!AQ76,"=1",SmtRes!AC73:'SmtRes'!AC76)*Source!I56, 2))), 2)</f>
        <v>1061.54</v>
      </c>
      <c r="AN234" s="53">
        <f>L223+L225+L232+L233+L226</f>
        <v>1227.5</v>
      </c>
      <c r="AO234" s="53">
        <f>L225</f>
        <v>183.57</v>
      </c>
      <c r="AQ234" t="s">
        <v>725</v>
      </c>
      <c r="AR234" s="53">
        <f>L223</f>
        <v>243.98</v>
      </c>
      <c r="AT234" s="53">
        <f>L226</f>
        <v>152.94999999999999</v>
      </c>
      <c r="AV234" t="s">
        <v>725</v>
      </c>
      <c r="AW234">
        <f>0</f>
        <v>0</v>
      </c>
      <c r="AZ234">
        <f>Source!X56</f>
        <v>408.84</v>
      </c>
      <c r="BA234">
        <f>Source!Y56</f>
        <v>238.16</v>
      </c>
      <c r="CD234">
        <v>1</v>
      </c>
    </row>
    <row r="236" spans="1:83" ht="15" x14ac:dyDescent="0.2">
      <c r="A236" s="57"/>
      <c r="B236" s="58"/>
      <c r="C236" s="76" t="s">
        <v>742</v>
      </c>
      <c r="D236" s="76"/>
      <c r="E236" s="76"/>
      <c r="F236" s="76"/>
      <c r="G236" s="76"/>
      <c r="H236" s="76"/>
      <c r="I236" s="47"/>
      <c r="J236" s="57"/>
      <c r="K236" s="59"/>
      <c r="L236" s="47">
        <f>L238+L239+L245+L249</f>
        <v>34003.360000000001</v>
      </c>
    </row>
    <row r="237" spans="1:83" ht="14.25" x14ac:dyDescent="0.2">
      <c r="A237" s="43"/>
      <c r="B237" s="56"/>
      <c r="C237" s="77" t="s">
        <v>743</v>
      </c>
      <c r="D237" s="74"/>
      <c r="E237" s="74"/>
      <c r="F237" s="74"/>
      <c r="G237" s="74"/>
      <c r="H237" s="74"/>
      <c r="I237" s="42"/>
      <c r="J237" s="43"/>
      <c r="K237" s="40"/>
      <c r="L237" s="42"/>
    </row>
    <row r="238" spans="1:83" ht="14.25" x14ac:dyDescent="0.2">
      <c r="A238" s="43"/>
      <c r="B238" s="56"/>
      <c r="C238" s="74" t="s">
        <v>744</v>
      </c>
      <c r="D238" s="74"/>
      <c r="E238" s="74"/>
      <c r="F238" s="74"/>
      <c r="G238" s="74"/>
      <c r="H238" s="74"/>
      <c r="I238" s="42"/>
      <c r="J238" s="43"/>
      <c r="K238" s="40"/>
      <c r="L238" s="42">
        <f>SUM(AR42:AR234)</f>
        <v>11634.310000000001</v>
      </c>
    </row>
    <row r="239" spans="1:83" ht="14.25" hidden="1" x14ac:dyDescent="0.2">
      <c r="A239" s="43"/>
      <c r="B239" s="56"/>
      <c r="C239" s="74" t="s">
        <v>745</v>
      </c>
      <c r="D239" s="74"/>
      <c r="E239" s="74"/>
      <c r="F239" s="74"/>
      <c r="G239" s="74"/>
      <c r="H239" s="74"/>
      <c r="I239" s="42"/>
      <c r="J239" s="43"/>
      <c r="K239" s="40"/>
      <c r="L239" s="42">
        <f>L241+L244+L243</f>
        <v>22369.050000000003</v>
      </c>
    </row>
    <row r="240" spans="1:83" ht="14.25" hidden="1" x14ac:dyDescent="0.2">
      <c r="A240" s="43"/>
      <c r="B240" s="56"/>
      <c r="C240" s="77" t="s">
        <v>746</v>
      </c>
      <c r="D240" s="74"/>
      <c r="E240" s="74"/>
      <c r="F240" s="74"/>
      <c r="G240" s="74"/>
      <c r="H240" s="74"/>
      <c r="I240" s="42"/>
      <c r="J240" s="43"/>
      <c r="K240" s="40"/>
      <c r="L240" s="42"/>
    </row>
    <row r="241" spans="1:12" ht="14.25" x14ac:dyDescent="0.2">
      <c r="A241" s="43"/>
      <c r="B241" s="56"/>
      <c r="C241" s="74" t="s">
        <v>745</v>
      </c>
      <c r="D241" s="74"/>
      <c r="E241" s="74"/>
      <c r="F241" s="74"/>
      <c r="G241" s="74"/>
      <c r="H241" s="74"/>
      <c r="I241" s="42"/>
      <c r="J241" s="43"/>
      <c r="K241" s="40"/>
      <c r="L241" s="42">
        <f>SUM(AO42:AO234)</f>
        <v>15761.540000000005</v>
      </c>
    </row>
    <row r="242" spans="1:12" ht="14.25" hidden="1" x14ac:dyDescent="0.2">
      <c r="A242" s="43"/>
      <c r="B242" s="56"/>
      <c r="C242" s="77" t="s">
        <v>747</v>
      </c>
      <c r="D242" s="74"/>
      <c r="E242" s="74"/>
      <c r="F242" s="74"/>
      <c r="G242" s="74"/>
      <c r="H242" s="74"/>
      <c r="I242" s="42"/>
      <c r="J242" s="43"/>
      <c r="K242" s="40"/>
      <c r="L242" s="42"/>
    </row>
    <row r="243" spans="1:12" ht="14.25" x14ac:dyDescent="0.2">
      <c r="A243" s="43"/>
      <c r="B243" s="56"/>
      <c r="C243" s="74" t="s">
        <v>767</v>
      </c>
      <c r="D243" s="74"/>
      <c r="E243" s="74"/>
      <c r="F243" s="74"/>
      <c r="G243" s="74"/>
      <c r="H243" s="74"/>
      <c r="I243" s="42"/>
      <c r="J243" s="43"/>
      <c r="K243" s="40"/>
      <c r="L243" s="42">
        <f>SUM(AT42:AT234)</f>
        <v>6607.51</v>
      </c>
    </row>
    <row r="244" spans="1:12" ht="14.25" hidden="1" x14ac:dyDescent="0.2">
      <c r="A244" s="43"/>
      <c r="B244" s="56"/>
      <c r="C244" s="74" t="s">
        <v>748</v>
      </c>
      <c r="D244" s="74"/>
      <c r="E244" s="74"/>
      <c r="F244" s="74"/>
      <c r="G244" s="74"/>
      <c r="H244" s="74"/>
      <c r="I244" s="42"/>
      <c r="J244" s="43"/>
      <c r="K244" s="40"/>
      <c r="L244" s="42">
        <f>SUM(AV42:AV234)</f>
        <v>0</v>
      </c>
    </row>
    <row r="245" spans="1:12" ht="14.25" hidden="1" x14ac:dyDescent="0.2">
      <c r="A245" s="43"/>
      <c r="B245" s="56"/>
      <c r="C245" s="74" t="s">
        <v>749</v>
      </c>
      <c r="D245" s="74"/>
      <c r="E245" s="74"/>
      <c r="F245" s="74"/>
      <c r="G245" s="74"/>
      <c r="H245" s="74"/>
      <c r="I245" s="42"/>
      <c r="J245" s="43"/>
      <c r="K245" s="40"/>
      <c r="L245" s="42">
        <f>L247+L248</f>
        <v>0</v>
      </c>
    </row>
    <row r="246" spans="1:12" ht="14.25" hidden="1" x14ac:dyDescent="0.2">
      <c r="A246" s="43"/>
      <c r="B246" s="56"/>
      <c r="C246" s="77" t="s">
        <v>746</v>
      </c>
      <c r="D246" s="74"/>
      <c r="E246" s="74"/>
      <c r="F246" s="74"/>
      <c r="G246" s="74"/>
      <c r="H246" s="74"/>
      <c r="I246" s="42"/>
      <c r="J246" s="43"/>
      <c r="K246" s="40"/>
      <c r="L246" s="42"/>
    </row>
    <row r="247" spans="1:12" ht="14.25" hidden="1" x14ac:dyDescent="0.2">
      <c r="A247" s="43"/>
      <c r="B247" s="56"/>
      <c r="C247" s="74" t="s">
        <v>750</v>
      </c>
      <c r="D247" s="74"/>
      <c r="E247" s="74"/>
      <c r="F247" s="74"/>
      <c r="G247" s="74"/>
      <c r="H247" s="74"/>
      <c r="I247" s="42"/>
      <c r="J247" s="43"/>
      <c r="K247" s="40"/>
      <c r="L247" s="42">
        <f>SUM(AW42:AW234)-SUM(BK42:BK234)</f>
        <v>0</v>
      </c>
    </row>
    <row r="248" spans="1:12" ht="14.25" hidden="1" x14ac:dyDescent="0.2">
      <c r="A248" s="43"/>
      <c r="B248" s="56"/>
      <c r="C248" s="74" t="s">
        <v>751</v>
      </c>
      <c r="D248" s="74"/>
      <c r="E248" s="74"/>
      <c r="F248" s="74"/>
      <c r="G248" s="74"/>
      <c r="H248" s="74"/>
      <c r="I248" s="42"/>
      <c r="J248" s="43"/>
      <c r="K248" s="40"/>
      <c r="L248" s="42">
        <f>SUM(BC42:BC234)</f>
        <v>0</v>
      </c>
    </row>
    <row r="249" spans="1:12" ht="14.25" hidden="1" x14ac:dyDescent="0.2">
      <c r="A249" s="43"/>
      <c r="B249" s="56"/>
      <c r="C249" s="74" t="s">
        <v>752</v>
      </c>
      <c r="D249" s="74"/>
      <c r="E249" s="74"/>
      <c r="F249" s="74"/>
      <c r="G249" s="74"/>
      <c r="H249" s="74"/>
      <c r="I249" s="42"/>
      <c r="J249" s="43"/>
      <c r="K249" s="40"/>
      <c r="L249" s="42">
        <f>SUM(BB42:BB234)</f>
        <v>0</v>
      </c>
    </row>
    <row r="250" spans="1:12" ht="14.25" x14ac:dyDescent="0.2">
      <c r="A250" s="43"/>
      <c r="B250" s="56"/>
      <c r="C250" s="74" t="s">
        <v>753</v>
      </c>
      <c r="D250" s="74"/>
      <c r="E250" s="74"/>
      <c r="F250" s="74"/>
      <c r="G250" s="74"/>
      <c r="H250" s="74"/>
      <c r="I250" s="42"/>
      <c r="J250" s="43"/>
      <c r="K250" s="40"/>
      <c r="L250" s="42">
        <f>SUM(AR42:AR234)+SUM(AT42:AT234)+SUM(AV42:AV234)</f>
        <v>18241.82</v>
      </c>
    </row>
    <row r="251" spans="1:12" ht="14.25" x14ac:dyDescent="0.2">
      <c r="A251" s="43"/>
      <c r="B251" s="56"/>
      <c r="C251" s="74" t="s">
        <v>754</v>
      </c>
      <c r="D251" s="74"/>
      <c r="E251" s="74"/>
      <c r="F251" s="74"/>
      <c r="G251" s="74"/>
      <c r="H251" s="74"/>
      <c r="I251" s="42"/>
      <c r="J251" s="43"/>
      <c r="K251" s="40"/>
      <c r="L251" s="42">
        <f>SUM(AZ42:AZ234)</f>
        <v>18755.480000000003</v>
      </c>
    </row>
    <row r="252" spans="1:12" ht="14.25" x14ac:dyDescent="0.2">
      <c r="A252" s="43"/>
      <c r="B252" s="56"/>
      <c r="C252" s="74" t="s">
        <v>755</v>
      </c>
      <c r="D252" s="74"/>
      <c r="E252" s="74"/>
      <c r="F252" s="74"/>
      <c r="G252" s="74"/>
      <c r="H252" s="74"/>
      <c r="I252" s="42"/>
      <c r="J252" s="43"/>
      <c r="K252" s="40"/>
      <c r="L252" s="42">
        <f>SUM(BA42:BA234)</f>
        <v>10894.71</v>
      </c>
    </row>
    <row r="253" spans="1:12" ht="14.25" hidden="1" x14ac:dyDescent="0.2">
      <c r="A253" s="43"/>
      <c r="B253" s="56"/>
      <c r="C253" s="74" t="s">
        <v>756</v>
      </c>
      <c r="D253" s="74"/>
      <c r="E253" s="74"/>
      <c r="F253" s="74"/>
      <c r="G253" s="74"/>
      <c r="H253" s="74"/>
      <c r="I253" s="42"/>
      <c r="J253" s="43"/>
      <c r="K253" s="40"/>
      <c r="L253" s="42">
        <f>L255+L256</f>
        <v>0</v>
      </c>
    </row>
    <row r="254" spans="1:12" ht="14.25" hidden="1" x14ac:dyDescent="0.2">
      <c r="A254" s="43"/>
      <c r="B254" s="56"/>
      <c r="C254" s="77" t="s">
        <v>743</v>
      </c>
      <c r="D254" s="74"/>
      <c r="E254" s="74"/>
      <c r="F254" s="74"/>
      <c r="G254" s="74"/>
      <c r="H254" s="74"/>
      <c r="I254" s="42"/>
      <c r="J254" s="43"/>
      <c r="K254" s="40"/>
      <c r="L254" s="42"/>
    </row>
    <row r="255" spans="1:12" ht="14.25" hidden="1" x14ac:dyDescent="0.2">
      <c r="A255" s="43"/>
      <c r="B255" s="56"/>
      <c r="C255" s="74" t="s">
        <v>757</v>
      </c>
      <c r="D255" s="74"/>
      <c r="E255" s="74"/>
      <c r="F255" s="74"/>
      <c r="G255" s="74"/>
      <c r="H255" s="74"/>
      <c r="I255" s="42"/>
      <c r="J255" s="43"/>
      <c r="K255" s="40"/>
      <c r="L255" s="42">
        <f>SUM(BK42:BK234)</f>
        <v>0</v>
      </c>
    </row>
    <row r="256" spans="1:12" ht="14.25" hidden="1" x14ac:dyDescent="0.2">
      <c r="A256" s="43"/>
      <c r="B256" s="56"/>
      <c r="C256" s="74" t="s">
        <v>758</v>
      </c>
      <c r="D256" s="74"/>
      <c r="E256" s="74"/>
      <c r="F256" s="74"/>
      <c r="G256" s="74"/>
      <c r="H256" s="74"/>
      <c r="I256" s="42"/>
      <c r="J256" s="43"/>
      <c r="K256" s="40"/>
      <c r="L256" s="42">
        <f>SUM(BD42:BD234)</f>
        <v>0</v>
      </c>
    </row>
    <row r="257" spans="1:12" ht="14.25" hidden="1" x14ac:dyDescent="0.2">
      <c r="A257" s="43"/>
      <c r="B257" s="56"/>
      <c r="C257" s="74" t="s">
        <v>759</v>
      </c>
      <c r="D257" s="74"/>
      <c r="E257" s="74"/>
      <c r="F257" s="74"/>
      <c r="G257" s="74"/>
      <c r="H257" s="74"/>
      <c r="I257" s="42"/>
      <c r="J257" s="43"/>
      <c r="K257" s="40"/>
      <c r="L257" s="42"/>
    </row>
    <row r="258" spans="1:12" ht="14.25" hidden="1" x14ac:dyDescent="0.2">
      <c r="A258" s="43"/>
      <c r="B258" s="56"/>
      <c r="C258" s="74" t="s">
        <v>760</v>
      </c>
      <c r="D258" s="74"/>
      <c r="E258" s="74"/>
      <c r="F258" s="74"/>
      <c r="G258" s="74"/>
      <c r="H258" s="74"/>
      <c r="I258" s="42"/>
      <c r="J258" s="43"/>
      <c r="K258" s="40"/>
      <c r="L258" s="42">
        <f>SUM(BO42:BO234)</f>
        <v>0</v>
      </c>
    </row>
    <row r="259" spans="1:12" ht="15" x14ac:dyDescent="0.2">
      <c r="A259" s="57"/>
      <c r="B259" s="58"/>
      <c r="C259" s="76" t="s">
        <v>761</v>
      </c>
      <c r="D259" s="76"/>
      <c r="E259" s="76"/>
      <c r="F259" s="76"/>
      <c r="G259" s="76"/>
      <c r="H259" s="76"/>
      <c r="I259" s="47"/>
      <c r="J259" s="57"/>
      <c r="K259" s="59"/>
      <c r="L259" s="47">
        <f>L236+L251+L252+L253+L257+L258</f>
        <v>63653.55</v>
      </c>
    </row>
    <row r="260" spans="1:12" ht="14.25" x14ac:dyDescent="0.2">
      <c r="A260" s="43"/>
      <c r="B260" s="56"/>
      <c r="C260" s="77" t="s">
        <v>762</v>
      </c>
      <c r="D260" s="74"/>
      <c r="E260" s="74"/>
      <c r="F260" s="74"/>
      <c r="G260" s="74"/>
      <c r="H260" s="74"/>
      <c r="I260" s="42"/>
      <c r="J260" s="43"/>
      <c r="K260" s="40"/>
      <c r="L260" s="42"/>
    </row>
    <row r="261" spans="1:12" ht="14.25" hidden="1" x14ac:dyDescent="0.2">
      <c r="A261" s="43"/>
      <c r="B261" s="56"/>
      <c r="C261" s="74" t="s">
        <v>763</v>
      </c>
      <c r="D261" s="74"/>
      <c r="E261" s="74"/>
      <c r="F261" s="74"/>
      <c r="G261" s="74"/>
      <c r="H261" s="74"/>
      <c r="I261" s="42"/>
      <c r="J261" s="43"/>
      <c r="K261" s="40"/>
      <c r="L261" s="42">
        <f>SUM(AX42:AX234)</f>
        <v>0</v>
      </c>
    </row>
    <row r="262" spans="1:12" ht="14.25" hidden="1" x14ac:dyDescent="0.2">
      <c r="A262" s="43"/>
      <c r="B262" s="56"/>
      <c r="C262" s="74" t="s">
        <v>764</v>
      </c>
      <c r="D262" s="74"/>
      <c r="E262" s="74"/>
      <c r="F262" s="74"/>
      <c r="G262" s="74"/>
      <c r="H262" s="74"/>
      <c r="I262" s="42"/>
      <c r="J262" s="43"/>
      <c r="K262" s="40"/>
      <c r="L262" s="42">
        <f>SUM(AY42:AY234)</f>
        <v>0</v>
      </c>
    </row>
    <row r="263" spans="1:12" ht="14.25" x14ac:dyDescent="0.2">
      <c r="A263" s="43"/>
      <c r="B263" s="56"/>
      <c r="C263" s="74" t="s">
        <v>765</v>
      </c>
      <c r="D263" s="74"/>
      <c r="E263" s="74"/>
      <c r="F263" s="75"/>
      <c r="G263" s="46">
        <f>Source!F80</f>
        <v>26.5944</v>
      </c>
      <c r="H263" s="43"/>
      <c r="I263" s="43"/>
      <c r="J263" s="43"/>
      <c r="K263" s="43"/>
      <c r="L263" s="43"/>
    </row>
    <row r="264" spans="1:12" ht="14.25" x14ac:dyDescent="0.2">
      <c r="A264" s="43"/>
      <c r="B264" s="56"/>
      <c r="C264" s="74" t="s">
        <v>766</v>
      </c>
      <c r="D264" s="74"/>
      <c r="E264" s="74"/>
      <c r="F264" s="75"/>
      <c r="G264" s="46">
        <f>Source!F81</f>
        <v>12.2475</v>
      </c>
      <c r="H264" s="43"/>
      <c r="I264" s="43"/>
      <c r="J264" s="43"/>
      <c r="K264" s="43"/>
      <c r="L264" s="43"/>
    </row>
    <row r="267" spans="1:12" ht="16.5" x14ac:dyDescent="0.2">
      <c r="A267" s="79" t="s">
        <v>768</v>
      </c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</row>
    <row r="268" spans="1:12" ht="133.5" x14ac:dyDescent="0.2">
      <c r="A268" s="36" t="s">
        <v>173</v>
      </c>
      <c r="B268" s="38" t="s">
        <v>769</v>
      </c>
      <c r="C268" s="38" t="s">
        <v>770</v>
      </c>
      <c r="D268" s="39" t="str">
        <f>Source!H92</f>
        <v>1000 м</v>
      </c>
      <c r="E268" s="40">
        <f>Source!K92</f>
        <v>0.2</v>
      </c>
      <c r="F268" s="40"/>
      <c r="G268" s="40">
        <f>Source!I92</f>
        <v>0.2</v>
      </c>
      <c r="H268" s="42"/>
      <c r="I268" s="41"/>
      <c r="J268" s="42"/>
      <c r="K268" s="41"/>
      <c r="L268" s="42"/>
    </row>
    <row r="269" spans="1:12" ht="165.75" x14ac:dyDescent="0.2">
      <c r="B269" s="45" t="str">
        <f>Source!EO92</f>
        <v>Поправка: 421/пр_2020_п.58_пп.б</v>
      </c>
      <c r="C269" s="45" t="str">
        <f>Source!CN92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70" spans="1:12" x14ac:dyDescent="0.2">
      <c r="C270" s="60" t="str">
        <f>"Объем: "&amp;Source!I92&amp;"=200/"&amp;"1000"</f>
        <v>Объем: 0,2=200/1000</v>
      </c>
    </row>
    <row r="271" spans="1:12" ht="15" x14ac:dyDescent="0.2">
      <c r="A271" s="37"/>
      <c r="B271" s="40">
        <v>1</v>
      </c>
      <c r="C271" s="37" t="s">
        <v>714</v>
      </c>
      <c r="D271" s="39" t="s">
        <v>540</v>
      </c>
      <c r="E271" s="46"/>
      <c r="F271" s="40"/>
      <c r="G271" s="46">
        <f>Source!U92</f>
        <v>21.877600000000001</v>
      </c>
      <c r="H271" s="40"/>
      <c r="I271" s="40"/>
      <c r="J271" s="40"/>
      <c r="K271" s="40"/>
      <c r="L271" s="47">
        <f>SUM(L272:L275)-SUMIF(CE272:CE275, 1, L272:L275)</f>
        <v>10239.019999999999</v>
      </c>
    </row>
    <row r="272" spans="1:12" ht="14.25" x14ac:dyDescent="0.2">
      <c r="A272" s="38"/>
      <c r="B272" s="38" t="s">
        <v>600</v>
      </c>
      <c r="C272" s="38" t="s">
        <v>601</v>
      </c>
      <c r="D272" s="39" t="s">
        <v>602</v>
      </c>
      <c r="E272" s="40">
        <v>0.99</v>
      </c>
      <c r="F272" s="40">
        <f>ROUND(1.15,7)</f>
        <v>1.1499999999999999</v>
      </c>
      <c r="G272" s="40">
        <f>SmtRes!CX77</f>
        <v>0.22770000000000001</v>
      </c>
      <c r="H272" s="42"/>
      <c r="I272" s="41"/>
      <c r="J272" s="42">
        <f>SmtRes!CZ77</f>
        <v>388.8</v>
      </c>
      <c r="K272" s="41"/>
      <c r="L272" s="42">
        <f>SmtRes!DI77</f>
        <v>88.53</v>
      </c>
    </row>
    <row r="273" spans="1:83" ht="14.25" x14ac:dyDescent="0.2">
      <c r="A273" s="38"/>
      <c r="B273" s="38" t="s">
        <v>603</v>
      </c>
      <c r="C273" s="38" t="s">
        <v>604</v>
      </c>
      <c r="D273" s="39" t="s">
        <v>602</v>
      </c>
      <c r="E273" s="40">
        <v>47.29</v>
      </c>
      <c r="F273" s="40">
        <f>ROUND(1.15,7)</f>
        <v>1.1499999999999999</v>
      </c>
      <c r="G273" s="40">
        <f>SmtRes!CX78</f>
        <v>10.8767</v>
      </c>
      <c r="H273" s="42"/>
      <c r="I273" s="41"/>
      <c r="J273" s="42">
        <f>SmtRes!CZ78</f>
        <v>424.47</v>
      </c>
      <c r="K273" s="41"/>
      <c r="L273" s="42">
        <f>SmtRes!DI78</f>
        <v>4616.83</v>
      </c>
    </row>
    <row r="274" spans="1:83" ht="14.25" x14ac:dyDescent="0.2">
      <c r="A274" s="38"/>
      <c r="B274" s="38" t="s">
        <v>605</v>
      </c>
      <c r="C274" s="38" t="s">
        <v>606</v>
      </c>
      <c r="D274" s="39" t="s">
        <v>602</v>
      </c>
      <c r="E274" s="40">
        <v>23.42</v>
      </c>
      <c r="F274" s="40">
        <f>ROUND(1.15,7)</f>
        <v>1.1499999999999999</v>
      </c>
      <c r="G274" s="40">
        <f>SmtRes!CX79</f>
        <v>5.3865999999999996</v>
      </c>
      <c r="H274" s="42"/>
      <c r="I274" s="41"/>
      <c r="J274" s="42">
        <f>SmtRes!CZ79</f>
        <v>477.98</v>
      </c>
      <c r="K274" s="41"/>
      <c r="L274" s="42">
        <f>SmtRes!DI79</f>
        <v>2574.69</v>
      </c>
    </row>
    <row r="275" spans="1:83" ht="14.25" x14ac:dyDescent="0.2">
      <c r="A275" s="38"/>
      <c r="B275" s="38" t="s">
        <v>607</v>
      </c>
      <c r="C275" s="38" t="s">
        <v>608</v>
      </c>
      <c r="D275" s="39" t="s">
        <v>602</v>
      </c>
      <c r="E275" s="40">
        <v>23.42</v>
      </c>
      <c r="F275" s="40">
        <f>ROUND(1.15,7)</f>
        <v>1.1499999999999999</v>
      </c>
      <c r="G275" s="40">
        <f>SmtRes!CX80</f>
        <v>5.3865999999999996</v>
      </c>
      <c r="H275" s="42"/>
      <c r="I275" s="41"/>
      <c r="J275" s="42">
        <f>SmtRes!CZ80</f>
        <v>549.32000000000005</v>
      </c>
      <c r="K275" s="41"/>
      <c r="L275" s="42">
        <f>SmtRes!DI80</f>
        <v>2958.97</v>
      </c>
    </row>
    <row r="276" spans="1:83" ht="15" x14ac:dyDescent="0.2">
      <c r="A276" s="37"/>
      <c r="B276" s="40">
        <v>2</v>
      </c>
      <c r="C276" s="37" t="s">
        <v>715</v>
      </c>
      <c r="D276" s="39"/>
      <c r="E276" s="46"/>
      <c r="F276" s="40"/>
      <c r="G276" s="46"/>
      <c r="H276" s="40"/>
      <c r="I276" s="40"/>
      <c r="J276" s="40"/>
      <c r="K276" s="40"/>
      <c r="L276" s="47">
        <f>SUM(L277:L286)-SUMIF(CE277:CE286, 1, L277:L286)</f>
        <v>2875.6100000000006</v>
      </c>
    </row>
    <row r="277" spans="1:83" ht="15" x14ac:dyDescent="0.2">
      <c r="A277" s="37"/>
      <c r="B277" s="40"/>
      <c r="C277" s="37" t="s">
        <v>718</v>
      </c>
      <c r="D277" s="39" t="s">
        <v>540</v>
      </c>
      <c r="E277" s="46"/>
      <c r="F277" s="40"/>
      <c r="G277" s="46">
        <f>Source!V92</f>
        <v>6.2224999999999993</v>
      </c>
      <c r="H277" s="40"/>
      <c r="I277" s="40"/>
      <c r="J277" s="40"/>
      <c r="K277" s="40"/>
      <c r="L277" s="47">
        <f>SUMIF(CE278:CE286, 1, L278:L286)</f>
        <v>3005</v>
      </c>
      <c r="CE277">
        <v>1</v>
      </c>
    </row>
    <row r="278" spans="1:83" ht="28.5" x14ac:dyDescent="0.2">
      <c r="A278" s="38"/>
      <c r="B278" s="38" t="s">
        <v>575</v>
      </c>
      <c r="C278" s="38" t="s">
        <v>577</v>
      </c>
      <c r="D278" s="39" t="s">
        <v>546</v>
      </c>
      <c r="E278" s="40">
        <v>0.75</v>
      </c>
      <c r="F278" s="40">
        <f t="shared" ref="F278:F286" si="5">ROUND(1.25,7)</f>
        <v>1.25</v>
      </c>
      <c r="G278" s="40">
        <f>SmtRes!CX82</f>
        <v>0.1875</v>
      </c>
      <c r="H278" s="42"/>
      <c r="I278" s="41"/>
      <c r="J278" s="42">
        <f>SmtRes!CZ82</f>
        <v>1472.33</v>
      </c>
      <c r="K278" s="41"/>
      <c r="L278" s="42">
        <f>SmtRes!DG82</f>
        <v>276.06</v>
      </c>
    </row>
    <row r="279" spans="1:83" ht="28.5" x14ac:dyDescent="0.2">
      <c r="A279" s="38"/>
      <c r="B279" s="38" t="s">
        <v>578</v>
      </c>
      <c r="C279" s="38" t="s">
        <v>734</v>
      </c>
      <c r="D279" s="39" t="s">
        <v>540</v>
      </c>
      <c r="E279" s="40">
        <f>SmtRes!DO82*SmtRes!AT82</f>
        <v>0.75</v>
      </c>
      <c r="F279" s="40">
        <f t="shared" si="5"/>
        <v>1.25</v>
      </c>
      <c r="G279" s="40">
        <f>SmtRes!DO82*SmtRes!CX82</f>
        <v>0.1875</v>
      </c>
      <c r="H279" s="42"/>
      <c r="I279" s="41"/>
      <c r="J279" s="42">
        <f>ROUND(SmtRes!AG82/SmtRes!DO82, 2)</f>
        <v>642.05999999999995</v>
      </c>
      <c r="K279" s="41"/>
      <c r="L279" s="42">
        <f>SmtRes!DH82</f>
        <v>120.39</v>
      </c>
      <c r="CE279">
        <v>1</v>
      </c>
    </row>
    <row r="280" spans="1:83" ht="28.5" x14ac:dyDescent="0.2">
      <c r="A280" s="38"/>
      <c r="B280" s="38" t="s">
        <v>609</v>
      </c>
      <c r="C280" s="38" t="s">
        <v>611</v>
      </c>
      <c r="D280" s="39" t="s">
        <v>546</v>
      </c>
      <c r="E280" s="40">
        <v>0.81</v>
      </c>
      <c r="F280" s="40">
        <f t="shared" si="5"/>
        <v>1.25</v>
      </c>
      <c r="G280" s="40">
        <f>SmtRes!CX83</f>
        <v>0.20250000000000001</v>
      </c>
      <c r="H280" s="42"/>
      <c r="I280" s="41"/>
      <c r="J280" s="42">
        <f>SmtRes!CZ83</f>
        <v>15.14</v>
      </c>
      <c r="K280" s="41"/>
      <c r="L280" s="42">
        <f>SmtRes!DG83</f>
        <v>3.07</v>
      </c>
    </row>
    <row r="281" spans="1:83" ht="28.5" x14ac:dyDescent="0.2">
      <c r="A281" s="38"/>
      <c r="B281" s="38" t="s">
        <v>612</v>
      </c>
      <c r="C281" s="38" t="s">
        <v>614</v>
      </c>
      <c r="D281" s="39" t="s">
        <v>546</v>
      </c>
      <c r="E281" s="40">
        <v>22.74</v>
      </c>
      <c r="F281" s="40">
        <f t="shared" si="5"/>
        <v>1.25</v>
      </c>
      <c r="G281" s="40">
        <f>SmtRes!CX84</f>
        <v>5.6849999999999996</v>
      </c>
      <c r="H281" s="42">
        <f>SmtRes!CZ84</f>
        <v>346.73</v>
      </c>
      <c r="I281" s="41">
        <f>SmtRes!AJ84</f>
        <v>1.26</v>
      </c>
      <c r="J281" s="42">
        <f>ROUND(H281*I281, 2)</f>
        <v>436.88</v>
      </c>
      <c r="K281" s="41"/>
      <c r="L281" s="42">
        <f>SmtRes!DG84</f>
        <v>2483.66</v>
      </c>
    </row>
    <row r="282" spans="1:83" ht="28.5" x14ac:dyDescent="0.2">
      <c r="A282" s="38"/>
      <c r="B282" s="38" t="s">
        <v>551</v>
      </c>
      <c r="C282" s="38" t="s">
        <v>717</v>
      </c>
      <c r="D282" s="39" t="s">
        <v>540</v>
      </c>
      <c r="E282" s="40">
        <f>SmtRes!DO84*SmtRes!AT84</f>
        <v>22.74</v>
      </c>
      <c r="F282" s="40">
        <f t="shared" si="5"/>
        <v>1.25</v>
      </c>
      <c r="G282" s="40">
        <f>SmtRes!DO84*SmtRes!CX84</f>
        <v>5.6849999999999996</v>
      </c>
      <c r="H282" s="42"/>
      <c r="I282" s="41"/>
      <c r="J282" s="42">
        <f>ROUND(SmtRes!AG84/SmtRes!DO84, 2)</f>
        <v>477.98</v>
      </c>
      <c r="K282" s="41"/>
      <c r="L282" s="42">
        <f>SmtRes!DH84</f>
        <v>2717.32</v>
      </c>
      <c r="CE282">
        <v>1</v>
      </c>
    </row>
    <row r="283" spans="1:83" ht="28.5" x14ac:dyDescent="0.2">
      <c r="A283" s="38"/>
      <c r="B283" s="38" t="s">
        <v>548</v>
      </c>
      <c r="C283" s="38" t="s">
        <v>550</v>
      </c>
      <c r="D283" s="39" t="s">
        <v>546</v>
      </c>
      <c r="E283" s="40">
        <v>0.59</v>
      </c>
      <c r="F283" s="40">
        <f t="shared" si="5"/>
        <v>1.25</v>
      </c>
      <c r="G283" s="40">
        <f>SmtRes!CX85</f>
        <v>0.14749999999999999</v>
      </c>
      <c r="H283" s="42"/>
      <c r="I283" s="41"/>
      <c r="J283" s="42">
        <f>SmtRes!CZ85</f>
        <v>544.70000000000005</v>
      </c>
      <c r="K283" s="41"/>
      <c r="L283" s="42">
        <f>SmtRes!DG85</f>
        <v>80.34</v>
      </c>
    </row>
    <row r="284" spans="1:83" ht="28.5" x14ac:dyDescent="0.2">
      <c r="A284" s="38"/>
      <c r="B284" s="38" t="s">
        <v>551</v>
      </c>
      <c r="C284" s="38" t="s">
        <v>717</v>
      </c>
      <c r="D284" s="39" t="s">
        <v>540</v>
      </c>
      <c r="E284" s="40">
        <f>SmtRes!DO85*SmtRes!AT85</f>
        <v>0.59</v>
      </c>
      <c r="F284" s="40">
        <f t="shared" si="5"/>
        <v>1.25</v>
      </c>
      <c r="G284" s="40">
        <f>SmtRes!DO85*SmtRes!CX85</f>
        <v>0.14749999999999999</v>
      </c>
      <c r="H284" s="42"/>
      <c r="I284" s="41"/>
      <c r="J284" s="42">
        <f>ROUND(SmtRes!AG85/SmtRes!DO85, 2)</f>
        <v>477.98</v>
      </c>
      <c r="K284" s="41"/>
      <c r="L284" s="42">
        <f>SmtRes!DH85</f>
        <v>70.5</v>
      </c>
      <c r="CE284">
        <v>1</v>
      </c>
    </row>
    <row r="285" spans="1:83" ht="28.5" x14ac:dyDescent="0.2">
      <c r="A285" s="38"/>
      <c r="B285" s="38" t="s">
        <v>615</v>
      </c>
      <c r="C285" s="38" t="s">
        <v>617</v>
      </c>
      <c r="D285" s="39" t="s">
        <v>546</v>
      </c>
      <c r="E285" s="40">
        <v>0.81</v>
      </c>
      <c r="F285" s="40">
        <f t="shared" si="5"/>
        <v>1.25</v>
      </c>
      <c r="G285" s="40">
        <f>SmtRes!CX86</f>
        <v>0.20250000000000001</v>
      </c>
      <c r="H285" s="42"/>
      <c r="I285" s="41"/>
      <c r="J285" s="42">
        <f>SmtRes!CZ86</f>
        <v>160.38</v>
      </c>
      <c r="K285" s="41"/>
      <c r="L285" s="42">
        <f>SmtRes!DG86</f>
        <v>32.479999999999997</v>
      </c>
    </row>
    <row r="286" spans="1:83" ht="28.5" x14ac:dyDescent="0.2">
      <c r="A286" s="38"/>
      <c r="B286" s="38" t="s">
        <v>551</v>
      </c>
      <c r="C286" s="38" t="s">
        <v>717</v>
      </c>
      <c r="D286" s="39" t="s">
        <v>540</v>
      </c>
      <c r="E286" s="40">
        <f>SmtRes!DO86*SmtRes!AT86</f>
        <v>0.81</v>
      </c>
      <c r="F286" s="40">
        <f t="shared" si="5"/>
        <v>1.25</v>
      </c>
      <c r="G286" s="40">
        <f>SmtRes!DO86*SmtRes!CX86</f>
        <v>0.20250000000000001</v>
      </c>
      <c r="H286" s="42"/>
      <c r="I286" s="41"/>
      <c r="J286" s="42">
        <f>ROUND(SmtRes!AG86/SmtRes!DO86, 2)</f>
        <v>477.98</v>
      </c>
      <c r="K286" s="41"/>
      <c r="L286" s="42">
        <f>SmtRes!DH86</f>
        <v>96.79</v>
      </c>
      <c r="CE286">
        <v>1</v>
      </c>
    </row>
    <row r="287" spans="1:83" ht="28.5" x14ac:dyDescent="0.2">
      <c r="A287" s="38"/>
      <c r="B287" s="38" t="str">
        <f>EtalonRes!I93</f>
        <v>20.1.01.01</v>
      </c>
      <c r="C287" s="38" t="str">
        <f>EtalonRes!K93</f>
        <v>Комплект линейной арматуры для крепления СИП-2 на опоре ВЛИ</v>
      </c>
      <c r="D287" s="39" t="str">
        <f>EtalonRes!O93</f>
        <v>ШТ</v>
      </c>
      <c r="E287" s="40">
        <f>EtalonRes!X93</f>
        <v>0</v>
      </c>
      <c r="F287" s="40">
        <f>ROUND(0,7)</f>
        <v>0</v>
      </c>
      <c r="G287" s="40">
        <f>ROUND(EtalonRes!AG93*Source!I92, 7)</f>
        <v>0</v>
      </c>
      <c r="H287" s="42"/>
      <c r="I287" s="41"/>
      <c r="J287" s="42"/>
      <c r="K287" s="41"/>
      <c r="L287" s="42"/>
    </row>
    <row r="288" spans="1:83" ht="28.5" x14ac:dyDescent="0.2">
      <c r="A288" s="38"/>
      <c r="B288" s="38" t="str">
        <f>EtalonRes!I94</f>
        <v>20.1.01.11</v>
      </c>
      <c r="C288" s="38" t="str">
        <f>EtalonRes!K94</f>
        <v>Комплект линейной арматуры для устройства заземлений на опорах ВЛИ</v>
      </c>
      <c r="D288" s="39" t="str">
        <f>EtalonRes!O94</f>
        <v>ШТ</v>
      </c>
      <c r="E288" s="40">
        <f>EtalonRes!X94</f>
        <v>0</v>
      </c>
      <c r="F288" s="40">
        <f>ROUND(0,7)</f>
        <v>0</v>
      </c>
      <c r="G288" s="40">
        <f>ROUND(EtalonRes!AG94*Source!I92, 7)</f>
        <v>0</v>
      </c>
      <c r="H288" s="42"/>
      <c r="I288" s="41"/>
      <c r="J288" s="42"/>
      <c r="K288" s="41"/>
      <c r="L288" s="42"/>
    </row>
    <row r="289" spans="1:83" ht="28.5" x14ac:dyDescent="0.2">
      <c r="A289" s="38"/>
      <c r="B289" s="38" t="str">
        <f>EtalonRes!I95</f>
        <v>21.2.01.01</v>
      </c>
      <c r="C289" s="48" t="str">
        <f>EtalonRes!K95</f>
        <v>Провода самонесущие изолированные для ВЛИ</v>
      </c>
      <c r="D289" s="49" t="str">
        <f>EtalonRes!O95</f>
        <v>1000 м</v>
      </c>
      <c r="E289" s="50">
        <f>EtalonRes!X95</f>
        <v>0</v>
      </c>
      <c r="F289" s="50">
        <f>ROUND(0,7)</f>
        <v>0</v>
      </c>
      <c r="G289" s="50">
        <f>ROUND(EtalonRes!AG95*Source!I92, 7)</f>
        <v>0</v>
      </c>
      <c r="H289" s="51"/>
      <c r="I289" s="52"/>
      <c r="J289" s="51"/>
      <c r="K289" s="52"/>
      <c r="L289" s="51"/>
    </row>
    <row r="290" spans="1:83" ht="15" x14ac:dyDescent="0.2">
      <c r="A290" s="38"/>
      <c r="B290" s="38"/>
      <c r="C290" s="55" t="s">
        <v>720</v>
      </c>
      <c r="D290" s="39"/>
      <c r="E290" s="40"/>
      <c r="F290" s="40"/>
      <c r="G290" s="40"/>
      <c r="H290" s="42"/>
      <c r="I290" s="41"/>
      <c r="J290" s="42"/>
      <c r="K290" s="41"/>
      <c r="L290" s="42">
        <f>L271+L276+L277</f>
        <v>16119.63</v>
      </c>
    </row>
    <row r="291" spans="1:83" ht="14.25" x14ac:dyDescent="0.2">
      <c r="A291" s="38"/>
      <c r="B291" s="38"/>
      <c r="C291" s="38" t="s">
        <v>721</v>
      </c>
      <c r="D291" s="39"/>
      <c r="E291" s="40"/>
      <c r="F291" s="40"/>
      <c r="G291" s="40"/>
      <c r="H291" s="42"/>
      <c r="I291" s="41"/>
      <c r="J291" s="42"/>
      <c r="K291" s="41"/>
      <c r="L291" s="42">
        <f>SUM(AR268:AR294)+SUM(AS268:AS294)+SUM(AT268:AT294)+SUM(AU268:AU294)+SUM(AV268:AV294)</f>
        <v>13244.019999999999</v>
      </c>
    </row>
    <row r="292" spans="1:83" ht="14.25" x14ac:dyDescent="0.2">
      <c r="A292" s="38"/>
      <c r="B292" s="38" t="s">
        <v>30</v>
      </c>
      <c r="C292" s="38" t="s">
        <v>722</v>
      </c>
      <c r="D292" s="39" t="s">
        <v>322</v>
      </c>
      <c r="E292" s="40">
        <f>Source!BZ92</f>
        <v>103</v>
      </c>
      <c r="F292" s="40"/>
      <c r="G292" s="40">
        <f>Source!AT92</f>
        <v>103</v>
      </c>
      <c r="H292" s="42"/>
      <c r="I292" s="41"/>
      <c r="J292" s="42"/>
      <c r="K292" s="41"/>
      <c r="L292" s="42">
        <f>SUM(AZ268:AZ294)</f>
        <v>13641.34</v>
      </c>
    </row>
    <row r="293" spans="1:83" ht="28.5" x14ac:dyDescent="0.2">
      <c r="A293" s="48"/>
      <c r="B293" s="48" t="s">
        <v>771</v>
      </c>
      <c r="C293" s="48" t="s">
        <v>723</v>
      </c>
      <c r="D293" s="49" t="s">
        <v>322</v>
      </c>
      <c r="E293" s="50">
        <f>Source!CA92</f>
        <v>60</v>
      </c>
      <c r="F293" s="50">
        <f>ROUND(0.85,7)</f>
        <v>0.85</v>
      </c>
      <c r="G293" s="50">
        <f>Source!AU92</f>
        <v>51</v>
      </c>
      <c r="H293" s="51"/>
      <c r="I293" s="52"/>
      <c r="J293" s="51"/>
      <c r="K293" s="52"/>
      <c r="L293" s="51">
        <f>SUM(BA268:BA294)</f>
        <v>6754.45</v>
      </c>
    </row>
    <row r="294" spans="1:83" ht="15" x14ac:dyDescent="0.2">
      <c r="C294" s="80" t="s">
        <v>724</v>
      </c>
      <c r="D294" s="80"/>
      <c r="E294" s="80"/>
      <c r="F294" s="80"/>
      <c r="G294" s="80"/>
      <c r="H294" s="80"/>
      <c r="I294" s="81">
        <f>K294/E268</f>
        <v>182577.09999999998</v>
      </c>
      <c r="J294" s="81"/>
      <c r="K294" s="81">
        <f>L271+L276+L292+L293+L277</f>
        <v>36515.42</v>
      </c>
      <c r="L294" s="81"/>
      <c r="AD294">
        <f>ROUND((Source!AT92/100)*((ROUND(SUMIF(SmtRes!AQ77:'SmtRes'!AQ89,"=1",SmtRes!AD77:'SmtRes'!AD89)*Source!I92, 2)+ROUND(SUMIF(SmtRes!AQ77:'SmtRes'!AQ89,"=1",SmtRes!AC77:'SmtRes'!AC89)*Source!I92, 2))), 2)</f>
        <v>806.81</v>
      </c>
      <c r="AE294">
        <f>ROUND((Source!AU92/100)*((ROUND(SUMIF(SmtRes!AQ77:'SmtRes'!AQ89,"=1",SmtRes!AD77:'SmtRes'!AD89)*Source!I92, 2)+ROUND(SUMIF(SmtRes!AQ77:'SmtRes'!AQ89,"=1",SmtRes!AC77:'SmtRes'!AC89)*Source!I92, 2))), 2)</f>
        <v>399.49</v>
      </c>
      <c r="AN294" s="53">
        <f>L271+L276+L292+L293+L277</f>
        <v>36515.42</v>
      </c>
      <c r="AO294" s="53">
        <f>L276</f>
        <v>2875.6100000000006</v>
      </c>
      <c r="AQ294" t="s">
        <v>725</v>
      </c>
      <c r="AR294" s="53">
        <f>L271</f>
        <v>10239.019999999999</v>
      </c>
      <c r="AT294" s="53">
        <f>L277</f>
        <v>3005</v>
      </c>
      <c r="AV294" t="s">
        <v>725</v>
      </c>
      <c r="AW294">
        <f>0</f>
        <v>0</v>
      </c>
      <c r="AZ294">
        <f>Source!X92</f>
        <v>13641.34</v>
      </c>
      <c r="BA294">
        <f>Source!Y92</f>
        <v>6754.45</v>
      </c>
      <c r="CD294">
        <v>1</v>
      </c>
    </row>
    <row r="295" spans="1:83" ht="68.25" x14ac:dyDescent="0.2">
      <c r="A295" s="36" t="s">
        <v>191</v>
      </c>
      <c r="B295" s="38" t="s">
        <v>772</v>
      </c>
      <c r="C295" s="38" t="s">
        <v>773</v>
      </c>
      <c r="D295" s="39" t="str">
        <f>Source!H96</f>
        <v>ШТ</v>
      </c>
      <c r="E295" s="40">
        <f>Source!K96</f>
        <v>1</v>
      </c>
      <c r="F295" s="40"/>
      <c r="G295" s="40">
        <f>Source!I96</f>
        <v>1</v>
      </c>
      <c r="H295" s="42"/>
      <c r="I295" s="41"/>
      <c r="J295" s="42"/>
      <c r="K295" s="41"/>
      <c r="L295" s="42"/>
    </row>
    <row r="296" spans="1:83" ht="15" x14ac:dyDescent="0.2">
      <c r="A296" s="37"/>
      <c r="B296" s="40">
        <v>1</v>
      </c>
      <c r="C296" s="37" t="s">
        <v>714</v>
      </c>
      <c r="D296" s="39" t="s">
        <v>540</v>
      </c>
      <c r="E296" s="46"/>
      <c r="F296" s="40"/>
      <c r="G296" s="46">
        <f>Source!U96</f>
        <v>1.81</v>
      </c>
      <c r="H296" s="40"/>
      <c r="I296" s="40"/>
      <c r="J296" s="40"/>
      <c r="K296" s="40"/>
      <c r="L296" s="47">
        <f>SUM(L297:L299)-SUMIF(CE297:CE299, 1, L297:L299)</f>
        <v>848.55</v>
      </c>
    </row>
    <row r="297" spans="1:83" ht="14.25" x14ac:dyDescent="0.2">
      <c r="A297" s="38"/>
      <c r="B297" s="38" t="s">
        <v>603</v>
      </c>
      <c r="C297" s="38" t="s">
        <v>604</v>
      </c>
      <c r="D297" s="39" t="s">
        <v>602</v>
      </c>
      <c r="E297" s="40">
        <v>0.91</v>
      </c>
      <c r="F297" s="40"/>
      <c r="G297" s="40">
        <f>SmtRes!CX90</f>
        <v>0.91</v>
      </c>
      <c r="H297" s="42"/>
      <c r="I297" s="41"/>
      <c r="J297" s="42">
        <f>SmtRes!CZ90</f>
        <v>424.47</v>
      </c>
      <c r="K297" s="41"/>
      <c r="L297" s="42">
        <f>SmtRes!DI90</f>
        <v>386.27</v>
      </c>
    </row>
    <row r="298" spans="1:83" ht="14.25" x14ac:dyDescent="0.2">
      <c r="A298" s="38"/>
      <c r="B298" s="38" t="s">
        <v>605</v>
      </c>
      <c r="C298" s="38" t="s">
        <v>606</v>
      </c>
      <c r="D298" s="39" t="s">
        <v>602</v>
      </c>
      <c r="E298" s="40">
        <v>0.45</v>
      </c>
      <c r="F298" s="40"/>
      <c r="G298" s="40">
        <f>SmtRes!CX91</f>
        <v>0.45</v>
      </c>
      <c r="H298" s="42"/>
      <c r="I298" s="41"/>
      <c r="J298" s="42">
        <f>SmtRes!CZ91</f>
        <v>477.98</v>
      </c>
      <c r="K298" s="41"/>
      <c r="L298" s="42">
        <f>SmtRes!DI91</f>
        <v>215.09</v>
      </c>
    </row>
    <row r="299" spans="1:83" ht="14.25" x14ac:dyDescent="0.2">
      <c r="A299" s="38"/>
      <c r="B299" s="38" t="s">
        <v>607</v>
      </c>
      <c r="C299" s="38" t="s">
        <v>608</v>
      </c>
      <c r="D299" s="39" t="s">
        <v>602</v>
      </c>
      <c r="E299" s="40">
        <v>0.45</v>
      </c>
      <c r="F299" s="40"/>
      <c r="G299" s="40">
        <f>SmtRes!CX92</f>
        <v>0.45</v>
      </c>
      <c r="H299" s="42"/>
      <c r="I299" s="41"/>
      <c r="J299" s="42">
        <f>SmtRes!CZ92</f>
        <v>549.32000000000005</v>
      </c>
      <c r="K299" s="41"/>
      <c r="L299" s="42">
        <f>SmtRes!DI92</f>
        <v>247.19</v>
      </c>
    </row>
    <row r="300" spans="1:83" ht="15" x14ac:dyDescent="0.2">
      <c r="A300" s="37"/>
      <c r="B300" s="40">
        <v>2</v>
      </c>
      <c r="C300" s="37" t="s">
        <v>715</v>
      </c>
      <c r="D300" s="39"/>
      <c r="E300" s="46"/>
      <c r="F300" s="40"/>
      <c r="G300" s="46"/>
      <c r="H300" s="40"/>
      <c r="I300" s="40"/>
      <c r="J300" s="40"/>
      <c r="K300" s="40"/>
      <c r="L300" s="47">
        <f>SUM(L301:L303)-SUMIF(CE301:CE303, 1, L301:L303)</f>
        <v>192.2299999999999</v>
      </c>
    </row>
    <row r="301" spans="1:83" ht="15" x14ac:dyDescent="0.2">
      <c r="A301" s="37"/>
      <c r="B301" s="40"/>
      <c r="C301" s="37" t="s">
        <v>718</v>
      </c>
      <c r="D301" s="39" t="s">
        <v>540</v>
      </c>
      <c r="E301" s="46"/>
      <c r="F301" s="40"/>
      <c r="G301" s="46">
        <f>Source!V96</f>
        <v>0.44</v>
      </c>
      <c r="H301" s="40"/>
      <c r="I301" s="40"/>
      <c r="J301" s="40"/>
      <c r="K301" s="40"/>
      <c r="L301" s="47">
        <f>SUMIF(CE302:CE303, 1, L302:L303)</f>
        <v>210.31</v>
      </c>
      <c r="CE301">
        <v>1</v>
      </c>
    </row>
    <row r="302" spans="1:83" ht="28.5" x14ac:dyDescent="0.2">
      <c r="A302" s="38"/>
      <c r="B302" s="38" t="s">
        <v>612</v>
      </c>
      <c r="C302" s="38" t="s">
        <v>614</v>
      </c>
      <c r="D302" s="39" t="s">
        <v>546</v>
      </c>
      <c r="E302" s="40">
        <v>0.44</v>
      </c>
      <c r="F302" s="40"/>
      <c r="G302" s="40">
        <f>SmtRes!CX94</f>
        <v>0.44</v>
      </c>
      <c r="H302" s="42">
        <f>SmtRes!CZ94</f>
        <v>346.73</v>
      </c>
      <c r="I302" s="41">
        <f>SmtRes!AJ94</f>
        <v>1.26</v>
      </c>
      <c r="J302" s="42">
        <f>ROUND(H302*I302, 2)</f>
        <v>436.88</v>
      </c>
      <c r="K302" s="41"/>
      <c r="L302" s="42">
        <f>SmtRes!DG94</f>
        <v>192.23</v>
      </c>
    </row>
    <row r="303" spans="1:83" ht="28.5" x14ac:dyDescent="0.2">
      <c r="A303" s="38"/>
      <c r="B303" s="38" t="s">
        <v>551</v>
      </c>
      <c r="C303" s="38" t="s">
        <v>717</v>
      </c>
      <c r="D303" s="39" t="s">
        <v>540</v>
      </c>
      <c r="E303" s="40">
        <f>SmtRes!DO94*SmtRes!AT94</f>
        <v>0.44</v>
      </c>
      <c r="F303" s="40"/>
      <c r="G303" s="40">
        <f>SmtRes!DO94*SmtRes!CX94</f>
        <v>0.44</v>
      </c>
      <c r="H303" s="42"/>
      <c r="I303" s="41"/>
      <c r="J303" s="42">
        <f>ROUND(SmtRes!AG94/SmtRes!DO94, 2)</f>
        <v>477.98</v>
      </c>
      <c r="K303" s="41"/>
      <c r="L303" s="42">
        <f>SmtRes!DH94</f>
        <v>210.31</v>
      </c>
      <c r="CE303">
        <v>1</v>
      </c>
    </row>
    <row r="304" spans="1:83" ht="28.5" x14ac:dyDescent="0.2">
      <c r="A304" s="38"/>
      <c r="B304" s="38" t="str">
        <f>EtalonRes!I101</f>
        <v>20.1.01.01</v>
      </c>
      <c r="C304" s="38" t="str">
        <f>EtalonRes!K101</f>
        <v>Комплект линейной арматуры для крепления СИП-2 на опоре ВЛИ</v>
      </c>
      <c r="D304" s="39" t="str">
        <f>EtalonRes!O101</f>
        <v>ШТ</v>
      </c>
      <c r="E304" s="40">
        <f>EtalonRes!X101</f>
        <v>0</v>
      </c>
      <c r="F304" s="40">
        <f>ROUND(0,7)</f>
        <v>0</v>
      </c>
      <c r="G304" s="40">
        <f>ROUND(EtalonRes!AG101*Source!I96, 7)</f>
        <v>0</v>
      </c>
      <c r="H304" s="42"/>
      <c r="I304" s="41"/>
      <c r="J304" s="42"/>
      <c r="K304" s="41"/>
      <c r="L304" s="42"/>
    </row>
    <row r="305" spans="1:82" ht="28.5" x14ac:dyDescent="0.2">
      <c r="A305" s="38"/>
      <c r="B305" s="38" t="str">
        <f>EtalonRes!I102</f>
        <v>20.1.01.11</v>
      </c>
      <c r="C305" s="48" t="str">
        <f>EtalonRes!K102</f>
        <v>Комплект линейной арматуры для устройства заземлений на опорах ВЛИ</v>
      </c>
      <c r="D305" s="49" t="str">
        <f>EtalonRes!O102</f>
        <v>ШТ</v>
      </c>
      <c r="E305" s="50">
        <f>EtalonRes!X102</f>
        <v>0</v>
      </c>
      <c r="F305" s="50">
        <f>ROUND(0,7)</f>
        <v>0</v>
      </c>
      <c r="G305" s="50">
        <f>ROUND(EtalonRes!AG102*Source!I96, 7)</f>
        <v>0</v>
      </c>
      <c r="H305" s="51"/>
      <c r="I305" s="52"/>
      <c r="J305" s="51"/>
      <c r="K305" s="52"/>
      <c r="L305" s="51"/>
    </row>
    <row r="306" spans="1:82" ht="15" x14ac:dyDescent="0.2">
      <c r="A306" s="38"/>
      <c r="B306" s="38"/>
      <c r="C306" s="55" t="s">
        <v>720</v>
      </c>
      <c r="D306" s="39"/>
      <c r="E306" s="40"/>
      <c r="F306" s="40"/>
      <c r="G306" s="40"/>
      <c r="H306" s="42"/>
      <c r="I306" s="41"/>
      <c r="J306" s="42"/>
      <c r="K306" s="41"/>
      <c r="L306" s="42">
        <f>L296+L300+L301</f>
        <v>1251.0899999999997</v>
      </c>
    </row>
    <row r="307" spans="1:82" ht="14.25" x14ac:dyDescent="0.2">
      <c r="A307" s="38"/>
      <c r="B307" s="38"/>
      <c r="C307" s="38" t="s">
        <v>721</v>
      </c>
      <c r="D307" s="39"/>
      <c r="E307" s="40"/>
      <c r="F307" s="40"/>
      <c r="G307" s="40"/>
      <c r="H307" s="42"/>
      <c r="I307" s="41"/>
      <c r="J307" s="42"/>
      <c r="K307" s="41"/>
      <c r="L307" s="42">
        <f>SUM(AR295:AR310)+SUM(AS295:AS310)+SUM(AT295:AT310)+SUM(AU295:AU310)+SUM(AV295:AV310)</f>
        <v>1058.8599999999999</v>
      </c>
    </row>
    <row r="308" spans="1:82" ht="14.25" x14ac:dyDescent="0.2">
      <c r="A308" s="38"/>
      <c r="B308" s="38" t="s">
        <v>30</v>
      </c>
      <c r="C308" s="38" t="s">
        <v>722</v>
      </c>
      <c r="D308" s="39" t="s">
        <v>322</v>
      </c>
      <c r="E308" s="40">
        <f>Source!BZ96</f>
        <v>103</v>
      </c>
      <c r="F308" s="40"/>
      <c r="G308" s="40">
        <f>Source!AT96</f>
        <v>103</v>
      </c>
      <c r="H308" s="42"/>
      <c r="I308" s="41"/>
      <c r="J308" s="42"/>
      <c r="K308" s="41"/>
      <c r="L308" s="42">
        <f>SUM(AZ295:AZ310)</f>
        <v>1090.6300000000001</v>
      </c>
    </row>
    <row r="309" spans="1:82" ht="14.25" x14ac:dyDescent="0.2">
      <c r="A309" s="48"/>
      <c r="B309" s="48" t="s">
        <v>31</v>
      </c>
      <c r="C309" s="48" t="s">
        <v>723</v>
      </c>
      <c r="D309" s="49" t="s">
        <v>322</v>
      </c>
      <c r="E309" s="50">
        <f>Source!CA96</f>
        <v>60</v>
      </c>
      <c r="F309" s="50"/>
      <c r="G309" s="50">
        <f>Source!AU96</f>
        <v>60</v>
      </c>
      <c r="H309" s="51"/>
      <c r="I309" s="52"/>
      <c r="J309" s="51"/>
      <c r="K309" s="52"/>
      <c r="L309" s="51">
        <f>SUM(BA295:BA310)</f>
        <v>635.32000000000005</v>
      </c>
    </row>
    <row r="310" spans="1:82" ht="15" x14ac:dyDescent="0.2">
      <c r="C310" s="80" t="s">
        <v>724</v>
      </c>
      <c r="D310" s="80"/>
      <c r="E310" s="80"/>
      <c r="F310" s="80"/>
      <c r="G310" s="80"/>
      <c r="H310" s="80"/>
      <c r="I310" s="81">
        <f>K310/E295</f>
        <v>2977.04</v>
      </c>
      <c r="J310" s="81"/>
      <c r="K310" s="81">
        <f>L296+L300+L308+L309+L301</f>
        <v>2977.04</v>
      </c>
      <c r="L310" s="81"/>
      <c r="AD310">
        <f>ROUND((Source!AT96/100)*((ROUND(SUMIF(SmtRes!AQ90:'SmtRes'!AQ96,"=1",SmtRes!AD90:'SmtRes'!AD96)*Source!I96, 2)+ROUND(SUMIF(SmtRes!AQ90:'SmtRes'!AQ96,"=1",SmtRes!AC90:'SmtRes'!AC96)*Source!I96, 2))), 2)</f>
        <v>1987.64</v>
      </c>
      <c r="AE310">
        <f>ROUND((Source!AU96/100)*((ROUND(SUMIF(SmtRes!AQ90:'SmtRes'!AQ96,"=1",SmtRes!AD90:'SmtRes'!AD96)*Source!I96, 2)+ROUND(SUMIF(SmtRes!AQ90:'SmtRes'!AQ96,"=1",SmtRes!AC90:'SmtRes'!AC96)*Source!I96, 2))), 2)</f>
        <v>1157.8499999999999</v>
      </c>
      <c r="AN310" s="53">
        <f>L296+L300+L308+L309+L301</f>
        <v>2977.04</v>
      </c>
      <c r="AO310" s="53">
        <f>L300</f>
        <v>192.2299999999999</v>
      </c>
      <c r="AQ310" t="s">
        <v>725</v>
      </c>
      <c r="AR310" s="53">
        <f>L296</f>
        <v>848.55</v>
      </c>
      <c r="AT310" s="53">
        <f>L301</f>
        <v>210.31</v>
      </c>
      <c r="AV310" t="s">
        <v>725</v>
      </c>
      <c r="AW310">
        <f>0</f>
        <v>0</v>
      </c>
      <c r="AZ310">
        <f>Source!X96</f>
        <v>1090.6300000000001</v>
      </c>
      <c r="BA310">
        <f>Source!Y96</f>
        <v>635.32000000000005</v>
      </c>
      <c r="CD310">
        <v>1</v>
      </c>
    </row>
    <row r="312" spans="1:82" ht="15" x14ac:dyDescent="0.2">
      <c r="A312" s="57"/>
      <c r="B312" s="58"/>
      <c r="C312" s="76" t="s">
        <v>742</v>
      </c>
      <c r="D312" s="76"/>
      <c r="E312" s="76"/>
      <c r="F312" s="76"/>
      <c r="G312" s="76"/>
      <c r="H312" s="76"/>
      <c r="I312" s="47"/>
      <c r="J312" s="57"/>
      <c r="K312" s="59"/>
      <c r="L312" s="47">
        <f>L314+L315+L321+L325</f>
        <v>17370.719999999998</v>
      </c>
    </row>
    <row r="313" spans="1:82" ht="14.25" x14ac:dyDescent="0.2">
      <c r="A313" s="43"/>
      <c r="B313" s="56"/>
      <c r="C313" s="77" t="s">
        <v>743</v>
      </c>
      <c r="D313" s="74"/>
      <c r="E313" s="74"/>
      <c r="F313" s="74"/>
      <c r="G313" s="74"/>
      <c r="H313" s="74"/>
      <c r="I313" s="42"/>
      <c r="J313" s="43"/>
      <c r="K313" s="40"/>
      <c r="L313" s="42"/>
    </row>
    <row r="314" spans="1:82" ht="14.25" x14ac:dyDescent="0.2">
      <c r="A314" s="43"/>
      <c r="B314" s="56"/>
      <c r="C314" s="74" t="s">
        <v>744</v>
      </c>
      <c r="D314" s="74"/>
      <c r="E314" s="74"/>
      <c r="F314" s="74"/>
      <c r="G314" s="74"/>
      <c r="H314" s="74"/>
      <c r="I314" s="42"/>
      <c r="J314" s="43"/>
      <c r="K314" s="40"/>
      <c r="L314" s="42">
        <f>SUM(AR267:AR310)</f>
        <v>11087.569999999998</v>
      </c>
    </row>
    <row r="315" spans="1:82" ht="14.25" hidden="1" x14ac:dyDescent="0.2">
      <c r="A315" s="43"/>
      <c r="B315" s="56"/>
      <c r="C315" s="74" t="s">
        <v>745</v>
      </c>
      <c r="D315" s="74"/>
      <c r="E315" s="74"/>
      <c r="F315" s="74"/>
      <c r="G315" s="74"/>
      <c r="H315" s="74"/>
      <c r="I315" s="42"/>
      <c r="J315" s="43"/>
      <c r="K315" s="40"/>
      <c r="L315" s="42">
        <f>L317+L320+L319</f>
        <v>6283.1500000000005</v>
      </c>
    </row>
    <row r="316" spans="1:82" ht="14.25" hidden="1" x14ac:dyDescent="0.2">
      <c r="A316" s="43"/>
      <c r="B316" s="56"/>
      <c r="C316" s="77" t="s">
        <v>746</v>
      </c>
      <c r="D316" s="74"/>
      <c r="E316" s="74"/>
      <c r="F316" s="74"/>
      <c r="G316" s="74"/>
      <c r="H316" s="74"/>
      <c r="I316" s="42"/>
      <c r="J316" s="43"/>
      <c r="K316" s="40"/>
      <c r="L316" s="42"/>
    </row>
    <row r="317" spans="1:82" ht="14.25" x14ac:dyDescent="0.2">
      <c r="A317" s="43"/>
      <c r="B317" s="56"/>
      <c r="C317" s="74" t="s">
        <v>745</v>
      </c>
      <c r="D317" s="74"/>
      <c r="E317" s="74"/>
      <c r="F317" s="74"/>
      <c r="G317" s="74"/>
      <c r="H317" s="74"/>
      <c r="I317" s="42"/>
      <c r="J317" s="43"/>
      <c r="K317" s="40"/>
      <c r="L317" s="42">
        <f>SUM(AO267:AO310)</f>
        <v>3067.8400000000006</v>
      </c>
    </row>
    <row r="318" spans="1:82" ht="14.25" hidden="1" x14ac:dyDescent="0.2">
      <c r="A318" s="43"/>
      <c r="B318" s="56"/>
      <c r="C318" s="77" t="s">
        <v>747</v>
      </c>
      <c r="D318" s="74"/>
      <c r="E318" s="74"/>
      <c r="F318" s="74"/>
      <c r="G318" s="74"/>
      <c r="H318" s="74"/>
      <c r="I318" s="42"/>
      <c r="J318" s="43"/>
      <c r="K318" s="40"/>
      <c r="L318" s="42"/>
    </row>
    <row r="319" spans="1:82" ht="14.25" x14ac:dyDescent="0.2">
      <c r="A319" s="43"/>
      <c r="B319" s="56"/>
      <c r="C319" s="74" t="s">
        <v>767</v>
      </c>
      <c r="D319" s="74"/>
      <c r="E319" s="74"/>
      <c r="F319" s="74"/>
      <c r="G319" s="74"/>
      <c r="H319" s="74"/>
      <c r="I319" s="42"/>
      <c r="J319" s="43"/>
      <c r="K319" s="40"/>
      <c r="L319" s="42">
        <f>SUM(AT267:AT310)</f>
        <v>3215.31</v>
      </c>
    </row>
    <row r="320" spans="1:82" ht="14.25" hidden="1" x14ac:dyDescent="0.2">
      <c r="A320" s="43"/>
      <c r="B320" s="56"/>
      <c r="C320" s="74" t="s">
        <v>748</v>
      </c>
      <c r="D320" s="74"/>
      <c r="E320" s="74"/>
      <c r="F320" s="74"/>
      <c r="G320" s="74"/>
      <c r="H320" s="74"/>
      <c r="I320" s="42"/>
      <c r="J320" s="43"/>
      <c r="K320" s="40"/>
      <c r="L320" s="42">
        <f>SUM(AV267:AV310)</f>
        <v>0</v>
      </c>
    </row>
    <row r="321" spans="1:12" ht="14.25" hidden="1" x14ac:dyDescent="0.2">
      <c r="A321" s="43"/>
      <c r="B321" s="56"/>
      <c r="C321" s="74" t="s">
        <v>749</v>
      </c>
      <c r="D321" s="74"/>
      <c r="E321" s="74"/>
      <c r="F321" s="74"/>
      <c r="G321" s="74"/>
      <c r="H321" s="74"/>
      <c r="I321" s="42"/>
      <c r="J321" s="43"/>
      <c r="K321" s="40"/>
      <c r="L321" s="42">
        <f>L323+L324</f>
        <v>0</v>
      </c>
    </row>
    <row r="322" spans="1:12" ht="14.25" hidden="1" x14ac:dyDescent="0.2">
      <c r="A322" s="43"/>
      <c r="B322" s="56"/>
      <c r="C322" s="77" t="s">
        <v>746</v>
      </c>
      <c r="D322" s="74"/>
      <c r="E322" s="74"/>
      <c r="F322" s="74"/>
      <c r="G322" s="74"/>
      <c r="H322" s="74"/>
      <c r="I322" s="42"/>
      <c r="J322" s="43"/>
      <c r="K322" s="40"/>
      <c r="L322" s="42"/>
    </row>
    <row r="323" spans="1:12" ht="14.25" hidden="1" x14ac:dyDescent="0.2">
      <c r="A323" s="43"/>
      <c r="B323" s="56"/>
      <c r="C323" s="74" t="s">
        <v>750</v>
      </c>
      <c r="D323" s="74"/>
      <c r="E323" s="74"/>
      <c r="F323" s="74"/>
      <c r="G323" s="74"/>
      <c r="H323" s="74"/>
      <c r="I323" s="42"/>
      <c r="J323" s="43"/>
      <c r="K323" s="40"/>
      <c r="L323" s="42">
        <f>SUM(AW267:AW310)-SUM(BK267:BK310)</f>
        <v>0</v>
      </c>
    </row>
    <row r="324" spans="1:12" ht="14.25" hidden="1" x14ac:dyDescent="0.2">
      <c r="A324" s="43"/>
      <c r="B324" s="56"/>
      <c r="C324" s="74" t="s">
        <v>751</v>
      </c>
      <c r="D324" s="74"/>
      <c r="E324" s="74"/>
      <c r="F324" s="74"/>
      <c r="G324" s="74"/>
      <c r="H324" s="74"/>
      <c r="I324" s="42"/>
      <c r="J324" s="43"/>
      <c r="K324" s="40"/>
      <c r="L324" s="42">
        <f>SUM(BC267:BC310)</f>
        <v>0</v>
      </c>
    </row>
    <row r="325" spans="1:12" ht="14.25" hidden="1" x14ac:dyDescent="0.2">
      <c r="A325" s="43"/>
      <c r="B325" s="56"/>
      <c r="C325" s="74" t="s">
        <v>752</v>
      </c>
      <c r="D325" s="74"/>
      <c r="E325" s="74"/>
      <c r="F325" s="74"/>
      <c r="G325" s="74"/>
      <c r="H325" s="74"/>
      <c r="I325" s="42"/>
      <c r="J325" s="43"/>
      <c r="K325" s="40"/>
      <c r="L325" s="42">
        <f>SUM(BB267:BB310)</f>
        <v>0</v>
      </c>
    </row>
    <row r="326" spans="1:12" ht="14.25" x14ac:dyDescent="0.2">
      <c r="A326" s="43"/>
      <c r="B326" s="56"/>
      <c r="C326" s="74" t="s">
        <v>753</v>
      </c>
      <c r="D326" s="74"/>
      <c r="E326" s="74"/>
      <c r="F326" s="74"/>
      <c r="G326" s="74"/>
      <c r="H326" s="74"/>
      <c r="I326" s="42"/>
      <c r="J326" s="43"/>
      <c r="K326" s="40"/>
      <c r="L326" s="42">
        <f>SUM(AR267:AR310)+SUM(AT267:AT310)+SUM(AV267:AV310)</f>
        <v>14302.879999999997</v>
      </c>
    </row>
    <row r="327" spans="1:12" ht="14.25" x14ac:dyDescent="0.2">
      <c r="A327" s="43"/>
      <c r="B327" s="56"/>
      <c r="C327" s="74" t="s">
        <v>754</v>
      </c>
      <c r="D327" s="74"/>
      <c r="E327" s="74"/>
      <c r="F327" s="74"/>
      <c r="G327" s="74"/>
      <c r="H327" s="74"/>
      <c r="I327" s="42"/>
      <c r="J327" s="43"/>
      <c r="K327" s="40"/>
      <c r="L327" s="42">
        <f>SUM(AZ267:AZ310)</f>
        <v>14731.970000000001</v>
      </c>
    </row>
    <row r="328" spans="1:12" ht="14.25" x14ac:dyDescent="0.2">
      <c r="A328" s="43"/>
      <c r="B328" s="56"/>
      <c r="C328" s="74" t="s">
        <v>755</v>
      </c>
      <c r="D328" s="74"/>
      <c r="E328" s="74"/>
      <c r="F328" s="74"/>
      <c r="G328" s="74"/>
      <c r="H328" s="74"/>
      <c r="I328" s="42"/>
      <c r="J328" s="43"/>
      <c r="K328" s="40"/>
      <c r="L328" s="42">
        <f>SUM(BA267:BA310)</f>
        <v>7389.7699999999995</v>
      </c>
    </row>
    <row r="329" spans="1:12" ht="14.25" hidden="1" x14ac:dyDescent="0.2">
      <c r="A329" s="43"/>
      <c r="B329" s="56"/>
      <c r="C329" s="74" t="s">
        <v>756</v>
      </c>
      <c r="D329" s="74"/>
      <c r="E329" s="74"/>
      <c r="F329" s="74"/>
      <c r="G329" s="74"/>
      <c r="H329" s="74"/>
      <c r="I329" s="42"/>
      <c r="J329" s="43"/>
      <c r="K329" s="40"/>
      <c r="L329" s="42">
        <f>L331+L332</f>
        <v>0</v>
      </c>
    </row>
    <row r="330" spans="1:12" ht="14.25" hidden="1" x14ac:dyDescent="0.2">
      <c r="A330" s="43"/>
      <c r="B330" s="56"/>
      <c r="C330" s="77" t="s">
        <v>743</v>
      </c>
      <c r="D330" s="74"/>
      <c r="E330" s="74"/>
      <c r="F330" s="74"/>
      <c r="G330" s="74"/>
      <c r="H330" s="74"/>
      <c r="I330" s="42"/>
      <c r="J330" s="43"/>
      <c r="K330" s="40"/>
      <c r="L330" s="42"/>
    </row>
    <row r="331" spans="1:12" ht="14.25" hidden="1" x14ac:dyDescent="0.2">
      <c r="A331" s="43"/>
      <c r="B331" s="56"/>
      <c r="C331" s="74" t="s">
        <v>757</v>
      </c>
      <c r="D331" s="74"/>
      <c r="E331" s="74"/>
      <c r="F331" s="74"/>
      <c r="G331" s="74"/>
      <c r="H331" s="74"/>
      <c r="I331" s="42"/>
      <c r="J331" s="43"/>
      <c r="K331" s="40"/>
      <c r="L331" s="42">
        <f>SUM(BK267:BK310)</f>
        <v>0</v>
      </c>
    </row>
    <row r="332" spans="1:12" ht="14.25" hidden="1" x14ac:dyDescent="0.2">
      <c r="A332" s="43"/>
      <c r="B332" s="56"/>
      <c r="C332" s="74" t="s">
        <v>758</v>
      </c>
      <c r="D332" s="74"/>
      <c r="E332" s="74"/>
      <c r="F332" s="74"/>
      <c r="G332" s="74"/>
      <c r="H332" s="74"/>
      <c r="I332" s="42"/>
      <c r="J332" s="43"/>
      <c r="K332" s="40"/>
      <c r="L332" s="42">
        <f>SUM(BD267:BD310)</f>
        <v>0</v>
      </c>
    </row>
    <row r="333" spans="1:12" ht="14.25" hidden="1" x14ac:dyDescent="0.2">
      <c r="A333" s="43"/>
      <c r="B333" s="56"/>
      <c r="C333" s="74" t="s">
        <v>759</v>
      </c>
      <c r="D333" s="74"/>
      <c r="E333" s="74"/>
      <c r="F333" s="74"/>
      <c r="G333" s="74"/>
      <c r="H333" s="74"/>
      <c r="I333" s="42"/>
      <c r="J333" s="43"/>
      <c r="K333" s="40"/>
      <c r="L333" s="42"/>
    </row>
    <row r="334" spans="1:12" ht="14.25" hidden="1" x14ac:dyDescent="0.2">
      <c r="A334" s="43"/>
      <c r="B334" s="56"/>
      <c r="C334" s="74" t="s">
        <v>760</v>
      </c>
      <c r="D334" s="74"/>
      <c r="E334" s="74"/>
      <c r="F334" s="74"/>
      <c r="G334" s="74"/>
      <c r="H334" s="74"/>
      <c r="I334" s="42"/>
      <c r="J334" s="43"/>
      <c r="K334" s="40"/>
      <c r="L334" s="42">
        <f>SUM(BO267:BO310)</f>
        <v>0</v>
      </c>
    </row>
    <row r="335" spans="1:12" ht="15" x14ac:dyDescent="0.2">
      <c r="A335" s="57"/>
      <c r="B335" s="58"/>
      <c r="C335" s="76" t="s">
        <v>761</v>
      </c>
      <c r="D335" s="76"/>
      <c r="E335" s="76"/>
      <c r="F335" s="76"/>
      <c r="G335" s="76"/>
      <c r="H335" s="76"/>
      <c r="I335" s="47"/>
      <c r="J335" s="57"/>
      <c r="K335" s="59"/>
      <c r="L335" s="47">
        <f>L312+L327+L328+L329+L333+L334</f>
        <v>39492.46</v>
      </c>
    </row>
    <row r="336" spans="1:12" ht="14.25" x14ac:dyDescent="0.2">
      <c r="A336" s="43"/>
      <c r="B336" s="56"/>
      <c r="C336" s="77" t="s">
        <v>762</v>
      </c>
      <c r="D336" s="74"/>
      <c r="E336" s="74"/>
      <c r="F336" s="74"/>
      <c r="G336" s="74"/>
      <c r="H336" s="74"/>
      <c r="I336" s="42"/>
      <c r="J336" s="43"/>
      <c r="K336" s="40"/>
      <c r="L336" s="42"/>
    </row>
    <row r="337" spans="1:83" ht="14.25" hidden="1" x14ac:dyDescent="0.2">
      <c r="A337" s="43"/>
      <c r="B337" s="56"/>
      <c r="C337" s="74" t="s">
        <v>763</v>
      </c>
      <c r="D337" s="74"/>
      <c r="E337" s="74"/>
      <c r="F337" s="74"/>
      <c r="G337" s="74"/>
      <c r="H337" s="74"/>
      <c r="I337" s="42"/>
      <c r="J337" s="43"/>
      <c r="K337" s="40"/>
      <c r="L337" s="42">
        <f>SUM(AX267:AX310)</f>
        <v>0</v>
      </c>
    </row>
    <row r="338" spans="1:83" ht="14.25" hidden="1" x14ac:dyDescent="0.2">
      <c r="A338" s="43"/>
      <c r="B338" s="56"/>
      <c r="C338" s="74" t="s">
        <v>764</v>
      </c>
      <c r="D338" s="74"/>
      <c r="E338" s="74"/>
      <c r="F338" s="74"/>
      <c r="G338" s="74"/>
      <c r="H338" s="74"/>
      <c r="I338" s="42"/>
      <c r="J338" s="43"/>
      <c r="K338" s="40"/>
      <c r="L338" s="42">
        <f>SUM(AY267:AY310)</f>
        <v>0</v>
      </c>
    </row>
    <row r="339" spans="1:83" ht="14.25" x14ac:dyDescent="0.2">
      <c r="A339" s="43"/>
      <c r="B339" s="56"/>
      <c r="C339" s="74" t="s">
        <v>765</v>
      </c>
      <c r="D339" s="74"/>
      <c r="E339" s="74"/>
      <c r="F339" s="75"/>
      <c r="G339" s="46">
        <f>Source!F122</f>
        <v>23.6876</v>
      </c>
      <c r="H339" s="43"/>
      <c r="I339" s="43"/>
      <c r="J339" s="43"/>
      <c r="K339" s="43"/>
      <c r="L339" s="43"/>
    </row>
    <row r="340" spans="1:83" ht="14.25" x14ac:dyDescent="0.2">
      <c r="A340" s="43"/>
      <c r="B340" s="56"/>
      <c r="C340" s="74" t="s">
        <v>766</v>
      </c>
      <c r="D340" s="74"/>
      <c r="E340" s="74"/>
      <c r="F340" s="75"/>
      <c r="G340" s="46">
        <f>Source!F123</f>
        <v>6.6624999999999996</v>
      </c>
      <c r="H340" s="43"/>
      <c r="I340" s="43"/>
      <c r="J340" s="43"/>
      <c r="K340" s="43"/>
      <c r="L340" s="43"/>
    </row>
    <row r="343" spans="1:83" ht="16.5" x14ac:dyDescent="0.2">
      <c r="A343" s="79" t="s">
        <v>774</v>
      </c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</row>
    <row r="344" spans="1:83" ht="68.25" x14ac:dyDescent="0.2">
      <c r="A344" s="36" t="s">
        <v>198</v>
      </c>
      <c r="B344" s="38" t="s">
        <v>775</v>
      </c>
      <c r="C344" s="38" t="s">
        <v>776</v>
      </c>
      <c r="D344" s="39" t="str">
        <f>Source!H134</f>
        <v>ответвление</v>
      </c>
      <c r="E344" s="40">
        <f>Source!K134</f>
        <v>6</v>
      </c>
      <c r="F344" s="40"/>
      <c r="G344" s="40">
        <f>Source!I134</f>
        <v>6</v>
      </c>
      <c r="H344" s="42"/>
      <c r="I344" s="41"/>
      <c r="J344" s="42"/>
      <c r="K344" s="41"/>
      <c r="L344" s="42"/>
    </row>
    <row r="345" spans="1:83" ht="15" x14ac:dyDescent="0.2">
      <c r="A345" s="37"/>
      <c r="B345" s="40">
        <v>1</v>
      </c>
      <c r="C345" s="37" t="s">
        <v>714</v>
      </c>
      <c r="D345" s="39" t="s">
        <v>540</v>
      </c>
      <c r="E345" s="46"/>
      <c r="F345" s="40"/>
      <c r="G345" s="46">
        <f>Source!U134</f>
        <v>7.62</v>
      </c>
      <c r="H345" s="40"/>
      <c r="I345" s="40"/>
      <c r="J345" s="40"/>
      <c r="K345" s="40"/>
      <c r="L345" s="47">
        <f>SUM(L346:L346)-SUMIF(CE346:CE346, 1, L346:L346)</f>
        <v>3438.37</v>
      </c>
    </row>
    <row r="346" spans="1:83" ht="28.5" x14ac:dyDescent="0.2">
      <c r="A346" s="38"/>
      <c r="B346" s="38" t="s">
        <v>618</v>
      </c>
      <c r="C346" s="38" t="s">
        <v>619</v>
      </c>
      <c r="D346" s="39" t="s">
        <v>540</v>
      </c>
      <c r="E346" s="40">
        <v>1.27</v>
      </c>
      <c r="F346" s="40"/>
      <c r="G346" s="40">
        <f>SmtRes!CX97</f>
        <v>7.62</v>
      </c>
      <c r="H346" s="42"/>
      <c r="I346" s="41"/>
      <c r="J346" s="42">
        <f>SmtRes!CZ97</f>
        <v>451.23</v>
      </c>
      <c r="K346" s="41"/>
      <c r="L346" s="42">
        <f>SmtRes!DI97</f>
        <v>3438.37</v>
      </c>
    </row>
    <row r="347" spans="1:83" ht="15" x14ac:dyDescent="0.2">
      <c r="A347" s="37"/>
      <c r="B347" s="40">
        <v>2</v>
      </c>
      <c r="C347" s="37" t="s">
        <v>715</v>
      </c>
      <c r="D347" s="39"/>
      <c r="E347" s="46"/>
      <c r="F347" s="40"/>
      <c r="G347" s="46"/>
      <c r="H347" s="40"/>
      <c r="I347" s="40"/>
      <c r="J347" s="40"/>
      <c r="K347" s="40"/>
      <c r="L347" s="47">
        <f>SUM(L348:L352)-SUMIF(CE348:CE352, 1, L348:L352)</f>
        <v>386.05000000000007</v>
      </c>
    </row>
    <row r="348" spans="1:83" ht="15" x14ac:dyDescent="0.2">
      <c r="A348" s="37"/>
      <c r="B348" s="40"/>
      <c r="C348" s="37" t="s">
        <v>718</v>
      </c>
      <c r="D348" s="39" t="s">
        <v>540</v>
      </c>
      <c r="E348" s="46"/>
      <c r="F348" s="40"/>
      <c r="G348" s="46">
        <f>Source!V134</f>
        <v>0.78</v>
      </c>
      <c r="H348" s="40"/>
      <c r="I348" s="40"/>
      <c r="J348" s="40"/>
      <c r="K348" s="40"/>
      <c r="L348" s="47">
        <f>SUMIF(CE349:CE352, 1, L349:L352)</f>
        <v>372.82</v>
      </c>
      <c r="CE348">
        <v>1</v>
      </c>
    </row>
    <row r="349" spans="1:83" ht="28.5" x14ac:dyDescent="0.2">
      <c r="A349" s="38"/>
      <c r="B349" s="38" t="s">
        <v>612</v>
      </c>
      <c r="C349" s="38" t="s">
        <v>614</v>
      </c>
      <c r="D349" s="39" t="s">
        <v>546</v>
      </c>
      <c r="E349" s="40">
        <v>0.06</v>
      </c>
      <c r="F349" s="40"/>
      <c r="G349" s="40">
        <f>SmtRes!CX99</f>
        <v>0.36</v>
      </c>
      <c r="H349" s="42">
        <f>SmtRes!CZ99</f>
        <v>346.73</v>
      </c>
      <c r="I349" s="41">
        <f>SmtRes!AJ99</f>
        <v>1.26</v>
      </c>
      <c r="J349" s="42">
        <f>ROUND(H349*I349, 2)</f>
        <v>436.88</v>
      </c>
      <c r="K349" s="41"/>
      <c r="L349" s="42">
        <f>SmtRes!DG99</f>
        <v>157.28</v>
      </c>
    </row>
    <row r="350" spans="1:83" ht="28.5" x14ac:dyDescent="0.2">
      <c r="A350" s="38"/>
      <c r="B350" s="38" t="s">
        <v>551</v>
      </c>
      <c r="C350" s="38" t="s">
        <v>717</v>
      </c>
      <c r="D350" s="39" t="s">
        <v>540</v>
      </c>
      <c r="E350" s="40">
        <f>SmtRes!DO99*SmtRes!AT99</f>
        <v>0.06</v>
      </c>
      <c r="F350" s="40"/>
      <c r="G350" s="40">
        <f>SmtRes!DO99*SmtRes!CX99</f>
        <v>0.36</v>
      </c>
      <c r="H350" s="42"/>
      <c r="I350" s="41"/>
      <c r="J350" s="42">
        <f>ROUND(SmtRes!AG99/SmtRes!DO99, 2)</f>
        <v>477.98</v>
      </c>
      <c r="K350" s="41"/>
      <c r="L350" s="42">
        <f>SmtRes!DH99</f>
        <v>172.07</v>
      </c>
      <c r="CE350">
        <v>1</v>
      </c>
    </row>
    <row r="351" spans="1:83" ht="28.5" x14ac:dyDescent="0.2">
      <c r="A351" s="38"/>
      <c r="B351" s="38" t="s">
        <v>548</v>
      </c>
      <c r="C351" s="38" t="s">
        <v>550</v>
      </c>
      <c r="D351" s="39" t="s">
        <v>546</v>
      </c>
      <c r="E351" s="40">
        <v>7.0000000000000007E-2</v>
      </c>
      <c r="F351" s="40"/>
      <c r="G351" s="40">
        <f>SmtRes!CX100</f>
        <v>0.42</v>
      </c>
      <c r="H351" s="42"/>
      <c r="I351" s="41"/>
      <c r="J351" s="42">
        <f>SmtRes!CZ100</f>
        <v>544.70000000000005</v>
      </c>
      <c r="K351" s="41"/>
      <c r="L351" s="42">
        <f>SmtRes!DG100</f>
        <v>228.77</v>
      </c>
    </row>
    <row r="352" spans="1:83" ht="28.5" x14ac:dyDescent="0.2">
      <c r="A352" s="38"/>
      <c r="B352" s="38" t="s">
        <v>551</v>
      </c>
      <c r="C352" s="38" t="s">
        <v>717</v>
      </c>
      <c r="D352" s="39" t="s">
        <v>540</v>
      </c>
      <c r="E352" s="40">
        <f>SmtRes!DO100*SmtRes!AT100</f>
        <v>7.0000000000000007E-2</v>
      </c>
      <c r="F352" s="40"/>
      <c r="G352" s="40">
        <f>SmtRes!DO100*SmtRes!CX100</f>
        <v>0.42</v>
      </c>
      <c r="H352" s="42"/>
      <c r="I352" s="41"/>
      <c r="J352" s="42">
        <f>ROUND(SmtRes!AG100/SmtRes!DO100, 2)</f>
        <v>477.98</v>
      </c>
      <c r="K352" s="41"/>
      <c r="L352" s="42">
        <f>SmtRes!DH100</f>
        <v>200.75</v>
      </c>
      <c r="CE352">
        <v>1</v>
      </c>
    </row>
    <row r="353" spans="1:83" ht="14.25" x14ac:dyDescent="0.2">
      <c r="A353" s="38"/>
      <c r="B353" s="38" t="str">
        <f>EtalonRes!I108</f>
        <v>07.2.02.05</v>
      </c>
      <c r="C353" s="38" t="str">
        <f>EtalonRes!K108</f>
        <v>Траверсы стальные</v>
      </c>
      <c r="D353" s="39" t="str">
        <f>EtalonRes!O108</f>
        <v>т</v>
      </c>
      <c r="E353" s="40">
        <f>EtalonRes!X108</f>
        <v>0</v>
      </c>
      <c r="F353" s="40">
        <f>ROUND(0,7)</f>
        <v>0</v>
      </c>
      <c r="G353" s="40">
        <f>ROUND(EtalonRes!AG108*Source!I134, 7)</f>
        <v>0</v>
      </c>
      <c r="H353" s="42"/>
      <c r="I353" s="41"/>
      <c r="J353" s="42"/>
      <c r="K353" s="41"/>
      <c r="L353" s="42"/>
    </row>
    <row r="354" spans="1:83" ht="14.25" x14ac:dyDescent="0.2">
      <c r="A354" s="38"/>
      <c r="B354" s="38" t="str">
        <f>EtalonRes!I109</f>
        <v>07.2.07.13</v>
      </c>
      <c r="C354" s="38" t="str">
        <f>EtalonRes!K109</f>
        <v>Хомуты стальные</v>
      </c>
      <c r="D354" s="39" t="str">
        <f>EtalonRes!O109</f>
        <v>кг</v>
      </c>
      <c r="E354" s="40">
        <f>EtalonRes!X109</f>
        <v>0</v>
      </c>
      <c r="F354" s="40">
        <f>ROUND(0,7)</f>
        <v>0</v>
      </c>
      <c r="G354" s="40">
        <f>ROUND(EtalonRes!AG109*Source!I134, 7)</f>
        <v>0</v>
      </c>
      <c r="H354" s="42"/>
      <c r="I354" s="41"/>
      <c r="J354" s="42"/>
      <c r="K354" s="41"/>
      <c r="L354" s="42"/>
    </row>
    <row r="355" spans="1:83" ht="28.5" x14ac:dyDescent="0.2">
      <c r="A355" s="38"/>
      <c r="B355" s="38" t="str">
        <f>EtalonRes!I110</f>
        <v>21.2.01.02</v>
      </c>
      <c r="C355" s="38" t="str">
        <f>EtalonRes!K110</f>
        <v>Провода неизолированные для воздушных линий электропередач</v>
      </c>
      <c r="D355" s="39" t="str">
        <f>EtalonRes!O110</f>
        <v>т</v>
      </c>
      <c r="E355" s="40">
        <f>EtalonRes!X110</f>
        <v>0</v>
      </c>
      <c r="F355" s="40">
        <f>ROUND(0,7)</f>
        <v>0</v>
      </c>
      <c r="G355" s="40">
        <f>ROUND(EtalonRes!AG110*Source!I134, 7)</f>
        <v>0</v>
      </c>
      <c r="H355" s="42"/>
      <c r="I355" s="41"/>
      <c r="J355" s="42"/>
      <c r="K355" s="41"/>
      <c r="L355" s="42"/>
    </row>
    <row r="356" spans="1:83" ht="28.5" x14ac:dyDescent="0.2">
      <c r="A356" s="38"/>
      <c r="B356" s="38" t="str">
        <f>EtalonRes!I111</f>
        <v>22.2.01.04</v>
      </c>
      <c r="C356" s="38" t="str">
        <f>EtalonRes!K111</f>
        <v>Изоляторы линейные штыревые фарфоровые</v>
      </c>
      <c r="D356" s="39" t="str">
        <f>EtalonRes!O111</f>
        <v>ШТ</v>
      </c>
      <c r="E356" s="40">
        <f>EtalonRes!X111</f>
        <v>0</v>
      </c>
      <c r="F356" s="40">
        <f>ROUND(0,7)</f>
        <v>0</v>
      </c>
      <c r="G356" s="40">
        <f>ROUND(EtalonRes!AG111*Source!I134, 7)</f>
        <v>0</v>
      </c>
      <c r="H356" s="42"/>
      <c r="I356" s="41"/>
      <c r="J356" s="42"/>
      <c r="K356" s="41"/>
      <c r="L356" s="42"/>
    </row>
    <row r="357" spans="1:83" ht="14.25" x14ac:dyDescent="0.2">
      <c r="A357" s="38"/>
      <c r="B357" s="38" t="str">
        <f>EtalonRes!I112</f>
        <v>22.2.02.09</v>
      </c>
      <c r="C357" s="48" t="str">
        <f>EtalonRes!K112</f>
        <v>Крюки</v>
      </c>
      <c r="D357" s="49" t="str">
        <f>EtalonRes!O112</f>
        <v>кг</v>
      </c>
      <c r="E357" s="50">
        <f>EtalonRes!X112</f>
        <v>0</v>
      </c>
      <c r="F357" s="50">
        <f>ROUND(0,7)</f>
        <v>0</v>
      </c>
      <c r="G357" s="50">
        <f>ROUND(EtalonRes!AG112*Source!I134, 7)</f>
        <v>0</v>
      </c>
      <c r="H357" s="51"/>
      <c r="I357" s="52"/>
      <c r="J357" s="51"/>
      <c r="K357" s="52"/>
      <c r="L357" s="51"/>
    </row>
    <row r="358" spans="1:83" ht="15" x14ac:dyDescent="0.2">
      <c r="A358" s="38"/>
      <c r="B358" s="38"/>
      <c r="C358" s="55" t="s">
        <v>720</v>
      </c>
      <c r="D358" s="39"/>
      <c r="E358" s="40"/>
      <c r="F358" s="40"/>
      <c r="G358" s="40"/>
      <c r="H358" s="42"/>
      <c r="I358" s="41"/>
      <c r="J358" s="42"/>
      <c r="K358" s="41"/>
      <c r="L358" s="42">
        <f>L345+L347+L348</f>
        <v>4197.24</v>
      </c>
    </row>
    <row r="359" spans="1:83" ht="14.25" x14ac:dyDescent="0.2">
      <c r="A359" s="38"/>
      <c r="B359" s="38"/>
      <c r="C359" s="38" t="s">
        <v>721</v>
      </c>
      <c r="D359" s="39"/>
      <c r="E359" s="40"/>
      <c r="F359" s="40"/>
      <c r="G359" s="40"/>
      <c r="H359" s="42"/>
      <c r="I359" s="41"/>
      <c r="J359" s="42"/>
      <c r="K359" s="41"/>
      <c r="L359" s="42">
        <f>SUM(AR344:AR362)+SUM(AS344:AS362)+SUM(AT344:AT362)+SUM(AU344:AU362)+SUM(AV344:AV362)</f>
        <v>3811.19</v>
      </c>
    </row>
    <row r="360" spans="1:83" ht="14.25" x14ac:dyDescent="0.2">
      <c r="A360" s="38"/>
      <c r="B360" s="38" t="s">
        <v>30</v>
      </c>
      <c r="C360" s="38" t="s">
        <v>722</v>
      </c>
      <c r="D360" s="39" t="s">
        <v>322</v>
      </c>
      <c r="E360" s="40">
        <f>Source!BZ134</f>
        <v>103</v>
      </c>
      <c r="F360" s="40"/>
      <c r="G360" s="40">
        <f>Source!AT134</f>
        <v>103</v>
      </c>
      <c r="H360" s="42"/>
      <c r="I360" s="41"/>
      <c r="J360" s="42"/>
      <c r="K360" s="41"/>
      <c r="L360" s="42">
        <f>SUM(AZ344:AZ362)</f>
        <v>3925.53</v>
      </c>
    </row>
    <row r="361" spans="1:83" ht="14.25" x14ac:dyDescent="0.2">
      <c r="A361" s="48"/>
      <c r="B361" s="48" t="s">
        <v>31</v>
      </c>
      <c r="C361" s="48" t="s">
        <v>723</v>
      </c>
      <c r="D361" s="49" t="s">
        <v>322</v>
      </c>
      <c r="E361" s="50">
        <f>Source!CA134</f>
        <v>60</v>
      </c>
      <c r="F361" s="50"/>
      <c r="G361" s="50">
        <f>Source!AU134</f>
        <v>60</v>
      </c>
      <c r="H361" s="51"/>
      <c r="I361" s="52"/>
      <c r="J361" s="51"/>
      <c r="K361" s="52"/>
      <c r="L361" s="51">
        <f>SUM(BA344:BA362)</f>
        <v>2286.71</v>
      </c>
    </row>
    <row r="362" spans="1:83" ht="15" x14ac:dyDescent="0.2">
      <c r="C362" s="80" t="s">
        <v>724</v>
      </c>
      <c r="D362" s="80"/>
      <c r="E362" s="80"/>
      <c r="F362" s="80"/>
      <c r="G362" s="80"/>
      <c r="H362" s="80"/>
      <c r="I362" s="81">
        <f>K362/E344</f>
        <v>1734.9133333333332</v>
      </c>
      <c r="J362" s="81"/>
      <c r="K362" s="81">
        <f>L345+L347+L360+L361+L348</f>
        <v>10409.48</v>
      </c>
      <c r="L362" s="81"/>
      <c r="AD362">
        <f>ROUND((Source!AT134/100)*((ROUND(SUMIF(SmtRes!AQ97:'SmtRes'!AQ100,"=1",SmtRes!AD97:'SmtRes'!AD100)*Source!I134, 2)+ROUND(SUMIF(SmtRes!AQ97:'SmtRes'!AQ100,"=1",SmtRes!AC97:'SmtRes'!AC100)*Source!I134, 2))), 2)</f>
        <v>8696.43</v>
      </c>
      <c r="AE362">
        <f>ROUND((Source!AU134/100)*((ROUND(SUMIF(SmtRes!AQ97:'SmtRes'!AQ100,"=1",SmtRes!AD97:'SmtRes'!AD100)*Source!I134, 2)+ROUND(SUMIF(SmtRes!AQ97:'SmtRes'!AQ100,"=1",SmtRes!AC97:'SmtRes'!AC100)*Source!I134, 2))), 2)</f>
        <v>5065.88</v>
      </c>
      <c r="AN362" s="53">
        <f>L345+L347+L360+L361+L348</f>
        <v>10409.48</v>
      </c>
      <c r="AO362" s="53">
        <f>L347</f>
        <v>386.05000000000007</v>
      </c>
      <c r="AQ362" t="s">
        <v>725</v>
      </c>
      <c r="AR362" s="53">
        <f>L345</f>
        <v>3438.37</v>
      </c>
      <c r="AT362" s="53">
        <f>L348</f>
        <v>372.82</v>
      </c>
      <c r="AV362" t="s">
        <v>725</v>
      </c>
      <c r="AW362">
        <f>0</f>
        <v>0</v>
      </c>
      <c r="AZ362">
        <f>Source!X134</f>
        <v>3925.53</v>
      </c>
      <c r="BA362">
        <f>Source!Y134</f>
        <v>2286.71</v>
      </c>
      <c r="CD362">
        <v>1</v>
      </c>
    </row>
    <row r="363" spans="1:83" ht="68.25" x14ac:dyDescent="0.2">
      <c r="A363" s="36" t="s">
        <v>203</v>
      </c>
      <c r="B363" s="38" t="s">
        <v>777</v>
      </c>
      <c r="C363" s="38" t="s">
        <v>778</v>
      </c>
      <c r="D363" s="39" t="str">
        <f>Source!H135</f>
        <v>ответвление</v>
      </c>
      <c r="E363" s="40">
        <f>Source!K135</f>
        <v>6</v>
      </c>
      <c r="F363" s="40"/>
      <c r="G363" s="40">
        <f>Source!I135</f>
        <v>6</v>
      </c>
      <c r="H363" s="42"/>
      <c r="I363" s="41"/>
      <c r="J363" s="42"/>
      <c r="K363" s="41"/>
      <c r="L363" s="42"/>
    </row>
    <row r="364" spans="1:83" ht="15" x14ac:dyDescent="0.2">
      <c r="A364" s="37"/>
      <c r="B364" s="40">
        <v>1</v>
      </c>
      <c r="C364" s="37" t="s">
        <v>714</v>
      </c>
      <c r="D364" s="39" t="s">
        <v>540</v>
      </c>
      <c r="E364" s="46"/>
      <c r="F364" s="40"/>
      <c r="G364" s="46">
        <f>Source!U135</f>
        <v>3.96</v>
      </c>
      <c r="H364" s="40"/>
      <c r="I364" s="40"/>
      <c r="J364" s="40"/>
      <c r="K364" s="40"/>
      <c r="L364" s="47">
        <f>SUM(L365:L365)-SUMIF(CE365:CE365, 1, L365:L365)</f>
        <v>1610.29</v>
      </c>
    </row>
    <row r="365" spans="1:83" ht="28.5" x14ac:dyDescent="0.2">
      <c r="A365" s="38"/>
      <c r="B365" s="38" t="s">
        <v>592</v>
      </c>
      <c r="C365" s="38" t="s">
        <v>593</v>
      </c>
      <c r="D365" s="39" t="s">
        <v>540</v>
      </c>
      <c r="E365" s="40">
        <v>0.66</v>
      </c>
      <c r="F365" s="40"/>
      <c r="G365" s="40">
        <f>SmtRes!CX101</f>
        <v>3.96</v>
      </c>
      <c r="H365" s="42"/>
      <c r="I365" s="41"/>
      <c r="J365" s="42">
        <f>SmtRes!CZ101</f>
        <v>406.64</v>
      </c>
      <c r="K365" s="41"/>
      <c r="L365" s="42">
        <f>SmtRes!DI101</f>
        <v>1610.29</v>
      </c>
    </row>
    <row r="366" spans="1:83" ht="15" x14ac:dyDescent="0.2">
      <c r="A366" s="37"/>
      <c r="B366" s="40">
        <v>2</v>
      </c>
      <c r="C366" s="37" t="s">
        <v>715</v>
      </c>
      <c r="D366" s="39"/>
      <c r="E366" s="46"/>
      <c r="F366" s="40"/>
      <c r="G366" s="46"/>
      <c r="H366" s="40"/>
      <c r="I366" s="40"/>
      <c r="J366" s="40"/>
      <c r="K366" s="40"/>
      <c r="L366" s="47">
        <f>SUM(L367:L369)-SUMIF(CE367:CE369, 1, L367:L369)</f>
        <v>98.049999999999983</v>
      </c>
    </row>
    <row r="367" spans="1:83" ht="15" x14ac:dyDescent="0.2">
      <c r="A367" s="37"/>
      <c r="B367" s="40"/>
      <c r="C367" s="37" t="s">
        <v>718</v>
      </c>
      <c r="D367" s="39" t="s">
        <v>540</v>
      </c>
      <c r="E367" s="46"/>
      <c r="F367" s="40"/>
      <c r="G367" s="46">
        <f>Source!V135</f>
        <v>0.18</v>
      </c>
      <c r="H367" s="40"/>
      <c r="I367" s="40"/>
      <c r="J367" s="40"/>
      <c r="K367" s="40"/>
      <c r="L367" s="47">
        <f>SUMIF(CE368:CE369, 1, L368:L369)</f>
        <v>86.04</v>
      </c>
      <c r="CE367">
        <v>1</v>
      </c>
    </row>
    <row r="368" spans="1:83" ht="28.5" x14ac:dyDescent="0.2">
      <c r="A368" s="38"/>
      <c r="B368" s="38" t="s">
        <v>548</v>
      </c>
      <c r="C368" s="38" t="s">
        <v>550</v>
      </c>
      <c r="D368" s="39" t="s">
        <v>546</v>
      </c>
      <c r="E368" s="40">
        <v>0.03</v>
      </c>
      <c r="F368" s="40"/>
      <c r="G368" s="40">
        <f>SmtRes!CX103</f>
        <v>0.18</v>
      </c>
      <c r="H368" s="42"/>
      <c r="I368" s="41"/>
      <c r="J368" s="42">
        <f>SmtRes!CZ103</f>
        <v>544.70000000000005</v>
      </c>
      <c r="K368" s="41"/>
      <c r="L368" s="42">
        <f>SmtRes!DG103</f>
        <v>98.05</v>
      </c>
    </row>
    <row r="369" spans="1:83" ht="28.5" x14ac:dyDescent="0.2">
      <c r="A369" s="38"/>
      <c r="B369" s="38" t="s">
        <v>551</v>
      </c>
      <c r="C369" s="48" t="s">
        <v>717</v>
      </c>
      <c r="D369" s="49" t="s">
        <v>540</v>
      </c>
      <c r="E369" s="50">
        <f>SmtRes!DO103*SmtRes!AT103</f>
        <v>0.03</v>
      </c>
      <c r="F369" s="50"/>
      <c r="G369" s="50">
        <f>SmtRes!DO103*SmtRes!CX103</f>
        <v>0.18</v>
      </c>
      <c r="H369" s="51"/>
      <c r="I369" s="52"/>
      <c r="J369" s="51">
        <f>ROUND(SmtRes!AG103/SmtRes!DO103, 2)</f>
        <v>477.98</v>
      </c>
      <c r="K369" s="52"/>
      <c r="L369" s="51">
        <f>SmtRes!DH103</f>
        <v>86.04</v>
      </c>
      <c r="CE369">
        <v>1</v>
      </c>
    </row>
    <row r="370" spans="1:83" ht="15" x14ac:dyDescent="0.2">
      <c r="A370" s="38"/>
      <c r="B370" s="38"/>
      <c r="C370" s="55" t="s">
        <v>720</v>
      </c>
      <c r="D370" s="39"/>
      <c r="E370" s="40"/>
      <c r="F370" s="40"/>
      <c r="G370" s="40"/>
      <c r="H370" s="42"/>
      <c r="I370" s="41"/>
      <c r="J370" s="42"/>
      <c r="K370" s="41"/>
      <c r="L370" s="42">
        <f>L364+L366+L367</f>
        <v>1794.3799999999999</v>
      </c>
    </row>
    <row r="371" spans="1:83" ht="14.25" x14ac:dyDescent="0.2">
      <c r="A371" s="38"/>
      <c r="B371" s="38"/>
      <c r="C371" s="38" t="s">
        <v>721</v>
      </c>
      <c r="D371" s="39"/>
      <c r="E371" s="40"/>
      <c r="F371" s="40"/>
      <c r="G371" s="40"/>
      <c r="H371" s="42"/>
      <c r="I371" s="41"/>
      <c r="J371" s="42"/>
      <c r="K371" s="41"/>
      <c r="L371" s="42">
        <f>SUM(AR363:AR374)+SUM(AS363:AS374)+SUM(AT363:AT374)+SUM(AU363:AU374)+SUM(AV363:AV374)</f>
        <v>1696.33</v>
      </c>
    </row>
    <row r="372" spans="1:83" ht="14.25" x14ac:dyDescent="0.2">
      <c r="A372" s="38"/>
      <c r="B372" s="38" t="s">
        <v>30</v>
      </c>
      <c r="C372" s="38" t="s">
        <v>722</v>
      </c>
      <c r="D372" s="39" t="s">
        <v>322</v>
      </c>
      <c r="E372" s="40">
        <f>Source!BZ135</f>
        <v>103</v>
      </c>
      <c r="F372" s="40"/>
      <c r="G372" s="40">
        <f>Source!AT135</f>
        <v>103</v>
      </c>
      <c r="H372" s="42"/>
      <c r="I372" s="41"/>
      <c r="J372" s="42"/>
      <c r="K372" s="41"/>
      <c r="L372" s="42">
        <f>SUM(AZ363:AZ374)</f>
        <v>1747.22</v>
      </c>
    </row>
    <row r="373" spans="1:83" ht="14.25" x14ac:dyDescent="0.2">
      <c r="A373" s="48"/>
      <c r="B373" s="48" t="s">
        <v>31</v>
      </c>
      <c r="C373" s="48" t="s">
        <v>723</v>
      </c>
      <c r="D373" s="49" t="s">
        <v>322</v>
      </c>
      <c r="E373" s="50">
        <f>Source!CA135</f>
        <v>60</v>
      </c>
      <c r="F373" s="50"/>
      <c r="G373" s="50">
        <f>Source!AU135</f>
        <v>60</v>
      </c>
      <c r="H373" s="51"/>
      <c r="I373" s="52"/>
      <c r="J373" s="51"/>
      <c r="K373" s="52"/>
      <c r="L373" s="51">
        <f>SUM(BA363:BA374)</f>
        <v>1017.8</v>
      </c>
    </row>
    <row r="374" spans="1:83" ht="15" x14ac:dyDescent="0.2">
      <c r="C374" s="80" t="s">
        <v>724</v>
      </c>
      <c r="D374" s="80"/>
      <c r="E374" s="80"/>
      <c r="F374" s="80"/>
      <c r="G374" s="80"/>
      <c r="H374" s="80"/>
      <c r="I374" s="81">
        <f>K374/E363</f>
        <v>759.9</v>
      </c>
      <c r="J374" s="81"/>
      <c r="K374" s="81">
        <f>L364+L366+L372+L373+L367</f>
        <v>4559.3999999999996</v>
      </c>
      <c r="L374" s="81"/>
      <c r="AD374">
        <f>ROUND((Source!AT135/100)*((ROUND(SUMIF(SmtRes!AQ101:'SmtRes'!AQ103,"=1",SmtRes!AD101:'SmtRes'!AD103)*Source!I135, 2)+ROUND(SUMIF(SmtRes!AQ101:'SmtRes'!AQ103,"=1",SmtRes!AC101:'SmtRes'!AC103)*Source!I135, 2))), 2)</f>
        <v>5466.95</v>
      </c>
      <c r="AE374">
        <f>ROUND((Source!AU135/100)*((ROUND(SUMIF(SmtRes!AQ101:'SmtRes'!AQ103,"=1",SmtRes!AD101:'SmtRes'!AD103)*Source!I135, 2)+ROUND(SUMIF(SmtRes!AQ101:'SmtRes'!AQ103,"=1",SmtRes!AC101:'SmtRes'!AC103)*Source!I135, 2))), 2)</f>
        <v>3184.63</v>
      </c>
      <c r="AN374" s="53">
        <f>L364+L366+L372+L373+L367</f>
        <v>4559.3999999999996</v>
      </c>
      <c r="AO374" s="53">
        <f>L366</f>
        <v>98.049999999999983</v>
      </c>
      <c r="AQ374" t="s">
        <v>725</v>
      </c>
      <c r="AR374" s="53">
        <f>L364</f>
        <v>1610.29</v>
      </c>
      <c r="AT374" s="53">
        <f>L367</f>
        <v>86.04</v>
      </c>
      <c r="AV374" t="s">
        <v>725</v>
      </c>
      <c r="AW374">
        <f>0</f>
        <v>0</v>
      </c>
      <c r="AZ374">
        <f>Source!X135</f>
        <v>1747.22</v>
      </c>
      <c r="BA374">
        <f>Source!Y135</f>
        <v>1017.8</v>
      </c>
      <c r="CD374">
        <v>1</v>
      </c>
    </row>
    <row r="375" spans="1:83" ht="68.25" x14ac:dyDescent="0.2">
      <c r="A375" s="36" t="s">
        <v>207</v>
      </c>
      <c r="B375" s="38" t="s">
        <v>775</v>
      </c>
      <c r="C375" s="38" t="s">
        <v>776</v>
      </c>
      <c r="D375" s="39" t="str">
        <f>Source!H136</f>
        <v>ответвление</v>
      </c>
      <c r="E375" s="40">
        <f>Source!K136</f>
        <v>1</v>
      </c>
      <c r="F375" s="40"/>
      <c r="G375" s="40">
        <f>Source!I136</f>
        <v>1</v>
      </c>
      <c r="H375" s="42"/>
      <c r="I375" s="41"/>
      <c r="J375" s="42"/>
      <c r="K375" s="41"/>
      <c r="L375" s="42"/>
    </row>
    <row r="376" spans="1:83" ht="15" x14ac:dyDescent="0.2">
      <c r="A376" s="37"/>
      <c r="B376" s="40">
        <v>1</v>
      </c>
      <c r="C376" s="37" t="s">
        <v>714</v>
      </c>
      <c r="D376" s="39" t="s">
        <v>540</v>
      </c>
      <c r="E376" s="46"/>
      <c r="F376" s="40"/>
      <c r="G376" s="46">
        <f>Source!U136</f>
        <v>1.27</v>
      </c>
      <c r="H376" s="40"/>
      <c r="I376" s="40"/>
      <c r="J376" s="40"/>
      <c r="K376" s="40"/>
      <c r="L376" s="47">
        <f>SUM(L377:L377)-SUMIF(CE377:CE377, 1, L377:L377)</f>
        <v>573.05999999999995</v>
      </c>
    </row>
    <row r="377" spans="1:83" ht="28.5" x14ac:dyDescent="0.2">
      <c r="A377" s="38"/>
      <c r="B377" s="38" t="s">
        <v>618</v>
      </c>
      <c r="C377" s="38" t="s">
        <v>619</v>
      </c>
      <c r="D377" s="39" t="s">
        <v>540</v>
      </c>
      <c r="E377" s="40">
        <v>1.27</v>
      </c>
      <c r="F377" s="40"/>
      <c r="G377" s="40">
        <f>SmtRes!CX104</f>
        <v>1.27</v>
      </c>
      <c r="H377" s="42"/>
      <c r="I377" s="41"/>
      <c r="J377" s="42">
        <f>SmtRes!CZ104</f>
        <v>451.23</v>
      </c>
      <c r="K377" s="41"/>
      <c r="L377" s="42">
        <f>SmtRes!DI104</f>
        <v>573.05999999999995</v>
      </c>
    </row>
    <row r="378" spans="1:83" ht="15" x14ac:dyDescent="0.2">
      <c r="A378" s="37"/>
      <c r="B378" s="40">
        <v>2</v>
      </c>
      <c r="C378" s="37" t="s">
        <v>715</v>
      </c>
      <c r="D378" s="39"/>
      <c r="E378" s="46"/>
      <c r="F378" s="40"/>
      <c r="G378" s="46"/>
      <c r="H378" s="40"/>
      <c r="I378" s="40"/>
      <c r="J378" s="40"/>
      <c r="K378" s="40"/>
      <c r="L378" s="47">
        <f>SUM(L379:L383)-SUMIF(CE379:CE383, 1, L379:L383)</f>
        <v>64.34</v>
      </c>
    </row>
    <row r="379" spans="1:83" ht="15" x14ac:dyDescent="0.2">
      <c r="A379" s="37"/>
      <c r="B379" s="40"/>
      <c r="C379" s="37" t="s">
        <v>718</v>
      </c>
      <c r="D379" s="39" t="s">
        <v>540</v>
      </c>
      <c r="E379" s="46"/>
      <c r="F379" s="40"/>
      <c r="G379" s="46">
        <f>Source!V136</f>
        <v>0.13</v>
      </c>
      <c r="H379" s="40"/>
      <c r="I379" s="40"/>
      <c r="J379" s="40"/>
      <c r="K379" s="40"/>
      <c r="L379" s="47">
        <f>SUMIF(CE380:CE383, 1, L380:L383)</f>
        <v>62.14</v>
      </c>
      <c r="CE379">
        <v>1</v>
      </c>
    </row>
    <row r="380" spans="1:83" ht="28.5" x14ac:dyDescent="0.2">
      <c r="A380" s="38"/>
      <c r="B380" s="38" t="s">
        <v>612</v>
      </c>
      <c r="C380" s="38" t="s">
        <v>614</v>
      </c>
      <c r="D380" s="39" t="s">
        <v>546</v>
      </c>
      <c r="E380" s="40">
        <v>0.06</v>
      </c>
      <c r="F380" s="40"/>
      <c r="G380" s="40">
        <f>SmtRes!CX106</f>
        <v>0.06</v>
      </c>
      <c r="H380" s="42">
        <f>SmtRes!CZ106</f>
        <v>346.73</v>
      </c>
      <c r="I380" s="41">
        <f>SmtRes!AJ106</f>
        <v>1.26</v>
      </c>
      <c r="J380" s="42">
        <f>ROUND(H380*I380, 2)</f>
        <v>436.88</v>
      </c>
      <c r="K380" s="41"/>
      <c r="L380" s="42">
        <f>SmtRes!DG106</f>
        <v>26.21</v>
      </c>
    </row>
    <row r="381" spans="1:83" ht="28.5" x14ac:dyDescent="0.2">
      <c r="A381" s="38"/>
      <c r="B381" s="38" t="s">
        <v>551</v>
      </c>
      <c r="C381" s="38" t="s">
        <v>717</v>
      </c>
      <c r="D381" s="39" t="s">
        <v>540</v>
      </c>
      <c r="E381" s="40">
        <f>SmtRes!DO106*SmtRes!AT106</f>
        <v>0.06</v>
      </c>
      <c r="F381" s="40"/>
      <c r="G381" s="40">
        <f>SmtRes!DO106*SmtRes!CX106</f>
        <v>0.06</v>
      </c>
      <c r="H381" s="42"/>
      <c r="I381" s="41"/>
      <c r="J381" s="42">
        <f>ROUND(SmtRes!AG106/SmtRes!DO106, 2)</f>
        <v>477.98</v>
      </c>
      <c r="K381" s="41"/>
      <c r="L381" s="42">
        <f>SmtRes!DH106</f>
        <v>28.68</v>
      </c>
      <c r="CE381">
        <v>1</v>
      </c>
    </row>
    <row r="382" spans="1:83" ht="28.5" x14ac:dyDescent="0.2">
      <c r="A382" s="38"/>
      <c r="B382" s="38" t="s">
        <v>548</v>
      </c>
      <c r="C382" s="38" t="s">
        <v>550</v>
      </c>
      <c r="D382" s="39" t="s">
        <v>546</v>
      </c>
      <c r="E382" s="40">
        <v>7.0000000000000007E-2</v>
      </c>
      <c r="F382" s="40"/>
      <c r="G382" s="40">
        <f>SmtRes!CX107</f>
        <v>7.0000000000000007E-2</v>
      </c>
      <c r="H382" s="42"/>
      <c r="I382" s="41"/>
      <c r="J382" s="42">
        <f>SmtRes!CZ107</f>
        <v>544.70000000000005</v>
      </c>
      <c r="K382" s="41"/>
      <c r="L382" s="42">
        <f>SmtRes!DG107</f>
        <v>38.130000000000003</v>
      </c>
    </row>
    <row r="383" spans="1:83" ht="28.5" x14ac:dyDescent="0.2">
      <c r="A383" s="38"/>
      <c r="B383" s="38" t="s">
        <v>551</v>
      </c>
      <c r="C383" s="38" t="s">
        <v>717</v>
      </c>
      <c r="D383" s="39" t="s">
        <v>540</v>
      </c>
      <c r="E383" s="40">
        <f>SmtRes!DO107*SmtRes!AT107</f>
        <v>7.0000000000000007E-2</v>
      </c>
      <c r="F383" s="40"/>
      <c r="G383" s="40">
        <f>SmtRes!DO107*SmtRes!CX107</f>
        <v>7.0000000000000007E-2</v>
      </c>
      <c r="H383" s="42"/>
      <c r="I383" s="41"/>
      <c r="J383" s="42">
        <f>ROUND(SmtRes!AG107/SmtRes!DO107, 2)</f>
        <v>477.98</v>
      </c>
      <c r="K383" s="41"/>
      <c r="L383" s="42">
        <f>SmtRes!DH107</f>
        <v>33.46</v>
      </c>
      <c r="CE383">
        <v>1</v>
      </c>
    </row>
    <row r="384" spans="1:83" ht="14.25" x14ac:dyDescent="0.2">
      <c r="A384" s="38"/>
      <c r="B384" s="38" t="str">
        <f>EtalonRes!I121</f>
        <v>07.2.02.05</v>
      </c>
      <c r="C384" s="38" t="str">
        <f>EtalonRes!K121</f>
        <v>Траверсы стальные</v>
      </c>
      <c r="D384" s="39" t="str">
        <f>EtalonRes!O121</f>
        <v>т</v>
      </c>
      <c r="E384" s="40">
        <f>EtalonRes!X121</f>
        <v>0</v>
      </c>
      <c r="F384" s="40">
        <f>ROUND(0,7)</f>
        <v>0</v>
      </c>
      <c r="G384" s="40">
        <f>ROUND(EtalonRes!AG121*Source!I136, 7)</f>
        <v>0</v>
      </c>
      <c r="H384" s="42"/>
      <c r="I384" s="41"/>
      <c r="J384" s="42"/>
      <c r="K384" s="41"/>
      <c r="L384" s="42"/>
    </row>
    <row r="385" spans="1:83" ht="14.25" x14ac:dyDescent="0.2">
      <c r="A385" s="38"/>
      <c r="B385" s="38" t="str">
        <f>EtalonRes!I122</f>
        <v>07.2.07.13</v>
      </c>
      <c r="C385" s="38" t="str">
        <f>EtalonRes!K122</f>
        <v>Хомуты стальные</v>
      </c>
      <c r="D385" s="39" t="str">
        <f>EtalonRes!O122</f>
        <v>кг</v>
      </c>
      <c r="E385" s="40">
        <f>EtalonRes!X122</f>
        <v>0</v>
      </c>
      <c r="F385" s="40">
        <f>ROUND(0,7)</f>
        <v>0</v>
      </c>
      <c r="G385" s="40">
        <f>ROUND(EtalonRes!AG122*Source!I136, 7)</f>
        <v>0</v>
      </c>
      <c r="H385" s="42"/>
      <c r="I385" s="41"/>
      <c r="J385" s="42"/>
      <c r="K385" s="41"/>
      <c r="L385" s="42"/>
    </row>
    <row r="386" spans="1:83" ht="28.5" x14ac:dyDescent="0.2">
      <c r="A386" s="38"/>
      <c r="B386" s="38" t="str">
        <f>EtalonRes!I123</f>
        <v>21.2.01.02</v>
      </c>
      <c r="C386" s="38" t="str">
        <f>EtalonRes!K123</f>
        <v>Провода неизолированные для воздушных линий электропередач</v>
      </c>
      <c r="D386" s="39" t="str">
        <f>EtalonRes!O123</f>
        <v>т</v>
      </c>
      <c r="E386" s="40">
        <f>EtalonRes!X123</f>
        <v>0</v>
      </c>
      <c r="F386" s="40">
        <f>ROUND(0,7)</f>
        <v>0</v>
      </c>
      <c r="G386" s="40">
        <f>ROUND(EtalonRes!AG123*Source!I136, 7)</f>
        <v>0</v>
      </c>
      <c r="H386" s="42"/>
      <c r="I386" s="41"/>
      <c r="J386" s="42"/>
      <c r="K386" s="41"/>
      <c r="L386" s="42"/>
    </row>
    <row r="387" spans="1:83" ht="28.5" x14ac:dyDescent="0.2">
      <c r="A387" s="38"/>
      <c r="B387" s="38" t="str">
        <f>EtalonRes!I124</f>
        <v>22.2.01.04</v>
      </c>
      <c r="C387" s="38" t="str">
        <f>EtalonRes!K124</f>
        <v>Изоляторы линейные штыревые фарфоровые</v>
      </c>
      <c r="D387" s="39" t="str">
        <f>EtalonRes!O124</f>
        <v>ШТ</v>
      </c>
      <c r="E387" s="40">
        <f>EtalonRes!X124</f>
        <v>0</v>
      </c>
      <c r="F387" s="40">
        <f>ROUND(0,7)</f>
        <v>0</v>
      </c>
      <c r="G387" s="40">
        <f>ROUND(EtalonRes!AG124*Source!I136, 7)</f>
        <v>0</v>
      </c>
      <c r="H387" s="42"/>
      <c r="I387" s="41"/>
      <c r="J387" s="42"/>
      <c r="K387" s="41"/>
      <c r="L387" s="42"/>
    </row>
    <row r="388" spans="1:83" ht="14.25" x14ac:dyDescent="0.2">
      <c r="A388" s="38"/>
      <c r="B388" s="38" t="str">
        <f>EtalonRes!I125</f>
        <v>22.2.02.09</v>
      </c>
      <c r="C388" s="48" t="str">
        <f>EtalonRes!K125</f>
        <v>Крюки</v>
      </c>
      <c r="D388" s="49" t="str">
        <f>EtalonRes!O125</f>
        <v>кг</v>
      </c>
      <c r="E388" s="50">
        <f>EtalonRes!X125</f>
        <v>0</v>
      </c>
      <c r="F388" s="50">
        <f>ROUND(0,7)</f>
        <v>0</v>
      </c>
      <c r="G388" s="50">
        <f>ROUND(EtalonRes!AG125*Source!I136, 7)</f>
        <v>0</v>
      </c>
      <c r="H388" s="51"/>
      <c r="I388" s="52"/>
      <c r="J388" s="51"/>
      <c r="K388" s="52"/>
      <c r="L388" s="51"/>
    </row>
    <row r="389" spans="1:83" ht="15" x14ac:dyDescent="0.2">
      <c r="A389" s="38"/>
      <c r="B389" s="38"/>
      <c r="C389" s="55" t="s">
        <v>720</v>
      </c>
      <c r="D389" s="39"/>
      <c r="E389" s="40"/>
      <c r="F389" s="40"/>
      <c r="G389" s="40"/>
      <c r="H389" s="42"/>
      <c r="I389" s="41"/>
      <c r="J389" s="42"/>
      <c r="K389" s="41"/>
      <c r="L389" s="42">
        <f>L376+L378+L379</f>
        <v>699.54</v>
      </c>
    </row>
    <row r="390" spans="1:83" ht="14.25" x14ac:dyDescent="0.2">
      <c r="A390" s="38"/>
      <c r="B390" s="38"/>
      <c r="C390" s="38" t="s">
        <v>721</v>
      </c>
      <c r="D390" s="39"/>
      <c r="E390" s="40"/>
      <c r="F390" s="40"/>
      <c r="G390" s="40"/>
      <c r="H390" s="42"/>
      <c r="I390" s="41"/>
      <c r="J390" s="42"/>
      <c r="K390" s="41"/>
      <c r="L390" s="42">
        <f>SUM(AR375:AR393)+SUM(AS375:AS393)+SUM(AT375:AT393)+SUM(AU375:AU393)+SUM(AV375:AV393)</f>
        <v>635.19999999999993</v>
      </c>
    </row>
    <row r="391" spans="1:83" ht="14.25" x14ac:dyDescent="0.2">
      <c r="A391" s="38"/>
      <c r="B391" s="38" t="s">
        <v>30</v>
      </c>
      <c r="C391" s="38" t="s">
        <v>722</v>
      </c>
      <c r="D391" s="39" t="s">
        <v>322</v>
      </c>
      <c r="E391" s="40">
        <f>Source!BZ136</f>
        <v>103</v>
      </c>
      <c r="F391" s="40"/>
      <c r="G391" s="40">
        <f>Source!AT136</f>
        <v>103</v>
      </c>
      <c r="H391" s="42"/>
      <c r="I391" s="41"/>
      <c r="J391" s="42"/>
      <c r="K391" s="41"/>
      <c r="L391" s="42">
        <f>SUM(AZ375:AZ393)</f>
        <v>654.26</v>
      </c>
    </row>
    <row r="392" spans="1:83" ht="14.25" x14ac:dyDescent="0.2">
      <c r="A392" s="48"/>
      <c r="B392" s="48" t="s">
        <v>31</v>
      </c>
      <c r="C392" s="48" t="s">
        <v>723</v>
      </c>
      <c r="D392" s="49" t="s">
        <v>322</v>
      </c>
      <c r="E392" s="50">
        <f>Source!CA136</f>
        <v>60</v>
      </c>
      <c r="F392" s="50"/>
      <c r="G392" s="50">
        <f>Source!AU136</f>
        <v>60</v>
      </c>
      <c r="H392" s="51"/>
      <c r="I392" s="52"/>
      <c r="J392" s="51"/>
      <c r="K392" s="52"/>
      <c r="L392" s="51">
        <f>SUM(BA375:BA393)</f>
        <v>381.12</v>
      </c>
    </row>
    <row r="393" spans="1:83" ht="15" x14ac:dyDescent="0.2">
      <c r="C393" s="80" t="s">
        <v>724</v>
      </c>
      <c r="D393" s="80"/>
      <c r="E393" s="80"/>
      <c r="F393" s="80"/>
      <c r="G393" s="80"/>
      <c r="H393" s="80"/>
      <c r="I393" s="81">
        <f>K393/E375</f>
        <v>1734.9199999999998</v>
      </c>
      <c r="J393" s="81"/>
      <c r="K393" s="81">
        <f>L376+L378+L391+L392+L379</f>
        <v>1734.9199999999998</v>
      </c>
      <c r="L393" s="81"/>
      <c r="AD393">
        <f>ROUND((Source!AT136/100)*((ROUND(SUMIF(SmtRes!AQ104:'SmtRes'!AQ107,"=1",SmtRes!AD104:'SmtRes'!AD107)*Source!I136, 2)+ROUND(SUMIF(SmtRes!AQ104:'SmtRes'!AQ107,"=1",SmtRes!AC104:'SmtRes'!AC107)*Source!I136, 2))), 2)</f>
        <v>1449.41</v>
      </c>
      <c r="AE393">
        <f>ROUND((Source!AU136/100)*((ROUND(SUMIF(SmtRes!AQ104:'SmtRes'!AQ107,"=1",SmtRes!AD104:'SmtRes'!AD107)*Source!I136, 2)+ROUND(SUMIF(SmtRes!AQ104:'SmtRes'!AQ107,"=1",SmtRes!AC104:'SmtRes'!AC107)*Source!I136, 2))), 2)</f>
        <v>844.31</v>
      </c>
      <c r="AN393" s="53">
        <f>L376+L378+L391+L392+L379</f>
        <v>1734.9199999999998</v>
      </c>
      <c r="AO393" s="53">
        <f>L378</f>
        <v>64.34</v>
      </c>
      <c r="AQ393" t="s">
        <v>725</v>
      </c>
      <c r="AR393" s="53">
        <f>L376</f>
        <v>573.05999999999995</v>
      </c>
      <c r="AT393" s="53">
        <f>L379</f>
        <v>62.14</v>
      </c>
      <c r="AV393" t="s">
        <v>725</v>
      </c>
      <c r="AW393">
        <f>0</f>
        <v>0</v>
      </c>
      <c r="AZ393">
        <f>Source!X136</f>
        <v>654.26</v>
      </c>
      <c r="BA393">
        <f>Source!Y136</f>
        <v>381.12</v>
      </c>
      <c r="CD393">
        <v>1</v>
      </c>
    </row>
    <row r="394" spans="1:83" ht="68.25" x14ac:dyDescent="0.2">
      <c r="A394" s="36" t="s">
        <v>208</v>
      </c>
      <c r="B394" s="38" t="s">
        <v>779</v>
      </c>
      <c r="C394" s="38" t="s">
        <v>780</v>
      </c>
      <c r="D394" s="39" t="str">
        <f>Source!H137</f>
        <v>ответвление</v>
      </c>
      <c r="E394" s="40">
        <f>Source!K137</f>
        <v>1</v>
      </c>
      <c r="F394" s="40"/>
      <c r="G394" s="40">
        <f>Source!I137</f>
        <v>1</v>
      </c>
      <c r="H394" s="42"/>
      <c r="I394" s="41"/>
      <c r="J394" s="42"/>
      <c r="K394" s="41"/>
      <c r="L394" s="42"/>
    </row>
    <row r="395" spans="1:83" ht="15" x14ac:dyDescent="0.2">
      <c r="A395" s="37"/>
      <c r="B395" s="40">
        <v>1</v>
      </c>
      <c r="C395" s="37" t="s">
        <v>714</v>
      </c>
      <c r="D395" s="39" t="s">
        <v>540</v>
      </c>
      <c r="E395" s="46"/>
      <c r="F395" s="40"/>
      <c r="G395" s="46">
        <f>Source!U137</f>
        <v>1.03</v>
      </c>
      <c r="H395" s="40"/>
      <c r="I395" s="40"/>
      <c r="J395" s="40"/>
      <c r="K395" s="40"/>
      <c r="L395" s="47">
        <f>SUM(L396:L396)-SUMIF(CE396:CE396, 1, L396:L396)</f>
        <v>418.84</v>
      </c>
    </row>
    <row r="396" spans="1:83" ht="28.5" x14ac:dyDescent="0.2">
      <c r="A396" s="38"/>
      <c r="B396" s="38" t="s">
        <v>592</v>
      </c>
      <c r="C396" s="38" t="s">
        <v>593</v>
      </c>
      <c r="D396" s="39" t="s">
        <v>540</v>
      </c>
      <c r="E396" s="40">
        <v>1.03</v>
      </c>
      <c r="F396" s="40"/>
      <c r="G396" s="40">
        <f>SmtRes!CX108</f>
        <v>1.03</v>
      </c>
      <c r="H396" s="42"/>
      <c r="I396" s="41"/>
      <c r="J396" s="42">
        <f>SmtRes!CZ108</f>
        <v>406.64</v>
      </c>
      <c r="K396" s="41"/>
      <c r="L396" s="42">
        <f>SmtRes!DI108</f>
        <v>418.84</v>
      </c>
    </row>
    <row r="397" spans="1:83" ht="15" x14ac:dyDescent="0.2">
      <c r="A397" s="37"/>
      <c r="B397" s="40">
        <v>2</v>
      </c>
      <c r="C397" s="37" t="s">
        <v>715</v>
      </c>
      <c r="D397" s="39"/>
      <c r="E397" s="46"/>
      <c r="F397" s="40"/>
      <c r="G397" s="46"/>
      <c r="H397" s="40"/>
      <c r="I397" s="40"/>
      <c r="J397" s="40"/>
      <c r="K397" s="40"/>
      <c r="L397" s="47">
        <f>SUM(L398:L400)-SUMIF(CE398:CE400, 1, L398:L400)</f>
        <v>27.239999999999995</v>
      </c>
    </row>
    <row r="398" spans="1:83" ht="15" x14ac:dyDescent="0.2">
      <c r="A398" s="37"/>
      <c r="B398" s="40"/>
      <c r="C398" s="37" t="s">
        <v>718</v>
      </c>
      <c r="D398" s="39" t="s">
        <v>540</v>
      </c>
      <c r="E398" s="46"/>
      <c r="F398" s="40"/>
      <c r="G398" s="46">
        <f>Source!V137</f>
        <v>0.05</v>
      </c>
      <c r="H398" s="40"/>
      <c r="I398" s="40"/>
      <c r="J398" s="40"/>
      <c r="K398" s="40"/>
      <c r="L398" s="47">
        <f>SUMIF(CE399:CE400, 1, L399:L400)</f>
        <v>23.9</v>
      </c>
      <c r="CE398">
        <v>1</v>
      </c>
    </row>
    <row r="399" spans="1:83" ht="28.5" x14ac:dyDescent="0.2">
      <c r="A399" s="38"/>
      <c r="B399" s="38" t="s">
        <v>548</v>
      </c>
      <c r="C399" s="38" t="s">
        <v>550</v>
      </c>
      <c r="D399" s="39" t="s">
        <v>546</v>
      </c>
      <c r="E399" s="40">
        <v>0.05</v>
      </c>
      <c r="F399" s="40"/>
      <c r="G399" s="40">
        <f>SmtRes!CX110</f>
        <v>0.05</v>
      </c>
      <c r="H399" s="42"/>
      <c r="I399" s="41"/>
      <c r="J399" s="42">
        <f>SmtRes!CZ110</f>
        <v>544.70000000000005</v>
      </c>
      <c r="K399" s="41"/>
      <c r="L399" s="42">
        <f>SmtRes!DG110</f>
        <v>27.24</v>
      </c>
    </row>
    <row r="400" spans="1:83" ht="28.5" x14ac:dyDescent="0.2">
      <c r="A400" s="38"/>
      <c r="B400" s="38" t="s">
        <v>551</v>
      </c>
      <c r="C400" s="48" t="s">
        <v>717</v>
      </c>
      <c r="D400" s="49" t="s">
        <v>540</v>
      </c>
      <c r="E400" s="50">
        <f>SmtRes!DO110*SmtRes!AT110</f>
        <v>0.05</v>
      </c>
      <c r="F400" s="50"/>
      <c r="G400" s="50">
        <f>SmtRes!DO110*SmtRes!CX110</f>
        <v>0.05</v>
      </c>
      <c r="H400" s="51"/>
      <c r="I400" s="52"/>
      <c r="J400" s="51">
        <f>ROUND(SmtRes!AG110/SmtRes!DO110, 2)</f>
        <v>477.98</v>
      </c>
      <c r="K400" s="52"/>
      <c r="L400" s="51">
        <f>SmtRes!DH110</f>
        <v>23.9</v>
      </c>
      <c r="CE400">
        <v>1</v>
      </c>
    </row>
    <row r="401" spans="1:82" ht="15" x14ac:dyDescent="0.2">
      <c r="A401" s="38"/>
      <c r="B401" s="38"/>
      <c r="C401" s="55" t="s">
        <v>720</v>
      </c>
      <c r="D401" s="39"/>
      <c r="E401" s="40"/>
      <c r="F401" s="40"/>
      <c r="G401" s="40"/>
      <c r="H401" s="42"/>
      <c r="I401" s="41"/>
      <c r="J401" s="42"/>
      <c r="K401" s="41"/>
      <c r="L401" s="42">
        <f>L395+L397+L398</f>
        <v>469.97999999999996</v>
      </c>
    </row>
    <row r="402" spans="1:82" ht="14.25" x14ac:dyDescent="0.2">
      <c r="A402" s="38"/>
      <c r="B402" s="38"/>
      <c r="C402" s="38" t="s">
        <v>721</v>
      </c>
      <c r="D402" s="39"/>
      <c r="E402" s="40"/>
      <c r="F402" s="40"/>
      <c r="G402" s="40"/>
      <c r="H402" s="42"/>
      <c r="I402" s="41"/>
      <c r="J402" s="42"/>
      <c r="K402" s="41"/>
      <c r="L402" s="42">
        <f>SUM(AR394:AR405)+SUM(AS394:AS405)+SUM(AT394:AT405)+SUM(AU394:AU405)+SUM(AV394:AV405)</f>
        <v>442.73999999999995</v>
      </c>
    </row>
    <row r="403" spans="1:82" ht="14.25" x14ac:dyDescent="0.2">
      <c r="A403" s="38"/>
      <c r="B403" s="38" t="s">
        <v>30</v>
      </c>
      <c r="C403" s="38" t="s">
        <v>722</v>
      </c>
      <c r="D403" s="39" t="s">
        <v>322</v>
      </c>
      <c r="E403" s="40">
        <f>Source!BZ137</f>
        <v>103</v>
      </c>
      <c r="F403" s="40"/>
      <c r="G403" s="40">
        <f>Source!AT137</f>
        <v>103</v>
      </c>
      <c r="H403" s="42"/>
      <c r="I403" s="41"/>
      <c r="J403" s="42"/>
      <c r="K403" s="41"/>
      <c r="L403" s="42">
        <f>SUM(AZ394:AZ405)</f>
        <v>456.02</v>
      </c>
    </row>
    <row r="404" spans="1:82" ht="14.25" x14ac:dyDescent="0.2">
      <c r="A404" s="48"/>
      <c r="B404" s="48" t="s">
        <v>31</v>
      </c>
      <c r="C404" s="48" t="s">
        <v>723</v>
      </c>
      <c r="D404" s="49" t="s">
        <v>322</v>
      </c>
      <c r="E404" s="50">
        <f>Source!CA137</f>
        <v>60</v>
      </c>
      <c r="F404" s="50"/>
      <c r="G404" s="50">
        <f>Source!AU137</f>
        <v>60</v>
      </c>
      <c r="H404" s="51"/>
      <c r="I404" s="52"/>
      <c r="J404" s="51"/>
      <c r="K404" s="52"/>
      <c r="L404" s="51">
        <f>SUM(BA394:BA405)</f>
        <v>265.64</v>
      </c>
    </row>
    <row r="405" spans="1:82" ht="15" x14ac:dyDescent="0.2">
      <c r="C405" s="80" t="s">
        <v>724</v>
      </c>
      <c r="D405" s="80"/>
      <c r="E405" s="80"/>
      <c r="F405" s="80"/>
      <c r="G405" s="80"/>
      <c r="H405" s="80"/>
      <c r="I405" s="81">
        <f>K405/E394</f>
        <v>1191.6399999999999</v>
      </c>
      <c r="J405" s="81"/>
      <c r="K405" s="81">
        <f>L395+L397+L403+L404+L398</f>
        <v>1191.6399999999999</v>
      </c>
      <c r="L405" s="81"/>
      <c r="AD405">
        <f>ROUND((Source!AT137/100)*((ROUND(SUMIF(SmtRes!AQ108:'SmtRes'!AQ110,"=1",SmtRes!AD108:'SmtRes'!AD110)*Source!I137, 2)+ROUND(SUMIF(SmtRes!AQ108:'SmtRes'!AQ110,"=1",SmtRes!AC108:'SmtRes'!AC110)*Source!I137, 2))), 2)</f>
        <v>911.16</v>
      </c>
      <c r="AE405">
        <f>ROUND((Source!AU137/100)*((ROUND(SUMIF(SmtRes!AQ108:'SmtRes'!AQ110,"=1",SmtRes!AD108:'SmtRes'!AD110)*Source!I137, 2)+ROUND(SUMIF(SmtRes!AQ108:'SmtRes'!AQ110,"=1",SmtRes!AC108:'SmtRes'!AC110)*Source!I137, 2))), 2)</f>
        <v>530.77</v>
      </c>
      <c r="AN405" s="53">
        <f>L395+L397+L403+L404+L398</f>
        <v>1191.6399999999999</v>
      </c>
      <c r="AO405" s="53">
        <f>L397</f>
        <v>27.239999999999995</v>
      </c>
      <c r="AQ405" t="s">
        <v>725</v>
      </c>
      <c r="AR405" s="53">
        <f>L395</f>
        <v>418.84</v>
      </c>
      <c r="AT405" s="53">
        <f>L398</f>
        <v>23.9</v>
      </c>
      <c r="AV405" t="s">
        <v>725</v>
      </c>
      <c r="AW405">
        <f>0</f>
        <v>0</v>
      </c>
      <c r="AZ405">
        <f>Source!X137</f>
        <v>456.02</v>
      </c>
      <c r="BA405">
        <f>Source!Y137</f>
        <v>265.64</v>
      </c>
      <c r="CD405">
        <v>1</v>
      </c>
    </row>
    <row r="407" spans="1:82" ht="15" x14ac:dyDescent="0.2">
      <c r="A407" s="57"/>
      <c r="B407" s="58"/>
      <c r="C407" s="76" t="s">
        <v>742</v>
      </c>
      <c r="D407" s="76"/>
      <c r="E407" s="76"/>
      <c r="F407" s="76"/>
      <c r="G407" s="76"/>
      <c r="H407" s="76"/>
      <c r="I407" s="47"/>
      <c r="J407" s="57"/>
      <c r="K407" s="59"/>
      <c r="L407" s="47">
        <f>L409+L410+L416+L420</f>
        <v>7161.1399999999994</v>
      </c>
    </row>
    <row r="408" spans="1:82" ht="14.25" x14ac:dyDescent="0.2">
      <c r="A408" s="43"/>
      <c r="B408" s="56"/>
      <c r="C408" s="77" t="s">
        <v>743</v>
      </c>
      <c r="D408" s="74"/>
      <c r="E408" s="74"/>
      <c r="F408" s="74"/>
      <c r="G408" s="74"/>
      <c r="H408" s="74"/>
      <c r="I408" s="42"/>
      <c r="J408" s="43"/>
      <c r="K408" s="40"/>
      <c r="L408" s="42"/>
    </row>
    <row r="409" spans="1:82" ht="14.25" x14ac:dyDescent="0.2">
      <c r="A409" s="43"/>
      <c r="B409" s="56"/>
      <c r="C409" s="74" t="s">
        <v>744</v>
      </c>
      <c r="D409" s="74"/>
      <c r="E409" s="74"/>
      <c r="F409" s="74"/>
      <c r="G409" s="74"/>
      <c r="H409" s="74"/>
      <c r="I409" s="42"/>
      <c r="J409" s="43"/>
      <c r="K409" s="40"/>
      <c r="L409" s="42">
        <f>SUM(AR343:AR405)</f>
        <v>6040.5599999999995</v>
      </c>
    </row>
    <row r="410" spans="1:82" ht="14.25" hidden="1" x14ac:dyDescent="0.2">
      <c r="A410" s="43"/>
      <c r="B410" s="56"/>
      <c r="C410" s="74" t="s">
        <v>745</v>
      </c>
      <c r="D410" s="74"/>
      <c r="E410" s="74"/>
      <c r="F410" s="74"/>
      <c r="G410" s="74"/>
      <c r="H410" s="74"/>
      <c r="I410" s="42"/>
      <c r="J410" s="43"/>
      <c r="K410" s="40"/>
      <c r="L410" s="42">
        <f>L412+L415+L414</f>
        <v>1120.58</v>
      </c>
    </row>
    <row r="411" spans="1:82" ht="14.25" hidden="1" x14ac:dyDescent="0.2">
      <c r="A411" s="43"/>
      <c r="B411" s="56"/>
      <c r="C411" s="77" t="s">
        <v>746</v>
      </c>
      <c r="D411" s="74"/>
      <c r="E411" s="74"/>
      <c r="F411" s="74"/>
      <c r="G411" s="74"/>
      <c r="H411" s="74"/>
      <c r="I411" s="42"/>
      <c r="J411" s="43"/>
      <c r="K411" s="40"/>
      <c r="L411" s="42"/>
    </row>
    <row r="412" spans="1:82" ht="14.25" x14ac:dyDescent="0.2">
      <c r="A412" s="43"/>
      <c r="B412" s="56"/>
      <c r="C412" s="74" t="s">
        <v>745</v>
      </c>
      <c r="D412" s="74"/>
      <c r="E412" s="74"/>
      <c r="F412" s="74"/>
      <c r="G412" s="74"/>
      <c r="H412" s="74"/>
      <c r="I412" s="42"/>
      <c r="J412" s="43"/>
      <c r="K412" s="40"/>
      <c r="L412" s="42">
        <f>SUM(AO343:AO405)</f>
        <v>575.68000000000006</v>
      </c>
    </row>
    <row r="413" spans="1:82" ht="14.25" hidden="1" x14ac:dyDescent="0.2">
      <c r="A413" s="43"/>
      <c r="B413" s="56"/>
      <c r="C413" s="77" t="s">
        <v>747</v>
      </c>
      <c r="D413" s="74"/>
      <c r="E413" s="74"/>
      <c r="F413" s="74"/>
      <c r="G413" s="74"/>
      <c r="H413" s="74"/>
      <c r="I413" s="42"/>
      <c r="J413" s="43"/>
      <c r="K413" s="40"/>
      <c r="L413" s="42"/>
    </row>
    <row r="414" spans="1:82" ht="14.25" x14ac:dyDescent="0.2">
      <c r="A414" s="43"/>
      <c r="B414" s="56"/>
      <c r="C414" s="74" t="s">
        <v>767</v>
      </c>
      <c r="D414" s="74"/>
      <c r="E414" s="74"/>
      <c r="F414" s="74"/>
      <c r="G414" s="74"/>
      <c r="H414" s="74"/>
      <c r="I414" s="42"/>
      <c r="J414" s="43"/>
      <c r="K414" s="40"/>
      <c r="L414" s="42">
        <f>SUM(AT343:AT405)</f>
        <v>544.9</v>
      </c>
    </row>
    <row r="415" spans="1:82" ht="14.25" hidden="1" x14ac:dyDescent="0.2">
      <c r="A415" s="43"/>
      <c r="B415" s="56"/>
      <c r="C415" s="74" t="s">
        <v>748</v>
      </c>
      <c r="D415" s="74"/>
      <c r="E415" s="74"/>
      <c r="F415" s="74"/>
      <c r="G415" s="74"/>
      <c r="H415" s="74"/>
      <c r="I415" s="42"/>
      <c r="J415" s="43"/>
      <c r="K415" s="40"/>
      <c r="L415" s="42">
        <f>SUM(AV343:AV405)</f>
        <v>0</v>
      </c>
    </row>
    <row r="416" spans="1:82" ht="14.25" hidden="1" x14ac:dyDescent="0.2">
      <c r="A416" s="43"/>
      <c r="B416" s="56"/>
      <c r="C416" s="74" t="s">
        <v>749</v>
      </c>
      <c r="D416" s="74"/>
      <c r="E416" s="74"/>
      <c r="F416" s="74"/>
      <c r="G416" s="74"/>
      <c r="H416" s="74"/>
      <c r="I416" s="42"/>
      <c r="J416" s="43"/>
      <c r="K416" s="40"/>
      <c r="L416" s="42">
        <f>L418+L419</f>
        <v>0</v>
      </c>
    </row>
    <row r="417" spans="1:12" ht="14.25" hidden="1" x14ac:dyDescent="0.2">
      <c r="A417" s="43"/>
      <c r="B417" s="56"/>
      <c r="C417" s="77" t="s">
        <v>746</v>
      </c>
      <c r="D417" s="74"/>
      <c r="E417" s="74"/>
      <c r="F417" s="74"/>
      <c r="G417" s="74"/>
      <c r="H417" s="74"/>
      <c r="I417" s="42"/>
      <c r="J417" s="43"/>
      <c r="K417" s="40"/>
      <c r="L417" s="42"/>
    </row>
    <row r="418" spans="1:12" ht="14.25" hidden="1" x14ac:dyDescent="0.2">
      <c r="A418" s="43"/>
      <c r="B418" s="56"/>
      <c r="C418" s="74" t="s">
        <v>750</v>
      </c>
      <c r="D418" s="74"/>
      <c r="E418" s="74"/>
      <c r="F418" s="74"/>
      <c r="G418" s="74"/>
      <c r="H418" s="74"/>
      <c r="I418" s="42"/>
      <c r="J418" s="43"/>
      <c r="K418" s="40"/>
      <c r="L418" s="42">
        <f>SUM(AW343:AW405)-SUM(BK343:BK405)</f>
        <v>0</v>
      </c>
    </row>
    <row r="419" spans="1:12" ht="14.25" hidden="1" x14ac:dyDescent="0.2">
      <c r="A419" s="43"/>
      <c r="B419" s="56"/>
      <c r="C419" s="74" t="s">
        <v>751</v>
      </c>
      <c r="D419" s="74"/>
      <c r="E419" s="74"/>
      <c r="F419" s="74"/>
      <c r="G419" s="74"/>
      <c r="H419" s="74"/>
      <c r="I419" s="42"/>
      <c r="J419" s="43"/>
      <c r="K419" s="40"/>
      <c r="L419" s="42">
        <f>SUM(BC343:BC405)</f>
        <v>0</v>
      </c>
    </row>
    <row r="420" spans="1:12" ht="14.25" hidden="1" x14ac:dyDescent="0.2">
      <c r="A420" s="43"/>
      <c r="B420" s="56"/>
      <c r="C420" s="74" t="s">
        <v>752</v>
      </c>
      <c r="D420" s="74"/>
      <c r="E420" s="74"/>
      <c r="F420" s="74"/>
      <c r="G420" s="74"/>
      <c r="H420" s="74"/>
      <c r="I420" s="42"/>
      <c r="J420" s="43"/>
      <c r="K420" s="40"/>
      <c r="L420" s="42">
        <f>SUM(BB343:BB405)</f>
        <v>0</v>
      </c>
    </row>
    <row r="421" spans="1:12" ht="14.25" x14ac:dyDescent="0.2">
      <c r="A421" s="43"/>
      <c r="B421" s="56"/>
      <c r="C421" s="74" t="s">
        <v>753</v>
      </c>
      <c r="D421" s="74"/>
      <c r="E421" s="74"/>
      <c r="F421" s="74"/>
      <c r="G421" s="74"/>
      <c r="H421" s="74"/>
      <c r="I421" s="42"/>
      <c r="J421" s="43"/>
      <c r="K421" s="40"/>
      <c r="L421" s="42">
        <f>SUM(AR343:AR405)+SUM(AT343:AT405)+SUM(AV343:AV405)</f>
        <v>6585.4599999999991</v>
      </c>
    </row>
    <row r="422" spans="1:12" ht="14.25" x14ac:dyDescent="0.2">
      <c r="A422" s="43"/>
      <c r="B422" s="56"/>
      <c r="C422" s="74" t="s">
        <v>754</v>
      </c>
      <c r="D422" s="74"/>
      <c r="E422" s="74"/>
      <c r="F422" s="74"/>
      <c r="G422" s="74"/>
      <c r="H422" s="74"/>
      <c r="I422" s="42"/>
      <c r="J422" s="43"/>
      <c r="K422" s="40"/>
      <c r="L422" s="42">
        <f>SUM(AZ343:AZ405)</f>
        <v>6783.0300000000007</v>
      </c>
    </row>
    <row r="423" spans="1:12" ht="14.25" x14ac:dyDescent="0.2">
      <c r="A423" s="43"/>
      <c r="B423" s="56"/>
      <c r="C423" s="74" t="s">
        <v>755</v>
      </c>
      <c r="D423" s="74"/>
      <c r="E423" s="74"/>
      <c r="F423" s="74"/>
      <c r="G423" s="74"/>
      <c r="H423" s="74"/>
      <c r="I423" s="42"/>
      <c r="J423" s="43"/>
      <c r="K423" s="40"/>
      <c r="L423" s="42">
        <f>SUM(BA343:BA405)</f>
        <v>3951.27</v>
      </c>
    </row>
    <row r="424" spans="1:12" ht="14.25" hidden="1" x14ac:dyDescent="0.2">
      <c r="A424" s="43"/>
      <c r="B424" s="56"/>
      <c r="C424" s="74" t="s">
        <v>756</v>
      </c>
      <c r="D424" s="74"/>
      <c r="E424" s="74"/>
      <c r="F424" s="74"/>
      <c r="G424" s="74"/>
      <c r="H424" s="74"/>
      <c r="I424" s="42"/>
      <c r="J424" s="43"/>
      <c r="K424" s="40"/>
      <c r="L424" s="42">
        <f>L426+L427</f>
        <v>0</v>
      </c>
    </row>
    <row r="425" spans="1:12" ht="14.25" hidden="1" x14ac:dyDescent="0.2">
      <c r="A425" s="43"/>
      <c r="B425" s="56"/>
      <c r="C425" s="77" t="s">
        <v>743</v>
      </c>
      <c r="D425" s="74"/>
      <c r="E425" s="74"/>
      <c r="F425" s="74"/>
      <c r="G425" s="74"/>
      <c r="H425" s="74"/>
      <c r="I425" s="42"/>
      <c r="J425" s="43"/>
      <c r="K425" s="40"/>
      <c r="L425" s="42"/>
    </row>
    <row r="426" spans="1:12" ht="14.25" hidden="1" x14ac:dyDescent="0.2">
      <c r="A426" s="43"/>
      <c r="B426" s="56"/>
      <c r="C426" s="74" t="s">
        <v>757</v>
      </c>
      <c r="D426" s="74"/>
      <c r="E426" s="74"/>
      <c r="F426" s="74"/>
      <c r="G426" s="74"/>
      <c r="H426" s="74"/>
      <c r="I426" s="42"/>
      <c r="J426" s="43"/>
      <c r="K426" s="40"/>
      <c r="L426" s="42">
        <f>SUM(BK343:BK405)</f>
        <v>0</v>
      </c>
    </row>
    <row r="427" spans="1:12" ht="14.25" hidden="1" x14ac:dyDescent="0.2">
      <c r="A427" s="43"/>
      <c r="B427" s="56"/>
      <c r="C427" s="74" t="s">
        <v>758</v>
      </c>
      <c r="D427" s="74"/>
      <c r="E427" s="74"/>
      <c r="F427" s="74"/>
      <c r="G427" s="74"/>
      <c r="H427" s="74"/>
      <c r="I427" s="42"/>
      <c r="J427" s="43"/>
      <c r="K427" s="40"/>
      <c r="L427" s="42">
        <f>SUM(BD343:BD405)</f>
        <v>0</v>
      </c>
    </row>
    <row r="428" spans="1:12" ht="14.25" hidden="1" x14ac:dyDescent="0.2">
      <c r="A428" s="43"/>
      <c r="B428" s="56"/>
      <c r="C428" s="74" t="s">
        <v>759</v>
      </c>
      <c r="D428" s="74"/>
      <c r="E428" s="74"/>
      <c r="F428" s="74"/>
      <c r="G428" s="74"/>
      <c r="H428" s="74"/>
      <c r="I428" s="42"/>
      <c r="J428" s="43"/>
      <c r="K428" s="40"/>
      <c r="L428" s="42"/>
    </row>
    <row r="429" spans="1:12" ht="14.25" hidden="1" x14ac:dyDescent="0.2">
      <c r="A429" s="43"/>
      <c r="B429" s="56"/>
      <c r="C429" s="74" t="s">
        <v>760</v>
      </c>
      <c r="D429" s="74"/>
      <c r="E429" s="74"/>
      <c r="F429" s="74"/>
      <c r="G429" s="74"/>
      <c r="H429" s="74"/>
      <c r="I429" s="42"/>
      <c r="J429" s="43"/>
      <c r="K429" s="40"/>
      <c r="L429" s="42">
        <f>SUM(BO343:BO405)</f>
        <v>0</v>
      </c>
    </row>
    <row r="430" spans="1:12" ht="15" x14ac:dyDescent="0.2">
      <c r="A430" s="57"/>
      <c r="B430" s="58"/>
      <c r="C430" s="76" t="s">
        <v>761</v>
      </c>
      <c r="D430" s="76"/>
      <c r="E430" s="76"/>
      <c r="F430" s="76"/>
      <c r="G430" s="76"/>
      <c r="H430" s="76"/>
      <c r="I430" s="47"/>
      <c r="J430" s="57"/>
      <c r="K430" s="59"/>
      <c r="L430" s="47">
        <f>L407+L422+L423+L424+L428+L429</f>
        <v>17895.439999999999</v>
      </c>
    </row>
    <row r="431" spans="1:12" ht="14.25" x14ac:dyDescent="0.2">
      <c r="A431" s="43"/>
      <c r="B431" s="56"/>
      <c r="C431" s="77" t="s">
        <v>762</v>
      </c>
      <c r="D431" s="74"/>
      <c r="E431" s="74"/>
      <c r="F431" s="74"/>
      <c r="G431" s="74"/>
      <c r="H431" s="74"/>
      <c r="I431" s="42"/>
      <c r="J431" s="43"/>
      <c r="K431" s="40"/>
      <c r="L431" s="42"/>
    </row>
    <row r="432" spans="1:12" ht="14.25" hidden="1" x14ac:dyDescent="0.2">
      <c r="A432" s="43"/>
      <c r="B432" s="56"/>
      <c r="C432" s="74" t="s">
        <v>763</v>
      </c>
      <c r="D432" s="74"/>
      <c r="E432" s="74"/>
      <c r="F432" s="74"/>
      <c r="G432" s="74"/>
      <c r="H432" s="74"/>
      <c r="I432" s="42"/>
      <c r="J432" s="43"/>
      <c r="K432" s="40"/>
      <c r="L432" s="42">
        <f>SUM(AX343:AX405)</f>
        <v>0</v>
      </c>
    </row>
    <row r="433" spans="1:83" ht="14.25" hidden="1" x14ac:dyDescent="0.2">
      <c r="A433" s="43"/>
      <c r="B433" s="56"/>
      <c r="C433" s="74" t="s">
        <v>764</v>
      </c>
      <c r="D433" s="74"/>
      <c r="E433" s="74"/>
      <c r="F433" s="74"/>
      <c r="G433" s="74"/>
      <c r="H433" s="74"/>
      <c r="I433" s="42"/>
      <c r="J433" s="43"/>
      <c r="K433" s="40"/>
      <c r="L433" s="42">
        <f>SUM(AY343:AY405)</f>
        <v>0</v>
      </c>
    </row>
    <row r="434" spans="1:83" ht="14.25" x14ac:dyDescent="0.2">
      <c r="A434" s="43"/>
      <c r="B434" s="56"/>
      <c r="C434" s="74" t="s">
        <v>765</v>
      </c>
      <c r="D434" s="74"/>
      <c r="E434" s="74"/>
      <c r="F434" s="75"/>
      <c r="G434" s="46">
        <f>Source!F161</f>
        <v>13.88</v>
      </c>
      <c r="H434" s="43"/>
      <c r="I434" s="43"/>
      <c r="J434" s="43"/>
      <c r="K434" s="43"/>
      <c r="L434" s="43"/>
    </row>
    <row r="435" spans="1:83" ht="14.25" x14ac:dyDescent="0.2">
      <c r="A435" s="43"/>
      <c r="B435" s="56"/>
      <c r="C435" s="74" t="s">
        <v>766</v>
      </c>
      <c r="D435" s="74"/>
      <c r="E435" s="74"/>
      <c r="F435" s="75"/>
      <c r="G435" s="46">
        <f>Source!F162</f>
        <v>1.1399999999999999</v>
      </c>
      <c r="H435" s="43"/>
      <c r="I435" s="43"/>
      <c r="J435" s="43"/>
      <c r="K435" s="43"/>
      <c r="L435" s="43"/>
    </row>
    <row r="438" spans="1:83" ht="16.5" x14ac:dyDescent="0.2">
      <c r="A438" s="79" t="s">
        <v>781</v>
      </c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</row>
    <row r="439" spans="1:83" ht="28.5" x14ac:dyDescent="0.2">
      <c r="A439" s="36" t="s">
        <v>213</v>
      </c>
      <c r="B439" s="38" t="s">
        <v>782</v>
      </c>
      <c r="C439" s="38" t="str">
        <f>Source!G173</f>
        <v>Демонтаж: 3-х проводов ВЛ 0,38 кВ с одной опоры</v>
      </c>
      <c r="D439" s="39" t="str">
        <f>Source!H173</f>
        <v>ШТ</v>
      </c>
      <c r="E439" s="40">
        <f>Source!K173</f>
        <v>1</v>
      </c>
      <c r="F439" s="40"/>
      <c r="G439" s="40">
        <f>Source!I173</f>
        <v>1</v>
      </c>
      <c r="H439" s="42"/>
      <c r="I439" s="41"/>
      <c r="J439" s="42"/>
      <c r="K439" s="41"/>
      <c r="L439" s="42"/>
    </row>
    <row r="440" spans="1:83" ht="15" x14ac:dyDescent="0.2">
      <c r="A440" s="37"/>
      <c r="B440" s="40">
        <v>1</v>
      </c>
      <c r="C440" s="37" t="s">
        <v>714</v>
      </c>
      <c r="D440" s="39" t="s">
        <v>540</v>
      </c>
      <c r="E440" s="46"/>
      <c r="F440" s="40"/>
      <c r="G440" s="46">
        <f>Source!U173</f>
        <v>1.27</v>
      </c>
      <c r="H440" s="40"/>
      <c r="I440" s="40"/>
      <c r="J440" s="40"/>
      <c r="K440" s="40"/>
      <c r="L440" s="47">
        <f>SUM(L441:L441)-SUMIF(CE441:CE441, 1, L441:L441)</f>
        <v>530.02</v>
      </c>
    </row>
    <row r="441" spans="1:83" ht="28.5" x14ac:dyDescent="0.2">
      <c r="A441" s="38"/>
      <c r="B441" s="38" t="s">
        <v>620</v>
      </c>
      <c r="C441" s="38" t="s">
        <v>621</v>
      </c>
      <c r="D441" s="39" t="s">
        <v>540</v>
      </c>
      <c r="E441" s="40">
        <v>1.27</v>
      </c>
      <c r="F441" s="40"/>
      <c r="G441" s="40">
        <f>SmtRes!CX111</f>
        <v>1.27</v>
      </c>
      <c r="H441" s="42"/>
      <c r="I441" s="41"/>
      <c r="J441" s="42">
        <f>SmtRes!CZ111</f>
        <v>417.34</v>
      </c>
      <c r="K441" s="41"/>
      <c r="L441" s="42">
        <f>SmtRes!DI111</f>
        <v>530.02</v>
      </c>
    </row>
    <row r="442" spans="1:83" ht="15" x14ac:dyDescent="0.2">
      <c r="A442" s="37"/>
      <c r="B442" s="40">
        <v>2</v>
      </c>
      <c r="C442" s="37" t="s">
        <v>715</v>
      </c>
      <c r="D442" s="39"/>
      <c r="E442" s="46"/>
      <c r="F442" s="40"/>
      <c r="G442" s="46"/>
      <c r="H442" s="40"/>
      <c r="I442" s="40"/>
      <c r="J442" s="40"/>
      <c r="K442" s="40"/>
      <c r="L442" s="47">
        <f>SUM(L443:L447)-SUMIF(CE443:CE447, 1, L443:L447)</f>
        <v>185.58999999999986</v>
      </c>
    </row>
    <row r="443" spans="1:83" ht="15" x14ac:dyDescent="0.2">
      <c r="A443" s="37"/>
      <c r="B443" s="40"/>
      <c r="C443" s="37" t="s">
        <v>718</v>
      </c>
      <c r="D443" s="39" t="s">
        <v>540</v>
      </c>
      <c r="E443" s="46"/>
      <c r="F443" s="40"/>
      <c r="G443" s="46">
        <f>Source!V173</f>
        <v>0.41</v>
      </c>
      <c r="H443" s="40"/>
      <c r="I443" s="40"/>
      <c r="J443" s="40"/>
      <c r="K443" s="40"/>
      <c r="L443" s="47">
        <f>SUMIF(CE444:CE447, 1, L444:L447)</f>
        <v>195.97</v>
      </c>
      <c r="CE443">
        <v>1</v>
      </c>
    </row>
    <row r="444" spans="1:83" ht="28.5" x14ac:dyDescent="0.2">
      <c r="A444" s="38"/>
      <c r="B444" s="38" t="s">
        <v>612</v>
      </c>
      <c r="C444" s="38" t="s">
        <v>614</v>
      </c>
      <c r="D444" s="39" t="s">
        <v>546</v>
      </c>
      <c r="E444" s="40">
        <v>0.35</v>
      </c>
      <c r="F444" s="40"/>
      <c r="G444" s="40">
        <f>SmtRes!CX113</f>
        <v>0.35</v>
      </c>
      <c r="H444" s="42">
        <f>SmtRes!CZ113</f>
        <v>346.73</v>
      </c>
      <c r="I444" s="41">
        <f>SmtRes!AJ113</f>
        <v>1.26</v>
      </c>
      <c r="J444" s="42">
        <f>ROUND(H444*I444, 2)</f>
        <v>436.88</v>
      </c>
      <c r="K444" s="41"/>
      <c r="L444" s="42">
        <f>SmtRes!DG113</f>
        <v>152.91</v>
      </c>
    </row>
    <row r="445" spans="1:83" ht="28.5" x14ac:dyDescent="0.2">
      <c r="A445" s="38"/>
      <c r="B445" s="38" t="s">
        <v>551</v>
      </c>
      <c r="C445" s="38" t="s">
        <v>717</v>
      </c>
      <c r="D445" s="39" t="s">
        <v>540</v>
      </c>
      <c r="E445" s="40">
        <f>SmtRes!DO113*SmtRes!AT113</f>
        <v>0.35</v>
      </c>
      <c r="F445" s="40"/>
      <c r="G445" s="40">
        <f>SmtRes!DO113*SmtRes!CX113</f>
        <v>0.35</v>
      </c>
      <c r="H445" s="42"/>
      <c r="I445" s="41"/>
      <c r="J445" s="42">
        <f>ROUND(SmtRes!AG113/SmtRes!DO113, 2)</f>
        <v>477.98</v>
      </c>
      <c r="K445" s="41"/>
      <c r="L445" s="42">
        <f>SmtRes!DH113</f>
        <v>167.29</v>
      </c>
      <c r="CE445">
        <v>1</v>
      </c>
    </row>
    <row r="446" spans="1:83" ht="28.5" x14ac:dyDescent="0.2">
      <c r="A446" s="38"/>
      <c r="B446" s="38" t="s">
        <v>548</v>
      </c>
      <c r="C446" s="38" t="s">
        <v>550</v>
      </c>
      <c r="D446" s="39" t="s">
        <v>546</v>
      </c>
      <c r="E446" s="40">
        <v>0.06</v>
      </c>
      <c r="F446" s="40"/>
      <c r="G446" s="40">
        <f>SmtRes!CX114</f>
        <v>0.06</v>
      </c>
      <c r="H446" s="42"/>
      <c r="I446" s="41"/>
      <c r="J446" s="42">
        <f>SmtRes!CZ114</f>
        <v>544.70000000000005</v>
      </c>
      <c r="K446" s="41"/>
      <c r="L446" s="42">
        <f>SmtRes!DG114</f>
        <v>32.68</v>
      </c>
    </row>
    <row r="447" spans="1:83" ht="28.5" x14ac:dyDescent="0.2">
      <c r="A447" s="38"/>
      <c r="B447" s="38" t="s">
        <v>551</v>
      </c>
      <c r="C447" s="48" t="s">
        <v>717</v>
      </c>
      <c r="D447" s="49" t="s">
        <v>540</v>
      </c>
      <c r="E447" s="50">
        <f>SmtRes!DO114*SmtRes!AT114</f>
        <v>0.06</v>
      </c>
      <c r="F447" s="50"/>
      <c r="G447" s="50">
        <f>SmtRes!DO114*SmtRes!CX114</f>
        <v>0.06</v>
      </c>
      <c r="H447" s="51"/>
      <c r="I447" s="52"/>
      <c r="J447" s="51">
        <f>ROUND(SmtRes!AG114/SmtRes!DO114, 2)</f>
        <v>477.98</v>
      </c>
      <c r="K447" s="52"/>
      <c r="L447" s="51">
        <f>SmtRes!DH114</f>
        <v>28.68</v>
      </c>
      <c r="CE447">
        <v>1</v>
      </c>
    </row>
    <row r="448" spans="1:83" ht="15" x14ac:dyDescent="0.2">
      <c r="A448" s="38"/>
      <c r="B448" s="38"/>
      <c r="C448" s="55" t="s">
        <v>720</v>
      </c>
      <c r="D448" s="39"/>
      <c r="E448" s="40"/>
      <c r="F448" s="40"/>
      <c r="G448" s="40"/>
      <c r="H448" s="42"/>
      <c r="I448" s="41"/>
      <c r="J448" s="42"/>
      <c r="K448" s="41"/>
      <c r="L448" s="42">
        <f>L440+L442+L443</f>
        <v>911.57999999999993</v>
      </c>
    </row>
    <row r="449" spans="1:83" ht="14.25" x14ac:dyDescent="0.2">
      <c r="A449" s="38"/>
      <c r="B449" s="38"/>
      <c r="C449" s="38" t="s">
        <v>721</v>
      </c>
      <c r="D449" s="39"/>
      <c r="E449" s="40"/>
      <c r="F449" s="40"/>
      <c r="G449" s="40"/>
      <c r="H449" s="42"/>
      <c r="I449" s="41"/>
      <c r="J449" s="42"/>
      <c r="K449" s="41"/>
      <c r="L449" s="42">
        <f>SUM(AR439:AR452)+SUM(AS439:AS452)+SUM(AT439:AT452)+SUM(AU439:AU452)+SUM(AV439:AV452)</f>
        <v>725.99</v>
      </c>
    </row>
    <row r="450" spans="1:83" ht="14.25" x14ac:dyDescent="0.2">
      <c r="A450" s="38"/>
      <c r="B450" s="38" t="s">
        <v>30</v>
      </c>
      <c r="C450" s="38" t="s">
        <v>722</v>
      </c>
      <c r="D450" s="39" t="s">
        <v>322</v>
      </c>
      <c r="E450" s="40">
        <f>Source!BZ173</f>
        <v>103</v>
      </c>
      <c r="F450" s="40"/>
      <c r="G450" s="40">
        <f>Source!AT173</f>
        <v>103</v>
      </c>
      <c r="H450" s="42"/>
      <c r="I450" s="41"/>
      <c r="J450" s="42"/>
      <c r="K450" s="41"/>
      <c r="L450" s="42">
        <f>SUM(AZ439:AZ452)</f>
        <v>747.77</v>
      </c>
    </row>
    <row r="451" spans="1:83" ht="14.25" x14ac:dyDescent="0.2">
      <c r="A451" s="48"/>
      <c r="B451" s="48" t="s">
        <v>31</v>
      </c>
      <c r="C451" s="48" t="s">
        <v>723</v>
      </c>
      <c r="D451" s="49" t="s">
        <v>322</v>
      </c>
      <c r="E451" s="50">
        <f>Source!CA173</f>
        <v>60</v>
      </c>
      <c r="F451" s="50"/>
      <c r="G451" s="50">
        <f>Source!AU173</f>
        <v>60</v>
      </c>
      <c r="H451" s="51"/>
      <c r="I451" s="52"/>
      <c r="J451" s="51"/>
      <c r="K451" s="52"/>
      <c r="L451" s="51">
        <f>SUM(BA439:BA452)</f>
        <v>435.59</v>
      </c>
    </row>
    <row r="452" spans="1:83" ht="15" x14ac:dyDescent="0.2">
      <c r="C452" s="80" t="s">
        <v>724</v>
      </c>
      <c r="D452" s="80"/>
      <c r="E452" s="80"/>
      <c r="F452" s="80"/>
      <c r="G452" s="80"/>
      <c r="H452" s="80"/>
      <c r="I452" s="81">
        <f>K452/E439</f>
        <v>2094.9399999999996</v>
      </c>
      <c r="J452" s="81"/>
      <c r="K452" s="81">
        <f>L440+L442+L450+L451+L443</f>
        <v>2094.9399999999996</v>
      </c>
      <c r="L452" s="81"/>
      <c r="AD452">
        <f>ROUND((Source!AT173/100)*((ROUND(SUMIF(SmtRes!AQ111:'SmtRes'!AQ114,"=1",SmtRes!AD111:'SmtRes'!AD114)*Source!I173, 2)+ROUND(SUMIF(SmtRes!AQ111:'SmtRes'!AQ114,"=1",SmtRes!AC111:'SmtRes'!AC114)*Source!I173, 2))), 2)</f>
        <v>1414.5</v>
      </c>
      <c r="AE452">
        <f>ROUND((Source!AU173/100)*((ROUND(SUMIF(SmtRes!AQ111:'SmtRes'!AQ114,"=1",SmtRes!AD111:'SmtRes'!AD114)*Source!I173, 2)+ROUND(SUMIF(SmtRes!AQ111:'SmtRes'!AQ114,"=1",SmtRes!AC111:'SmtRes'!AC114)*Source!I173, 2))), 2)</f>
        <v>823.98</v>
      </c>
      <c r="AN452" s="53">
        <f>L440+L442+L450+L451+L443</f>
        <v>2094.9399999999996</v>
      </c>
      <c r="AO452" s="53">
        <f>L442</f>
        <v>185.58999999999986</v>
      </c>
      <c r="AQ452" t="s">
        <v>725</v>
      </c>
      <c r="AR452" s="53">
        <f>L440</f>
        <v>530.02</v>
      </c>
      <c r="AT452" s="53">
        <f>L443</f>
        <v>195.97</v>
      </c>
      <c r="AV452" t="s">
        <v>725</v>
      </c>
      <c r="AW452">
        <f>0</f>
        <v>0</v>
      </c>
      <c r="AZ452">
        <f>Source!X173</f>
        <v>747.77</v>
      </c>
      <c r="BA452">
        <f>Source!Y173</f>
        <v>435.59</v>
      </c>
      <c r="CD452">
        <v>1</v>
      </c>
    </row>
    <row r="453" spans="1:83" ht="28.5" x14ac:dyDescent="0.2">
      <c r="A453" s="36" t="s">
        <v>217</v>
      </c>
      <c r="B453" s="38" t="s">
        <v>783</v>
      </c>
      <c r="C453" s="38" t="str">
        <f>Source!G174</f>
        <v>Демонтаж: одного дополнительного провода с одной опоры</v>
      </c>
      <c r="D453" s="39" t="str">
        <f>Source!H174</f>
        <v>ШТ</v>
      </c>
      <c r="E453" s="40">
        <f>Source!K174</f>
        <v>-1</v>
      </c>
      <c r="F453" s="40"/>
      <c r="G453" s="40">
        <f>Source!I174</f>
        <v>-1</v>
      </c>
      <c r="H453" s="42"/>
      <c r="I453" s="41"/>
      <c r="J453" s="42"/>
      <c r="K453" s="41"/>
      <c r="L453" s="42"/>
    </row>
    <row r="454" spans="1:83" ht="15" x14ac:dyDescent="0.2">
      <c r="A454" s="37"/>
      <c r="B454" s="40">
        <v>1</v>
      </c>
      <c r="C454" s="37" t="s">
        <v>714</v>
      </c>
      <c r="D454" s="39" t="s">
        <v>540</v>
      </c>
      <c r="E454" s="46"/>
      <c r="F454" s="40"/>
      <c r="G454" s="46">
        <f>Source!U174</f>
        <v>-0.15</v>
      </c>
      <c r="H454" s="40"/>
      <c r="I454" s="40"/>
      <c r="J454" s="40"/>
      <c r="K454" s="40"/>
      <c r="L454" s="47">
        <f>SUM(L455:L455)-SUMIF(CE455:CE455, 1, L455:L455)</f>
        <v>-61.53</v>
      </c>
    </row>
    <row r="455" spans="1:83" ht="28.5" x14ac:dyDescent="0.2">
      <c r="A455" s="38"/>
      <c r="B455" s="38" t="s">
        <v>622</v>
      </c>
      <c r="C455" s="38" t="s">
        <v>623</v>
      </c>
      <c r="D455" s="39" t="s">
        <v>540</v>
      </c>
      <c r="E455" s="40">
        <v>0.15</v>
      </c>
      <c r="F455" s="40"/>
      <c r="G455" s="40">
        <f>SmtRes!CX115</f>
        <v>-0.15</v>
      </c>
      <c r="H455" s="42"/>
      <c r="I455" s="41"/>
      <c r="J455" s="42">
        <f>SmtRes!CZ115</f>
        <v>410.21</v>
      </c>
      <c r="K455" s="41"/>
      <c r="L455" s="42">
        <f>SmtRes!DI115</f>
        <v>-61.53</v>
      </c>
    </row>
    <row r="456" spans="1:83" ht="15" x14ac:dyDescent="0.2">
      <c r="A456" s="37"/>
      <c r="B456" s="40">
        <v>2</v>
      </c>
      <c r="C456" s="37" t="s">
        <v>715</v>
      </c>
      <c r="D456" s="39"/>
      <c r="E456" s="46"/>
      <c r="F456" s="40"/>
      <c r="G456" s="46"/>
      <c r="H456" s="40"/>
      <c r="I456" s="40"/>
      <c r="J456" s="40"/>
      <c r="K456" s="40"/>
      <c r="L456" s="47">
        <f>SUM(L457:L461)-SUMIF(CE457:CE461, 1, L457:L461)</f>
        <v>-36.03</v>
      </c>
    </row>
    <row r="457" spans="1:83" ht="15" x14ac:dyDescent="0.2">
      <c r="A457" s="37"/>
      <c r="B457" s="40"/>
      <c r="C457" s="37" t="s">
        <v>718</v>
      </c>
      <c r="D457" s="39" t="s">
        <v>540</v>
      </c>
      <c r="E457" s="46"/>
      <c r="F457" s="40"/>
      <c r="G457" s="46">
        <f>Source!V174</f>
        <v>-0.08</v>
      </c>
      <c r="H457" s="40"/>
      <c r="I457" s="40"/>
      <c r="J457" s="40"/>
      <c r="K457" s="40"/>
      <c r="L457" s="47">
        <f>SUMIF(CE458:CE461, 1, L458:L461)</f>
        <v>-38.24</v>
      </c>
      <c r="CE457">
        <v>1</v>
      </c>
    </row>
    <row r="458" spans="1:83" ht="28.5" x14ac:dyDescent="0.2">
      <c r="A458" s="38"/>
      <c r="B458" s="38" t="s">
        <v>612</v>
      </c>
      <c r="C458" s="38" t="s">
        <v>614</v>
      </c>
      <c r="D458" s="39" t="s">
        <v>546</v>
      </c>
      <c r="E458" s="40">
        <v>7.0000000000000007E-2</v>
      </c>
      <c r="F458" s="40"/>
      <c r="G458" s="40">
        <f>SmtRes!CX117</f>
        <v>-7.0000000000000007E-2</v>
      </c>
      <c r="H458" s="42">
        <f>SmtRes!CZ117</f>
        <v>346.73</v>
      </c>
      <c r="I458" s="41">
        <f>SmtRes!AJ117</f>
        <v>1.26</v>
      </c>
      <c r="J458" s="42">
        <f>ROUND(H458*I458, 2)</f>
        <v>436.88</v>
      </c>
      <c r="K458" s="41"/>
      <c r="L458" s="42">
        <f>SmtRes!DG117</f>
        <v>-30.58</v>
      </c>
    </row>
    <row r="459" spans="1:83" ht="28.5" x14ac:dyDescent="0.2">
      <c r="A459" s="38"/>
      <c r="B459" s="38" t="s">
        <v>551</v>
      </c>
      <c r="C459" s="38" t="s">
        <v>717</v>
      </c>
      <c r="D459" s="39" t="s">
        <v>540</v>
      </c>
      <c r="E459" s="40">
        <f>SmtRes!DO117*SmtRes!AT117</f>
        <v>7.0000000000000007E-2</v>
      </c>
      <c r="F459" s="40"/>
      <c r="G459" s="40">
        <f>SmtRes!DO117*SmtRes!CX117</f>
        <v>-7.0000000000000007E-2</v>
      </c>
      <c r="H459" s="42"/>
      <c r="I459" s="41"/>
      <c r="J459" s="42">
        <f>ROUND(SmtRes!AG117/SmtRes!DO117, 2)</f>
        <v>477.98</v>
      </c>
      <c r="K459" s="41"/>
      <c r="L459" s="42">
        <f>SmtRes!DH117</f>
        <v>-33.46</v>
      </c>
      <c r="CE459">
        <v>1</v>
      </c>
    </row>
    <row r="460" spans="1:83" ht="28.5" x14ac:dyDescent="0.2">
      <c r="A460" s="38"/>
      <c r="B460" s="38" t="s">
        <v>548</v>
      </c>
      <c r="C460" s="38" t="s">
        <v>550</v>
      </c>
      <c r="D460" s="39" t="s">
        <v>546</v>
      </c>
      <c r="E460" s="40">
        <v>0.01</v>
      </c>
      <c r="F460" s="40"/>
      <c r="G460" s="40">
        <f>SmtRes!CX118</f>
        <v>-0.01</v>
      </c>
      <c r="H460" s="42"/>
      <c r="I460" s="41"/>
      <c r="J460" s="42">
        <f>SmtRes!CZ118</f>
        <v>544.70000000000005</v>
      </c>
      <c r="K460" s="41"/>
      <c r="L460" s="42">
        <f>SmtRes!DG118</f>
        <v>-5.45</v>
      </c>
    </row>
    <row r="461" spans="1:83" ht="28.5" x14ac:dyDescent="0.2">
      <c r="A461" s="38"/>
      <c r="B461" s="38" t="s">
        <v>551</v>
      </c>
      <c r="C461" s="48" t="s">
        <v>717</v>
      </c>
      <c r="D461" s="49" t="s">
        <v>540</v>
      </c>
      <c r="E461" s="50">
        <f>SmtRes!DO118*SmtRes!AT118</f>
        <v>0.01</v>
      </c>
      <c r="F461" s="50"/>
      <c r="G461" s="50">
        <f>SmtRes!DO118*SmtRes!CX118</f>
        <v>-0.01</v>
      </c>
      <c r="H461" s="51"/>
      <c r="I461" s="52"/>
      <c r="J461" s="51">
        <f>ROUND(SmtRes!AG118/SmtRes!DO118, 2)</f>
        <v>477.98</v>
      </c>
      <c r="K461" s="52"/>
      <c r="L461" s="51">
        <f>SmtRes!DH118</f>
        <v>-4.78</v>
      </c>
      <c r="CE461">
        <v>1</v>
      </c>
    </row>
    <row r="462" spans="1:83" ht="15" x14ac:dyDescent="0.2">
      <c r="A462" s="38"/>
      <c r="B462" s="38"/>
      <c r="C462" s="55" t="s">
        <v>720</v>
      </c>
      <c r="D462" s="39"/>
      <c r="E462" s="40"/>
      <c r="F462" s="40"/>
      <c r="G462" s="40"/>
      <c r="H462" s="42"/>
      <c r="I462" s="41"/>
      <c r="J462" s="42"/>
      <c r="K462" s="41"/>
      <c r="L462" s="42">
        <f>L454+L456+L457</f>
        <v>-135.80000000000001</v>
      </c>
    </row>
    <row r="463" spans="1:83" ht="14.25" x14ac:dyDescent="0.2">
      <c r="A463" s="38"/>
      <c r="B463" s="38"/>
      <c r="C463" s="38" t="s">
        <v>721</v>
      </c>
      <c r="D463" s="39"/>
      <c r="E463" s="40"/>
      <c r="F463" s="40"/>
      <c r="G463" s="40"/>
      <c r="H463" s="42"/>
      <c r="I463" s="41"/>
      <c r="J463" s="42"/>
      <c r="K463" s="41"/>
      <c r="L463" s="42">
        <f>SUM(AR453:AR466)+SUM(AS453:AS466)+SUM(AT453:AT466)+SUM(AU453:AU466)+SUM(AV453:AV466)</f>
        <v>-99.77000000000001</v>
      </c>
    </row>
    <row r="464" spans="1:83" ht="14.25" x14ac:dyDescent="0.2">
      <c r="A464" s="38"/>
      <c r="B464" s="38" t="s">
        <v>30</v>
      </c>
      <c r="C464" s="38" t="s">
        <v>722</v>
      </c>
      <c r="D464" s="39" t="s">
        <v>322</v>
      </c>
      <c r="E464" s="40">
        <f>Source!BZ174</f>
        <v>103</v>
      </c>
      <c r="F464" s="40"/>
      <c r="G464" s="40">
        <f>Source!AT174</f>
        <v>103</v>
      </c>
      <c r="H464" s="42"/>
      <c r="I464" s="41"/>
      <c r="J464" s="42"/>
      <c r="K464" s="41"/>
      <c r="L464" s="42">
        <f>SUM(AZ453:AZ466)</f>
        <v>-102.76</v>
      </c>
    </row>
    <row r="465" spans="1:83" ht="14.25" x14ac:dyDescent="0.2">
      <c r="A465" s="48"/>
      <c r="B465" s="48" t="s">
        <v>31</v>
      </c>
      <c r="C465" s="48" t="s">
        <v>723</v>
      </c>
      <c r="D465" s="49" t="s">
        <v>322</v>
      </c>
      <c r="E465" s="50">
        <f>Source!CA174</f>
        <v>60</v>
      </c>
      <c r="F465" s="50"/>
      <c r="G465" s="50">
        <f>Source!AU174</f>
        <v>60</v>
      </c>
      <c r="H465" s="51"/>
      <c r="I465" s="52"/>
      <c r="J465" s="51"/>
      <c r="K465" s="52"/>
      <c r="L465" s="51">
        <f>SUM(BA453:BA466)</f>
        <v>-59.86</v>
      </c>
    </row>
    <row r="466" spans="1:83" ht="15" x14ac:dyDescent="0.2">
      <c r="C466" s="80" t="s">
        <v>724</v>
      </c>
      <c r="D466" s="80"/>
      <c r="E466" s="80"/>
      <c r="F466" s="80"/>
      <c r="G466" s="80"/>
      <c r="H466" s="80"/>
      <c r="I466" s="81">
        <f>K466/E453</f>
        <v>298.42</v>
      </c>
      <c r="J466" s="81"/>
      <c r="K466" s="81">
        <f>L454+L456+L464+L465+L457</f>
        <v>-298.42</v>
      </c>
      <c r="L466" s="81"/>
      <c r="AD466">
        <f>ROUND((Source!AT174/100)*((ROUND(SUMIF(SmtRes!AQ115:'SmtRes'!AQ118,"=1",SmtRes!AD115:'SmtRes'!AD118)*Source!I174, 2)+ROUND(SUMIF(SmtRes!AQ115:'SmtRes'!AQ118,"=1",SmtRes!AC115:'SmtRes'!AC118)*Source!I174, 2))), 2)</f>
        <v>-1407.16</v>
      </c>
      <c r="AE466">
        <f>ROUND((Source!AU174/100)*((ROUND(SUMIF(SmtRes!AQ115:'SmtRes'!AQ118,"=1",SmtRes!AD115:'SmtRes'!AD118)*Source!I174, 2)+ROUND(SUMIF(SmtRes!AQ115:'SmtRes'!AQ118,"=1",SmtRes!AC115:'SmtRes'!AC118)*Source!I174, 2))), 2)</f>
        <v>-819.7</v>
      </c>
      <c r="AN466" s="53">
        <f>L454+L456+L464+L465+L457</f>
        <v>-298.42</v>
      </c>
      <c r="AO466" s="53">
        <f>L456</f>
        <v>-36.03</v>
      </c>
      <c r="AQ466" t="s">
        <v>725</v>
      </c>
      <c r="AR466" s="53">
        <f>L454</f>
        <v>-61.53</v>
      </c>
      <c r="AT466" s="53">
        <f>L457</f>
        <v>-38.24</v>
      </c>
      <c r="AV466" t="s">
        <v>725</v>
      </c>
      <c r="AW466">
        <f>0</f>
        <v>0</v>
      </c>
      <c r="AZ466">
        <f>Source!X174</f>
        <v>-102.76</v>
      </c>
      <c r="BA466">
        <f>Source!Y174</f>
        <v>-59.86</v>
      </c>
      <c r="CD466">
        <v>1</v>
      </c>
    </row>
    <row r="467" spans="1:83" ht="28.5" x14ac:dyDescent="0.2">
      <c r="A467" s="36" t="s">
        <v>221</v>
      </c>
      <c r="B467" s="38" t="s">
        <v>783</v>
      </c>
      <c r="C467" s="38" t="str">
        <f>Source!G175</f>
        <v>Демонтаж: одного дополнительного провода с одной опоры</v>
      </c>
      <c r="D467" s="39" t="str">
        <f>Source!H175</f>
        <v>ШТ</v>
      </c>
      <c r="E467" s="40">
        <f>Source!K175</f>
        <v>-1</v>
      </c>
      <c r="F467" s="40"/>
      <c r="G467" s="40">
        <f>Source!I175</f>
        <v>-1</v>
      </c>
      <c r="H467" s="42"/>
      <c r="I467" s="41"/>
      <c r="J467" s="42"/>
      <c r="K467" s="41"/>
      <c r="L467" s="42"/>
    </row>
    <row r="468" spans="1:83" ht="15" x14ac:dyDescent="0.2">
      <c r="A468" s="37"/>
      <c r="B468" s="40">
        <v>1</v>
      </c>
      <c r="C468" s="37" t="s">
        <v>714</v>
      </c>
      <c r="D468" s="39" t="s">
        <v>540</v>
      </c>
      <c r="E468" s="46"/>
      <c r="F468" s="40"/>
      <c r="G468" s="46">
        <f>Source!U175</f>
        <v>-0.15</v>
      </c>
      <c r="H468" s="40"/>
      <c r="I468" s="40"/>
      <c r="J468" s="40"/>
      <c r="K468" s="40"/>
      <c r="L468" s="47">
        <f>SUM(L469:L469)-SUMIF(CE469:CE469, 1, L469:L469)</f>
        <v>-61.53</v>
      </c>
    </row>
    <row r="469" spans="1:83" ht="28.5" x14ac:dyDescent="0.2">
      <c r="A469" s="38"/>
      <c r="B469" s="38" t="s">
        <v>622</v>
      </c>
      <c r="C469" s="38" t="s">
        <v>623</v>
      </c>
      <c r="D469" s="39" t="s">
        <v>540</v>
      </c>
      <c r="E469" s="40">
        <v>0.15</v>
      </c>
      <c r="F469" s="40"/>
      <c r="G469" s="40">
        <f>SmtRes!CX119</f>
        <v>-0.15</v>
      </c>
      <c r="H469" s="42"/>
      <c r="I469" s="41"/>
      <c r="J469" s="42">
        <f>SmtRes!CZ119</f>
        <v>410.21</v>
      </c>
      <c r="K469" s="41"/>
      <c r="L469" s="42">
        <f>SmtRes!DI119</f>
        <v>-61.53</v>
      </c>
    </row>
    <row r="470" spans="1:83" ht="15" x14ac:dyDescent="0.2">
      <c r="A470" s="37"/>
      <c r="B470" s="40">
        <v>2</v>
      </c>
      <c r="C470" s="37" t="s">
        <v>715</v>
      </c>
      <c r="D470" s="39"/>
      <c r="E470" s="46"/>
      <c r="F470" s="40"/>
      <c r="G470" s="46"/>
      <c r="H470" s="40"/>
      <c r="I470" s="40"/>
      <c r="J470" s="40"/>
      <c r="K470" s="40"/>
      <c r="L470" s="47">
        <f>SUM(L471:L475)-SUMIF(CE471:CE475, 1, L471:L475)</f>
        <v>-36.03</v>
      </c>
    </row>
    <row r="471" spans="1:83" ht="15" x14ac:dyDescent="0.2">
      <c r="A471" s="37"/>
      <c r="B471" s="40"/>
      <c r="C471" s="37" t="s">
        <v>718</v>
      </c>
      <c r="D471" s="39" t="s">
        <v>540</v>
      </c>
      <c r="E471" s="46"/>
      <c r="F471" s="40"/>
      <c r="G471" s="46">
        <f>Source!V175</f>
        <v>-0.08</v>
      </c>
      <c r="H471" s="40"/>
      <c r="I471" s="40"/>
      <c r="J471" s="40"/>
      <c r="K471" s="40"/>
      <c r="L471" s="47">
        <f>SUMIF(CE472:CE475, 1, L472:L475)</f>
        <v>-38.24</v>
      </c>
      <c r="CE471">
        <v>1</v>
      </c>
    </row>
    <row r="472" spans="1:83" ht="28.5" x14ac:dyDescent="0.2">
      <c r="A472" s="38"/>
      <c r="B472" s="38" t="s">
        <v>612</v>
      </c>
      <c r="C472" s="38" t="s">
        <v>614</v>
      </c>
      <c r="D472" s="39" t="s">
        <v>546</v>
      </c>
      <c r="E472" s="40">
        <v>7.0000000000000007E-2</v>
      </c>
      <c r="F472" s="40"/>
      <c r="G472" s="40">
        <f>SmtRes!CX121</f>
        <v>-7.0000000000000007E-2</v>
      </c>
      <c r="H472" s="42">
        <f>SmtRes!CZ121</f>
        <v>346.73</v>
      </c>
      <c r="I472" s="41">
        <f>SmtRes!AJ121</f>
        <v>1.26</v>
      </c>
      <c r="J472" s="42">
        <f>ROUND(H472*I472, 2)</f>
        <v>436.88</v>
      </c>
      <c r="K472" s="41"/>
      <c r="L472" s="42">
        <f>SmtRes!DG121</f>
        <v>-30.58</v>
      </c>
    </row>
    <row r="473" spans="1:83" ht="28.5" x14ac:dyDescent="0.2">
      <c r="A473" s="38"/>
      <c r="B473" s="38" t="s">
        <v>551</v>
      </c>
      <c r="C473" s="38" t="s">
        <v>717</v>
      </c>
      <c r="D473" s="39" t="s">
        <v>540</v>
      </c>
      <c r="E473" s="40">
        <f>SmtRes!DO121*SmtRes!AT121</f>
        <v>7.0000000000000007E-2</v>
      </c>
      <c r="F473" s="40"/>
      <c r="G473" s="40">
        <f>SmtRes!DO121*SmtRes!CX121</f>
        <v>-7.0000000000000007E-2</v>
      </c>
      <c r="H473" s="42"/>
      <c r="I473" s="41"/>
      <c r="J473" s="42">
        <f>ROUND(SmtRes!AG121/SmtRes!DO121, 2)</f>
        <v>477.98</v>
      </c>
      <c r="K473" s="41"/>
      <c r="L473" s="42">
        <f>SmtRes!DH121</f>
        <v>-33.46</v>
      </c>
      <c r="CE473">
        <v>1</v>
      </c>
    </row>
    <row r="474" spans="1:83" ht="28.5" x14ac:dyDescent="0.2">
      <c r="A474" s="38"/>
      <c r="B474" s="38" t="s">
        <v>548</v>
      </c>
      <c r="C474" s="38" t="s">
        <v>550</v>
      </c>
      <c r="D474" s="39" t="s">
        <v>546</v>
      </c>
      <c r="E474" s="40">
        <v>0.01</v>
      </c>
      <c r="F474" s="40"/>
      <c r="G474" s="40">
        <f>SmtRes!CX122</f>
        <v>-0.01</v>
      </c>
      <c r="H474" s="42"/>
      <c r="I474" s="41"/>
      <c r="J474" s="42">
        <f>SmtRes!CZ122</f>
        <v>544.70000000000005</v>
      </c>
      <c r="K474" s="41"/>
      <c r="L474" s="42">
        <f>SmtRes!DG122</f>
        <v>-5.45</v>
      </c>
    </row>
    <row r="475" spans="1:83" ht="28.5" x14ac:dyDescent="0.2">
      <c r="A475" s="38"/>
      <c r="B475" s="38" t="s">
        <v>551</v>
      </c>
      <c r="C475" s="48" t="s">
        <v>717</v>
      </c>
      <c r="D475" s="49" t="s">
        <v>540</v>
      </c>
      <c r="E475" s="50">
        <f>SmtRes!DO122*SmtRes!AT122</f>
        <v>0.01</v>
      </c>
      <c r="F475" s="50"/>
      <c r="G475" s="50">
        <f>SmtRes!DO122*SmtRes!CX122</f>
        <v>-0.01</v>
      </c>
      <c r="H475" s="51"/>
      <c r="I475" s="52"/>
      <c r="J475" s="51">
        <f>ROUND(SmtRes!AG122/SmtRes!DO122, 2)</f>
        <v>477.98</v>
      </c>
      <c r="K475" s="52"/>
      <c r="L475" s="51">
        <f>SmtRes!DH122</f>
        <v>-4.78</v>
      </c>
      <c r="CE475">
        <v>1</v>
      </c>
    </row>
    <row r="476" spans="1:83" ht="15" x14ac:dyDescent="0.2">
      <c r="A476" s="38"/>
      <c r="B476" s="38"/>
      <c r="C476" s="55" t="s">
        <v>720</v>
      </c>
      <c r="D476" s="39"/>
      <c r="E476" s="40"/>
      <c r="F476" s="40"/>
      <c r="G476" s="40"/>
      <c r="H476" s="42"/>
      <c r="I476" s="41"/>
      <c r="J476" s="42"/>
      <c r="K476" s="41"/>
      <c r="L476" s="42">
        <f>L468+L470+L471</f>
        <v>-135.80000000000001</v>
      </c>
    </row>
    <row r="477" spans="1:83" ht="14.25" x14ac:dyDescent="0.2">
      <c r="A477" s="38"/>
      <c r="B477" s="38"/>
      <c r="C477" s="38" t="s">
        <v>721</v>
      </c>
      <c r="D477" s="39"/>
      <c r="E477" s="40"/>
      <c r="F477" s="40"/>
      <c r="G477" s="40"/>
      <c r="H477" s="42"/>
      <c r="I477" s="41"/>
      <c r="J477" s="42"/>
      <c r="K477" s="41"/>
      <c r="L477" s="42">
        <f>SUM(AR467:AR480)+SUM(AS467:AS480)+SUM(AT467:AT480)+SUM(AU467:AU480)+SUM(AV467:AV480)</f>
        <v>-99.77000000000001</v>
      </c>
    </row>
    <row r="478" spans="1:83" ht="14.25" x14ac:dyDescent="0.2">
      <c r="A478" s="38"/>
      <c r="B478" s="38" t="s">
        <v>30</v>
      </c>
      <c r="C478" s="38" t="s">
        <v>722</v>
      </c>
      <c r="D478" s="39" t="s">
        <v>322</v>
      </c>
      <c r="E478" s="40">
        <f>Source!BZ175</f>
        <v>103</v>
      </c>
      <c r="F478" s="40"/>
      <c r="G478" s="40">
        <f>Source!AT175</f>
        <v>103</v>
      </c>
      <c r="H478" s="42"/>
      <c r="I478" s="41"/>
      <c r="J478" s="42"/>
      <c r="K478" s="41"/>
      <c r="L478" s="42">
        <f>SUM(AZ467:AZ480)</f>
        <v>-102.76</v>
      </c>
    </row>
    <row r="479" spans="1:83" ht="14.25" x14ac:dyDescent="0.2">
      <c r="A479" s="48"/>
      <c r="B479" s="48" t="s">
        <v>31</v>
      </c>
      <c r="C479" s="48" t="s">
        <v>723</v>
      </c>
      <c r="D479" s="49" t="s">
        <v>322</v>
      </c>
      <c r="E479" s="50">
        <f>Source!CA175</f>
        <v>60</v>
      </c>
      <c r="F479" s="50"/>
      <c r="G479" s="50">
        <f>Source!AU175</f>
        <v>60</v>
      </c>
      <c r="H479" s="51"/>
      <c r="I479" s="52"/>
      <c r="J479" s="51"/>
      <c r="K479" s="52"/>
      <c r="L479" s="51">
        <f>SUM(BA467:BA480)</f>
        <v>-59.86</v>
      </c>
    </row>
    <row r="480" spans="1:83" ht="15" x14ac:dyDescent="0.2">
      <c r="C480" s="80" t="s">
        <v>724</v>
      </c>
      <c r="D480" s="80"/>
      <c r="E480" s="80"/>
      <c r="F480" s="80"/>
      <c r="G480" s="80"/>
      <c r="H480" s="80"/>
      <c r="I480" s="81">
        <f>K480/E467</f>
        <v>298.42</v>
      </c>
      <c r="J480" s="81"/>
      <c r="K480" s="81">
        <f>L468+L470+L478+L479+L471</f>
        <v>-298.42</v>
      </c>
      <c r="L480" s="81"/>
      <c r="AD480">
        <f>ROUND((Source!AT175/100)*((ROUND(SUMIF(SmtRes!AQ119:'SmtRes'!AQ122,"=1",SmtRes!AD119:'SmtRes'!AD122)*Source!I175, 2)+ROUND(SUMIF(SmtRes!AQ119:'SmtRes'!AQ122,"=1",SmtRes!AC119:'SmtRes'!AC122)*Source!I175, 2))), 2)</f>
        <v>-1407.16</v>
      </c>
      <c r="AE480">
        <f>ROUND((Source!AU175/100)*((ROUND(SUMIF(SmtRes!AQ119:'SmtRes'!AQ122,"=1",SmtRes!AD119:'SmtRes'!AD122)*Source!I175, 2)+ROUND(SUMIF(SmtRes!AQ119:'SmtRes'!AQ122,"=1",SmtRes!AC119:'SmtRes'!AC122)*Source!I175, 2))), 2)</f>
        <v>-819.7</v>
      </c>
      <c r="AN480" s="53">
        <f>L468+L470+L478+L479+L471</f>
        <v>-298.42</v>
      </c>
      <c r="AO480" s="53">
        <f>L470</f>
        <v>-36.03</v>
      </c>
      <c r="AQ480" t="s">
        <v>725</v>
      </c>
      <c r="AR480" s="53">
        <f>L468</f>
        <v>-61.53</v>
      </c>
      <c r="AT480" s="53">
        <f>L471</f>
        <v>-38.24</v>
      </c>
      <c r="AV480" t="s">
        <v>725</v>
      </c>
      <c r="AW480">
        <f>0</f>
        <v>0</v>
      </c>
      <c r="AZ480">
        <f>Source!X175</f>
        <v>-102.76</v>
      </c>
      <c r="BA480">
        <f>Source!Y175</f>
        <v>-59.86</v>
      </c>
      <c r="CD480">
        <v>1</v>
      </c>
    </row>
    <row r="481" spans="1:83" ht="133.5" x14ac:dyDescent="0.2">
      <c r="A481" s="36" t="s">
        <v>222</v>
      </c>
      <c r="B481" s="38" t="s">
        <v>769</v>
      </c>
      <c r="C481" s="38" t="s">
        <v>784</v>
      </c>
      <c r="D481" s="39" t="str">
        <f>Source!H176</f>
        <v>1000 м</v>
      </c>
      <c r="E481" s="40">
        <f>Source!K176</f>
        <v>1.4999999999999999E-2</v>
      </c>
      <c r="F481" s="40"/>
      <c r="G481" s="40">
        <f>Source!I176</f>
        <v>1.4999999999999999E-2</v>
      </c>
      <c r="H481" s="42"/>
      <c r="I481" s="41"/>
      <c r="J481" s="42"/>
      <c r="K481" s="41"/>
      <c r="L481" s="42"/>
    </row>
    <row r="482" spans="1:83" ht="165.75" x14ac:dyDescent="0.2">
      <c r="B482" s="45" t="str">
        <f>Source!EO176</f>
        <v>Поправка: 421/пр_2020_п.58_пп.б</v>
      </c>
      <c r="C482" s="45" t="str">
        <f>Source!CN176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83" spans="1:83" x14ac:dyDescent="0.2">
      <c r="C483" s="60" t="str">
        <f>"Объем: "&amp;Source!I176&amp;"=15/"&amp;"1000"</f>
        <v>Объем: 0,015=15/1000</v>
      </c>
    </row>
    <row r="484" spans="1:83" ht="15" x14ac:dyDescent="0.2">
      <c r="A484" s="37"/>
      <c r="B484" s="40">
        <v>1</v>
      </c>
      <c r="C484" s="37" t="s">
        <v>714</v>
      </c>
      <c r="D484" s="39" t="s">
        <v>540</v>
      </c>
      <c r="E484" s="46"/>
      <c r="F484" s="40"/>
      <c r="G484" s="46">
        <f>Source!U176</f>
        <v>1.6408200000000002</v>
      </c>
      <c r="H484" s="40"/>
      <c r="I484" s="40"/>
      <c r="J484" s="40"/>
      <c r="K484" s="40"/>
      <c r="L484" s="47">
        <f>SUM(L485:L488)-SUMIF(CE485:CE488, 1, L485:L488)</f>
        <v>767.92</v>
      </c>
    </row>
    <row r="485" spans="1:83" ht="14.25" x14ac:dyDescent="0.2">
      <c r="A485" s="38"/>
      <c r="B485" s="38" t="s">
        <v>600</v>
      </c>
      <c r="C485" s="38" t="s">
        <v>601</v>
      </c>
      <c r="D485" s="39" t="s">
        <v>602</v>
      </c>
      <c r="E485" s="40">
        <v>0.99</v>
      </c>
      <c r="F485" s="40">
        <f>ROUND(1.15,7)</f>
        <v>1.1499999999999999</v>
      </c>
      <c r="G485" s="40">
        <f>SmtRes!CX123</f>
        <v>1.7077499999999999E-2</v>
      </c>
      <c r="H485" s="42"/>
      <c r="I485" s="41"/>
      <c r="J485" s="42">
        <f>SmtRes!CZ123</f>
        <v>388.8</v>
      </c>
      <c r="K485" s="41"/>
      <c r="L485" s="42">
        <f>SmtRes!DI123</f>
        <v>6.64</v>
      </c>
    </row>
    <row r="486" spans="1:83" ht="14.25" x14ac:dyDescent="0.2">
      <c r="A486" s="38"/>
      <c r="B486" s="38" t="s">
        <v>603</v>
      </c>
      <c r="C486" s="38" t="s">
        <v>604</v>
      </c>
      <c r="D486" s="39" t="s">
        <v>602</v>
      </c>
      <c r="E486" s="40">
        <v>47.29</v>
      </c>
      <c r="F486" s="40">
        <f>ROUND(1.15,7)</f>
        <v>1.1499999999999999</v>
      </c>
      <c r="G486" s="40">
        <f>SmtRes!CX124</f>
        <v>0.81575249999999999</v>
      </c>
      <c r="H486" s="42"/>
      <c r="I486" s="41"/>
      <c r="J486" s="42">
        <f>SmtRes!CZ124</f>
        <v>424.47</v>
      </c>
      <c r="K486" s="41"/>
      <c r="L486" s="42">
        <f>SmtRes!DI124</f>
        <v>346.26</v>
      </c>
    </row>
    <row r="487" spans="1:83" ht="14.25" x14ac:dyDescent="0.2">
      <c r="A487" s="38"/>
      <c r="B487" s="38" t="s">
        <v>605</v>
      </c>
      <c r="C487" s="38" t="s">
        <v>606</v>
      </c>
      <c r="D487" s="39" t="s">
        <v>602</v>
      </c>
      <c r="E487" s="40">
        <v>23.42</v>
      </c>
      <c r="F487" s="40">
        <f>ROUND(1.15,7)</f>
        <v>1.1499999999999999</v>
      </c>
      <c r="G487" s="40">
        <f>SmtRes!CX125</f>
        <v>0.40399499999999999</v>
      </c>
      <c r="H487" s="42"/>
      <c r="I487" s="41"/>
      <c r="J487" s="42">
        <f>SmtRes!CZ125</f>
        <v>477.98</v>
      </c>
      <c r="K487" s="41"/>
      <c r="L487" s="42">
        <f>SmtRes!DI125</f>
        <v>193.1</v>
      </c>
    </row>
    <row r="488" spans="1:83" ht="14.25" x14ac:dyDescent="0.2">
      <c r="A488" s="38"/>
      <c r="B488" s="38" t="s">
        <v>607</v>
      </c>
      <c r="C488" s="38" t="s">
        <v>608</v>
      </c>
      <c r="D488" s="39" t="s">
        <v>602</v>
      </c>
      <c r="E488" s="40">
        <v>23.42</v>
      </c>
      <c r="F488" s="40">
        <f>ROUND(1.15,7)</f>
        <v>1.1499999999999999</v>
      </c>
      <c r="G488" s="40">
        <f>SmtRes!CX126</f>
        <v>0.40399499999999999</v>
      </c>
      <c r="H488" s="42"/>
      <c r="I488" s="41"/>
      <c r="J488" s="42">
        <f>SmtRes!CZ126</f>
        <v>549.32000000000005</v>
      </c>
      <c r="K488" s="41"/>
      <c r="L488" s="42">
        <f>SmtRes!DI126</f>
        <v>221.92</v>
      </c>
    </row>
    <row r="489" spans="1:83" ht="15" x14ac:dyDescent="0.2">
      <c r="A489" s="37"/>
      <c r="B489" s="40">
        <v>2</v>
      </c>
      <c r="C489" s="37" t="s">
        <v>715</v>
      </c>
      <c r="D489" s="39"/>
      <c r="E489" s="46"/>
      <c r="F489" s="40"/>
      <c r="G489" s="46"/>
      <c r="H489" s="40"/>
      <c r="I489" s="40"/>
      <c r="J489" s="40"/>
      <c r="K489" s="40"/>
      <c r="L489" s="47">
        <f>SUM(L490:L499)-SUMIF(CE490:CE499, 1, L490:L499)</f>
        <v>215.67000000000002</v>
      </c>
    </row>
    <row r="490" spans="1:83" ht="15" x14ac:dyDescent="0.2">
      <c r="A490" s="37"/>
      <c r="B490" s="40"/>
      <c r="C490" s="37" t="s">
        <v>718</v>
      </c>
      <c r="D490" s="39" t="s">
        <v>540</v>
      </c>
      <c r="E490" s="46"/>
      <c r="F490" s="40"/>
      <c r="G490" s="46">
        <f>Source!V176</f>
        <v>0.46668749999999998</v>
      </c>
      <c r="H490" s="40"/>
      <c r="I490" s="40"/>
      <c r="J490" s="40"/>
      <c r="K490" s="40"/>
      <c r="L490" s="47">
        <f>SUMIF(CE491:CE499, 1, L491:L499)</f>
        <v>225.38</v>
      </c>
      <c r="CE490">
        <v>1</v>
      </c>
    </row>
    <row r="491" spans="1:83" ht="28.5" x14ac:dyDescent="0.2">
      <c r="A491" s="38"/>
      <c r="B491" s="38" t="s">
        <v>575</v>
      </c>
      <c r="C491" s="38" t="s">
        <v>577</v>
      </c>
      <c r="D491" s="39" t="s">
        <v>546</v>
      </c>
      <c r="E491" s="40">
        <v>0.75</v>
      </c>
      <c r="F491" s="40">
        <f t="shared" ref="F491:F499" si="6">ROUND(1.25,7)</f>
        <v>1.25</v>
      </c>
      <c r="G491" s="40">
        <f>SmtRes!CX128</f>
        <v>1.40625E-2</v>
      </c>
      <c r="H491" s="42"/>
      <c r="I491" s="41"/>
      <c r="J491" s="42">
        <f>SmtRes!CZ128</f>
        <v>1472.33</v>
      </c>
      <c r="K491" s="41"/>
      <c r="L491" s="42">
        <f>SmtRes!DG128</f>
        <v>20.7</v>
      </c>
    </row>
    <row r="492" spans="1:83" ht="28.5" x14ac:dyDescent="0.2">
      <c r="A492" s="38"/>
      <c r="B492" s="38" t="s">
        <v>578</v>
      </c>
      <c r="C492" s="38" t="s">
        <v>734</v>
      </c>
      <c r="D492" s="39" t="s">
        <v>540</v>
      </c>
      <c r="E492" s="40">
        <f>SmtRes!DO128*SmtRes!AT128</f>
        <v>0.75</v>
      </c>
      <c r="F492" s="40">
        <f t="shared" si="6"/>
        <v>1.25</v>
      </c>
      <c r="G492" s="40">
        <f>SmtRes!DO128*SmtRes!CX128</f>
        <v>1.40625E-2</v>
      </c>
      <c r="H492" s="42"/>
      <c r="I492" s="41"/>
      <c r="J492" s="42">
        <f>ROUND(SmtRes!AG128/SmtRes!DO128, 2)</f>
        <v>642.05999999999995</v>
      </c>
      <c r="K492" s="41"/>
      <c r="L492" s="42">
        <f>SmtRes!DH128</f>
        <v>9.0299999999999994</v>
      </c>
      <c r="CE492">
        <v>1</v>
      </c>
    </row>
    <row r="493" spans="1:83" ht="28.5" x14ac:dyDescent="0.2">
      <c r="A493" s="38"/>
      <c r="B493" s="38" t="s">
        <v>609</v>
      </c>
      <c r="C493" s="38" t="s">
        <v>611</v>
      </c>
      <c r="D493" s="39" t="s">
        <v>546</v>
      </c>
      <c r="E493" s="40">
        <v>0.81</v>
      </c>
      <c r="F493" s="40">
        <f t="shared" si="6"/>
        <v>1.25</v>
      </c>
      <c r="G493" s="40">
        <f>SmtRes!CX129</f>
        <v>1.51875E-2</v>
      </c>
      <c r="H493" s="42"/>
      <c r="I493" s="41"/>
      <c r="J493" s="42">
        <f>SmtRes!CZ129</f>
        <v>15.14</v>
      </c>
      <c r="K493" s="41"/>
      <c r="L493" s="42">
        <f>SmtRes!DG129</f>
        <v>0.23</v>
      </c>
    </row>
    <row r="494" spans="1:83" ht="28.5" x14ac:dyDescent="0.2">
      <c r="A494" s="38"/>
      <c r="B494" s="38" t="s">
        <v>612</v>
      </c>
      <c r="C494" s="38" t="s">
        <v>614</v>
      </c>
      <c r="D494" s="39" t="s">
        <v>546</v>
      </c>
      <c r="E494" s="40">
        <v>22.74</v>
      </c>
      <c r="F494" s="40">
        <f t="shared" si="6"/>
        <v>1.25</v>
      </c>
      <c r="G494" s="40">
        <f>SmtRes!CX130</f>
        <v>0.426375</v>
      </c>
      <c r="H494" s="42">
        <f>SmtRes!CZ130</f>
        <v>346.73</v>
      </c>
      <c r="I494" s="41">
        <f>SmtRes!AJ130</f>
        <v>1.26</v>
      </c>
      <c r="J494" s="42">
        <f>ROUND(H494*I494, 2)</f>
        <v>436.88</v>
      </c>
      <c r="K494" s="41"/>
      <c r="L494" s="42">
        <f>SmtRes!DG130</f>
        <v>186.27</v>
      </c>
    </row>
    <row r="495" spans="1:83" ht="28.5" x14ac:dyDescent="0.2">
      <c r="A495" s="38"/>
      <c r="B495" s="38" t="s">
        <v>551</v>
      </c>
      <c r="C495" s="38" t="s">
        <v>717</v>
      </c>
      <c r="D495" s="39" t="s">
        <v>540</v>
      </c>
      <c r="E495" s="40">
        <f>SmtRes!DO130*SmtRes!AT130</f>
        <v>22.74</v>
      </c>
      <c r="F495" s="40">
        <f t="shared" si="6"/>
        <v>1.25</v>
      </c>
      <c r="G495" s="40">
        <f>SmtRes!DO130*SmtRes!CX130</f>
        <v>0.426375</v>
      </c>
      <c r="H495" s="42"/>
      <c r="I495" s="41"/>
      <c r="J495" s="42">
        <f>ROUND(SmtRes!AG130/SmtRes!DO130, 2)</f>
        <v>477.98</v>
      </c>
      <c r="K495" s="41"/>
      <c r="L495" s="42">
        <f>SmtRes!DH130</f>
        <v>203.8</v>
      </c>
      <c r="CE495">
        <v>1</v>
      </c>
    </row>
    <row r="496" spans="1:83" ht="28.5" x14ac:dyDescent="0.2">
      <c r="A496" s="38"/>
      <c r="B496" s="38" t="s">
        <v>548</v>
      </c>
      <c r="C496" s="38" t="s">
        <v>550</v>
      </c>
      <c r="D496" s="39" t="s">
        <v>546</v>
      </c>
      <c r="E496" s="40">
        <v>0.59</v>
      </c>
      <c r="F496" s="40">
        <f t="shared" si="6"/>
        <v>1.25</v>
      </c>
      <c r="G496" s="40">
        <f>SmtRes!CX131</f>
        <v>1.1062499999999999E-2</v>
      </c>
      <c r="H496" s="42"/>
      <c r="I496" s="41"/>
      <c r="J496" s="42">
        <f>SmtRes!CZ131</f>
        <v>544.70000000000005</v>
      </c>
      <c r="K496" s="41"/>
      <c r="L496" s="42">
        <f>SmtRes!DG131</f>
        <v>6.03</v>
      </c>
    </row>
    <row r="497" spans="1:83" ht="28.5" x14ac:dyDescent="0.2">
      <c r="A497" s="38"/>
      <c r="B497" s="38" t="s">
        <v>551</v>
      </c>
      <c r="C497" s="38" t="s">
        <v>717</v>
      </c>
      <c r="D497" s="39" t="s">
        <v>540</v>
      </c>
      <c r="E497" s="40">
        <f>SmtRes!DO131*SmtRes!AT131</f>
        <v>0.59</v>
      </c>
      <c r="F497" s="40">
        <f t="shared" si="6"/>
        <v>1.25</v>
      </c>
      <c r="G497" s="40">
        <f>SmtRes!DO131*SmtRes!CX131</f>
        <v>1.1062499999999999E-2</v>
      </c>
      <c r="H497" s="42"/>
      <c r="I497" s="41"/>
      <c r="J497" s="42">
        <f>ROUND(SmtRes!AG131/SmtRes!DO131, 2)</f>
        <v>477.98</v>
      </c>
      <c r="K497" s="41"/>
      <c r="L497" s="42">
        <f>SmtRes!DH131</f>
        <v>5.29</v>
      </c>
      <c r="CE497">
        <v>1</v>
      </c>
    </row>
    <row r="498" spans="1:83" ht="28.5" x14ac:dyDescent="0.2">
      <c r="A498" s="38"/>
      <c r="B498" s="38" t="s">
        <v>615</v>
      </c>
      <c r="C498" s="38" t="s">
        <v>617</v>
      </c>
      <c r="D498" s="39" t="s">
        <v>546</v>
      </c>
      <c r="E498" s="40">
        <v>0.81</v>
      </c>
      <c r="F498" s="40">
        <f t="shared" si="6"/>
        <v>1.25</v>
      </c>
      <c r="G498" s="40">
        <f>SmtRes!CX132</f>
        <v>1.51875E-2</v>
      </c>
      <c r="H498" s="42"/>
      <c r="I498" s="41"/>
      <c r="J498" s="42">
        <f>SmtRes!CZ132</f>
        <v>160.38</v>
      </c>
      <c r="K498" s="41"/>
      <c r="L498" s="42">
        <f>SmtRes!DG132</f>
        <v>2.44</v>
      </c>
    </row>
    <row r="499" spans="1:83" ht="28.5" x14ac:dyDescent="0.2">
      <c r="A499" s="38"/>
      <c r="B499" s="38" t="s">
        <v>551</v>
      </c>
      <c r="C499" s="38" t="s">
        <v>717</v>
      </c>
      <c r="D499" s="39" t="s">
        <v>540</v>
      </c>
      <c r="E499" s="40">
        <f>SmtRes!DO132*SmtRes!AT132</f>
        <v>0.81</v>
      </c>
      <c r="F499" s="40">
        <f t="shared" si="6"/>
        <v>1.25</v>
      </c>
      <c r="G499" s="40">
        <f>SmtRes!DO132*SmtRes!CX132</f>
        <v>1.51875E-2</v>
      </c>
      <c r="H499" s="42"/>
      <c r="I499" s="41"/>
      <c r="J499" s="42">
        <f>ROUND(SmtRes!AG132/SmtRes!DO132, 2)</f>
        <v>477.98</v>
      </c>
      <c r="K499" s="41"/>
      <c r="L499" s="42">
        <f>SmtRes!DH132</f>
        <v>7.26</v>
      </c>
      <c r="CE499">
        <v>1</v>
      </c>
    </row>
    <row r="500" spans="1:83" ht="28.5" x14ac:dyDescent="0.2">
      <c r="A500" s="38"/>
      <c r="B500" s="38" t="str">
        <f>EtalonRes!I151</f>
        <v>20.1.01.01</v>
      </c>
      <c r="C500" s="38" t="str">
        <f>EtalonRes!K151</f>
        <v>Комплект линейной арматуры для крепления СИП-2 на опоре ВЛИ</v>
      </c>
      <c r="D500" s="39" t="str">
        <f>EtalonRes!O151</f>
        <v>ШТ</v>
      </c>
      <c r="E500" s="40">
        <f>EtalonRes!X151</f>
        <v>0</v>
      </c>
      <c r="F500" s="40">
        <f>ROUND(0,7)</f>
        <v>0</v>
      </c>
      <c r="G500" s="40">
        <f>ROUND(EtalonRes!AG151*Source!I176, 7)</f>
        <v>0</v>
      </c>
      <c r="H500" s="42"/>
      <c r="I500" s="41"/>
      <c r="J500" s="42"/>
      <c r="K500" s="41"/>
      <c r="L500" s="42"/>
    </row>
    <row r="501" spans="1:83" ht="28.5" x14ac:dyDescent="0.2">
      <c r="A501" s="38"/>
      <c r="B501" s="38" t="str">
        <f>EtalonRes!I152</f>
        <v>20.1.01.11</v>
      </c>
      <c r="C501" s="38" t="str">
        <f>EtalonRes!K152</f>
        <v>Комплект линейной арматуры для устройства заземлений на опорах ВЛИ</v>
      </c>
      <c r="D501" s="39" t="str">
        <f>EtalonRes!O152</f>
        <v>ШТ</v>
      </c>
      <c r="E501" s="40">
        <f>EtalonRes!X152</f>
        <v>0</v>
      </c>
      <c r="F501" s="40">
        <f>ROUND(0,7)</f>
        <v>0</v>
      </c>
      <c r="G501" s="40">
        <f>ROUND(EtalonRes!AG152*Source!I176, 7)</f>
        <v>0</v>
      </c>
      <c r="H501" s="42"/>
      <c r="I501" s="41"/>
      <c r="J501" s="42"/>
      <c r="K501" s="41"/>
      <c r="L501" s="42"/>
    </row>
    <row r="502" spans="1:83" ht="28.5" x14ac:dyDescent="0.2">
      <c r="A502" s="38"/>
      <c r="B502" s="38" t="str">
        <f>EtalonRes!I153</f>
        <v>21.2.01.01</v>
      </c>
      <c r="C502" s="48" t="str">
        <f>EtalonRes!K153</f>
        <v>Провода самонесущие изолированные для ВЛИ</v>
      </c>
      <c r="D502" s="49" t="str">
        <f>EtalonRes!O153</f>
        <v>1000 м</v>
      </c>
      <c r="E502" s="50">
        <f>EtalonRes!X153</f>
        <v>0</v>
      </c>
      <c r="F502" s="50">
        <f>ROUND(0,7)</f>
        <v>0</v>
      </c>
      <c r="G502" s="50">
        <f>ROUND(EtalonRes!AG153*Source!I176, 7)</f>
        <v>0</v>
      </c>
      <c r="H502" s="51"/>
      <c r="I502" s="52"/>
      <c r="J502" s="51"/>
      <c r="K502" s="52"/>
      <c r="L502" s="51"/>
    </row>
    <row r="503" spans="1:83" ht="15" x14ac:dyDescent="0.2">
      <c r="A503" s="38"/>
      <c r="B503" s="38"/>
      <c r="C503" s="55" t="s">
        <v>720</v>
      </c>
      <c r="D503" s="39"/>
      <c r="E503" s="40"/>
      <c r="F503" s="40"/>
      <c r="G503" s="40"/>
      <c r="H503" s="42"/>
      <c r="I503" s="41"/>
      <c r="J503" s="42"/>
      <c r="K503" s="41"/>
      <c r="L503" s="42">
        <f>L484+L489+L490</f>
        <v>1208.9699999999998</v>
      </c>
    </row>
    <row r="504" spans="1:83" ht="14.25" x14ac:dyDescent="0.2">
      <c r="A504" s="38"/>
      <c r="B504" s="38"/>
      <c r="C504" s="38" t="s">
        <v>721</v>
      </c>
      <c r="D504" s="39"/>
      <c r="E504" s="40"/>
      <c r="F504" s="40"/>
      <c r="G504" s="40"/>
      <c r="H504" s="42"/>
      <c r="I504" s="41"/>
      <c r="J504" s="42"/>
      <c r="K504" s="41"/>
      <c r="L504" s="42">
        <f>SUM(AR481:AR507)+SUM(AS481:AS507)+SUM(AT481:AT507)+SUM(AU481:AU507)+SUM(AV481:AV507)</f>
        <v>993.3</v>
      </c>
    </row>
    <row r="505" spans="1:83" ht="14.25" x14ac:dyDescent="0.2">
      <c r="A505" s="38"/>
      <c r="B505" s="38" t="s">
        <v>30</v>
      </c>
      <c r="C505" s="38" t="s">
        <v>722</v>
      </c>
      <c r="D505" s="39" t="s">
        <v>322</v>
      </c>
      <c r="E505" s="40">
        <f>Source!BZ176</f>
        <v>103</v>
      </c>
      <c r="F505" s="40"/>
      <c r="G505" s="40">
        <f>Source!AT176</f>
        <v>103</v>
      </c>
      <c r="H505" s="42"/>
      <c r="I505" s="41"/>
      <c r="J505" s="42"/>
      <c r="K505" s="41"/>
      <c r="L505" s="42">
        <f>SUM(AZ481:AZ507)</f>
        <v>1023.1</v>
      </c>
    </row>
    <row r="506" spans="1:83" ht="28.5" x14ac:dyDescent="0.2">
      <c r="A506" s="48"/>
      <c r="B506" s="48" t="s">
        <v>771</v>
      </c>
      <c r="C506" s="48" t="s">
        <v>723</v>
      </c>
      <c r="D506" s="49" t="s">
        <v>322</v>
      </c>
      <c r="E506" s="50">
        <f>Source!CA176</f>
        <v>60</v>
      </c>
      <c r="F506" s="50">
        <f>ROUND(0.85,7)</f>
        <v>0.85</v>
      </c>
      <c r="G506" s="50">
        <f>Source!AU176</f>
        <v>51</v>
      </c>
      <c r="H506" s="51"/>
      <c r="I506" s="52"/>
      <c r="J506" s="51"/>
      <c r="K506" s="52"/>
      <c r="L506" s="51">
        <f>SUM(BA481:BA507)</f>
        <v>506.58</v>
      </c>
    </row>
    <row r="507" spans="1:83" ht="15" x14ac:dyDescent="0.2">
      <c r="C507" s="80" t="s">
        <v>724</v>
      </c>
      <c r="D507" s="80"/>
      <c r="E507" s="80"/>
      <c r="F507" s="80"/>
      <c r="G507" s="80"/>
      <c r="H507" s="80"/>
      <c r="I507" s="81">
        <f>K507/E481</f>
        <v>182576.66666666669</v>
      </c>
      <c r="J507" s="81"/>
      <c r="K507" s="81">
        <f>L484+L489+L505+L506+L490</f>
        <v>2738.65</v>
      </c>
      <c r="L507" s="81"/>
      <c r="AD507">
        <f>ROUND((Source!AT176/100)*((ROUND(SUMIF(SmtRes!AQ123:'SmtRes'!AQ135,"=1",SmtRes!AD123:'SmtRes'!AD135)*Source!I176, 2)+ROUND(SUMIF(SmtRes!AQ123:'SmtRes'!AQ135,"=1",SmtRes!AC123:'SmtRes'!AC135)*Source!I176, 2))), 2)</f>
        <v>60.51</v>
      </c>
      <c r="AE507">
        <f>ROUND((Source!AU176/100)*((ROUND(SUMIF(SmtRes!AQ123:'SmtRes'!AQ135,"=1",SmtRes!AD123:'SmtRes'!AD135)*Source!I176, 2)+ROUND(SUMIF(SmtRes!AQ123:'SmtRes'!AQ135,"=1",SmtRes!AC123:'SmtRes'!AC135)*Source!I176, 2))), 2)</f>
        <v>29.96</v>
      </c>
      <c r="AN507" s="53">
        <f>L484+L489+L505+L506+L490</f>
        <v>2738.65</v>
      </c>
      <c r="AO507" s="53">
        <f>L489</f>
        <v>215.67000000000002</v>
      </c>
      <c r="AQ507" t="s">
        <v>725</v>
      </c>
      <c r="AR507" s="53">
        <f>L484</f>
        <v>767.92</v>
      </c>
      <c r="AT507" s="53">
        <f>L490</f>
        <v>225.38</v>
      </c>
      <c r="AV507" t="s">
        <v>725</v>
      </c>
      <c r="AW507">
        <f>0</f>
        <v>0</v>
      </c>
      <c r="AZ507">
        <f>Source!X176</f>
        <v>1023.1</v>
      </c>
      <c r="BA507">
        <f>Source!Y176</f>
        <v>506.58</v>
      </c>
      <c r="CD507">
        <v>1</v>
      </c>
    </row>
    <row r="508" spans="1:83" ht="28.5" x14ac:dyDescent="0.2">
      <c r="A508" s="36" t="s">
        <v>226</v>
      </c>
      <c r="B508" s="38" t="s">
        <v>782</v>
      </c>
      <c r="C508" s="38" t="str">
        <f>Source!G180</f>
        <v>Демонтаж: 3-х проводов ВЛ 0,38 кВ с одной опоры</v>
      </c>
      <c r="D508" s="39" t="str">
        <f>Source!H180</f>
        <v>ШТ</v>
      </c>
      <c r="E508" s="40">
        <f>Source!K180</f>
        <v>1</v>
      </c>
      <c r="F508" s="40"/>
      <c r="G508" s="40">
        <f>Source!I180</f>
        <v>1</v>
      </c>
      <c r="H508" s="42"/>
      <c r="I508" s="41"/>
      <c r="J508" s="42"/>
      <c r="K508" s="41"/>
      <c r="L508" s="42"/>
    </row>
    <row r="509" spans="1:83" ht="15" x14ac:dyDescent="0.2">
      <c r="A509" s="37"/>
      <c r="B509" s="40">
        <v>1</v>
      </c>
      <c r="C509" s="37" t="s">
        <v>714</v>
      </c>
      <c r="D509" s="39" t="s">
        <v>540</v>
      </c>
      <c r="E509" s="46"/>
      <c r="F509" s="40"/>
      <c r="G509" s="46">
        <f>Source!U180</f>
        <v>1.27</v>
      </c>
      <c r="H509" s="40"/>
      <c r="I509" s="40"/>
      <c r="J509" s="40"/>
      <c r="K509" s="40"/>
      <c r="L509" s="47">
        <f>SUM(L510:L510)-SUMIF(CE510:CE510, 1, L510:L510)</f>
        <v>530.02</v>
      </c>
    </row>
    <row r="510" spans="1:83" ht="28.5" x14ac:dyDescent="0.2">
      <c r="A510" s="38"/>
      <c r="B510" s="38" t="s">
        <v>620</v>
      </c>
      <c r="C510" s="38" t="s">
        <v>621</v>
      </c>
      <c r="D510" s="39" t="s">
        <v>540</v>
      </c>
      <c r="E510" s="40">
        <v>1.27</v>
      </c>
      <c r="F510" s="40"/>
      <c r="G510" s="40">
        <f>SmtRes!CX136</f>
        <v>1.27</v>
      </c>
      <c r="H510" s="42"/>
      <c r="I510" s="41"/>
      <c r="J510" s="42">
        <f>SmtRes!CZ136</f>
        <v>417.34</v>
      </c>
      <c r="K510" s="41"/>
      <c r="L510" s="42">
        <f>SmtRes!DI136</f>
        <v>530.02</v>
      </c>
    </row>
    <row r="511" spans="1:83" ht="15" x14ac:dyDescent="0.2">
      <c r="A511" s="37"/>
      <c r="B511" s="40">
        <v>2</v>
      </c>
      <c r="C511" s="37" t="s">
        <v>715</v>
      </c>
      <c r="D511" s="39"/>
      <c r="E511" s="46"/>
      <c r="F511" s="40"/>
      <c r="G511" s="46"/>
      <c r="H511" s="40"/>
      <c r="I511" s="40"/>
      <c r="J511" s="40"/>
      <c r="K511" s="40"/>
      <c r="L511" s="47">
        <f>SUM(L512:L516)-SUMIF(CE512:CE516, 1, L512:L516)</f>
        <v>185.58999999999986</v>
      </c>
    </row>
    <row r="512" spans="1:83" ht="15" x14ac:dyDescent="0.2">
      <c r="A512" s="37"/>
      <c r="B512" s="40"/>
      <c r="C512" s="37" t="s">
        <v>718</v>
      </c>
      <c r="D512" s="39" t="s">
        <v>540</v>
      </c>
      <c r="E512" s="46"/>
      <c r="F512" s="40"/>
      <c r="G512" s="46">
        <f>Source!V180</f>
        <v>0.41</v>
      </c>
      <c r="H512" s="40"/>
      <c r="I512" s="40"/>
      <c r="J512" s="40"/>
      <c r="K512" s="40"/>
      <c r="L512" s="47">
        <f>SUMIF(CE513:CE516, 1, L513:L516)</f>
        <v>195.97</v>
      </c>
      <c r="CE512">
        <v>1</v>
      </c>
    </row>
    <row r="513" spans="1:83" ht="28.5" x14ac:dyDescent="0.2">
      <c r="A513" s="38"/>
      <c r="B513" s="38" t="s">
        <v>612</v>
      </c>
      <c r="C513" s="38" t="s">
        <v>614</v>
      </c>
      <c r="D513" s="39" t="s">
        <v>546</v>
      </c>
      <c r="E513" s="40">
        <v>0.35</v>
      </c>
      <c r="F513" s="40"/>
      <c r="G513" s="40">
        <f>SmtRes!CX138</f>
        <v>0.35</v>
      </c>
      <c r="H513" s="42">
        <f>SmtRes!CZ138</f>
        <v>346.73</v>
      </c>
      <c r="I513" s="41">
        <f>SmtRes!AJ138</f>
        <v>1.26</v>
      </c>
      <c r="J513" s="42">
        <f>ROUND(H513*I513, 2)</f>
        <v>436.88</v>
      </c>
      <c r="K513" s="41"/>
      <c r="L513" s="42">
        <f>SmtRes!DG138</f>
        <v>152.91</v>
      </c>
    </row>
    <row r="514" spans="1:83" ht="28.5" x14ac:dyDescent="0.2">
      <c r="A514" s="38"/>
      <c r="B514" s="38" t="s">
        <v>551</v>
      </c>
      <c r="C514" s="38" t="s">
        <v>717</v>
      </c>
      <c r="D514" s="39" t="s">
        <v>540</v>
      </c>
      <c r="E514" s="40">
        <f>SmtRes!DO138*SmtRes!AT138</f>
        <v>0.35</v>
      </c>
      <c r="F514" s="40"/>
      <c r="G514" s="40">
        <f>SmtRes!DO138*SmtRes!CX138</f>
        <v>0.35</v>
      </c>
      <c r="H514" s="42"/>
      <c r="I514" s="41"/>
      <c r="J514" s="42">
        <f>ROUND(SmtRes!AG138/SmtRes!DO138, 2)</f>
        <v>477.98</v>
      </c>
      <c r="K514" s="41"/>
      <c r="L514" s="42">
        <f>SmtRes!DH138</f>
        <v>167.29</v>
      </c>
      <c r="CE514">
        <v>1</v>
      </c>
    </row>
    <row r="515" spans="1:83" ht="28.5" x14ac:dyDescent="0.2">
      <c r="A515" s="38"/>
      <c r="B515" s="38" t="s">
        <v>548</v>
      </c>
      <c r="C515" s="38" t="s">
        <v>550</v>
      </c>
      <c r="D515" s="39" t="s">
        <v>546</v>
      </c>
      <c r="E515" s="40">
        <v>0.06</v>
      </c>
      <c r="F515" s="40"/>
      <c r="G515" s="40">
        <f>SmtRes!CX139</f>
        <v>0.06</v>
      </c>
      <c r="H515" s="42"/>
      <c r="I515" s="41"/>
      <c r="J515" s="42">
        <f>SmtRes!CZ139</f>
        <v>544.70000000000005</v>
      </c>
      <c r="K515" s="41"/>
      <c r="L515" s="42">
        <f>SmtRes!DG139</f>
        <v>32.68</v>
      </c>
    </row>
    <row r="516" spans="1:83" ht="28.5" x14ac:dyDescent="0.2">
      <c r="A516" s="38"/>
      <c r="B516" s="38" t="s">
        <v>551</v>
      </c>
      <c r="C516" s="48" t="s">
        <v>717</v>
      </c>
      <c r="D516" s="49" t="s">
        <v>540</v>
      </c>
      <c r="E516" s="50">
        <f>SmtRes!DO139*SmtRes!AT139</f>
        <v>0.06</v>
      </c>
      <c r="F516" s="50"/>
      <c r="G516" s="50">
        <f>SmtRes!DO139*SmtRes!CX139</f>
        <v>0.06</v>
      </c>
      <c r="H516" s="51"/>
      <c r="I516" s="52"/>
      <c r="J516" s="51">
        <f>ROUND(SmtRes!AG139/SmtRes!DO139, 2)</f>
        <v>477.98</v>
      </c>
      <c r="K516" s="52"/>
      <c r="L516" s="51">
        <f>SmtRes!DH139</f>
        <v>28.68</v>
      </c>
      <c r="CE516">
        <v>1</v>
      </c>
    </row>
    <row r="517" spans="1:83" ht="15" x14ac:dyDescent="0.2">
      <c r="A517" s="38"/>
      <c r="B517" s="38"/>
      <c r="C517" s="55" t="s">
        <v>720</v>
      </c>
      <c r="D517" s="39"/>
      <c r="E517" s="40"/>
      <c r="F517" s="40"/>
      <c r="G517" s="40"/>
      <c r="H517" s="42"/>
      <c r="I517" s="41"/>
      <c r="J517" s="42"/>
      <c r="K517" s="41"/>
      <c r="L517" s="42">
        <f>L509+L511+L512</f>
        <v>911.57999999999993</v>
      </c>
    </row>
    <row r="518" spans="1:83" ht="14.25" x14ac:dyDescent="0.2">
      <c r="A518" s="38"/>
      <c r="B518" s="38"/>
      <c r="C518" s="38" t="s">
        <v>721</v>
      </c>
      <c r="D518" s="39"/>
      <c r="E518" s="40"/>
      <c r="F518" s="40"/>
      <c r="G518" s="40"/>
      <c r="H518" s="42"/>
      <c r="I518" s="41"/>
      <c r="J518" s="42"/>
      <c r="K518" s="41"/>
      <c r="L518" s="42">
        <f>SUM(AR508:AR521)+SUM(AS508:AS521)+SUM(AT508:AT521)+SUM(AU508:AU521)+SUM(AV508:AV521)</f>
        <v>725.99</v>
      </c>
    </row>
    <row r="519" spans="1:83" ht="14.25" x14ac:dyDescent="0.2">
      <c r="A519" s="38"/>
      <c r="B519" s="38" t="s">
        <v>30</v>
      </c>
      <c r="C519" s="38" t="s">
        <v>722</v>
      </c>
      <c r="D519" s="39" t="s">
        <v>322</v>
      </c>
      <c r="E519" s="40">
        <f>Source!BZ180</f>
        <v>103</v>
      </c>
      <c r="F519" s="40"/>
      <c r="G519" s="40">
        <f>Source!AT180</f>
        <v>103</v>
      </c>
      <c r="H519" s="42"/>
      <c r="I519" s="41"/>
      <c r="J519" s="42"/>
      <c r="K519" s="41"/>
      <c r="L519" s="42">
        <f>SUM(AZ508:AZ521)</f>
        <v>747.77</v>
      </c>
    </row>
    <row r="520" spans="1:83" ht="14.25" x14ac:dyDescent="0.2">
      <c r="A520" s="48"/>
      <c r="B520" s="48" t="s">
        <v>31</v>
      </c>
      <c r="C520" s="48" t="s">
        <v>723</v>
      </c>
      <c r="D520" s="49" t="s">
        <v>322</v>
      </c>
      <c r="E520" s="50">
        <f>Source!CA180</f>
        <v>60</v>
      </c>
      <c r="F520" s="50"/>
      <c r="G520" s="50">
        <f>Source!AU180</f>
        <v>60</v>
      </c>
      <c r="H520" s="51"/>
      <c r="I520" s="52"/>
      <c r="J520" s="51"/>
      <c r="K520" s="52"/>
      <c r="L520" s="51">
        <f>SUM(BA508:BA521)</f>
        <v>435.59</v>
      </c>
    </row>
    <row r="521" spans="1:83" ht="15" x14ac:dyDescent="0.2">
      <c r="C521" s="80" t="s">
        <v>724</v>
      </c>
      <c r="D521" s="80"/>
      <c r="E521" s="80"/>
      <c r="F521" s="80"/>
      <c r="G521" s="80"/>
      <c r="H521" s="80"/>
      <c r="I521" s="81">
        <f>K521/E508</f>
        <v>2094.9399999999996</v>
      </c>
      <c r="J521" s="81"/>
      <c r="K521" s="81">
        <f>L509+L511+L519+L520+L512</f>
        <v>2094.9399999999996</v>
      </c>
      <c r="L521" s="81"/>
      <c r="AD521">
        <f>ROUND((Source!AT180/100)*((ROUND(SUMIF(SmtRes!AQ136:'SmtRes'!AQ139,"=1",SmtRes!AD136:'SmtRes'!AD139)*Source!I180, 2)+ROUND(SUMIF(SmtRes!AQ136:'SmtRes'!AQ139,"=1",SmtRes!AC136:'SmtRes'!AC139)*Source!I180, 2))), 2)</f>
        <v>1414.5</v>
      </c>
      <c r="AE521">
        <f>ROUND((Source!AU180/100)*((ROUND(SUMIF(SmtRes!AQ136:'SmtRes'!AQ139,"=1",SmtRes!AD136:'SmtRes'!AD139)*Source!I180, 2)+ROUND(SUMIF(SmtRes!AQ136:'SmtRes'!AQ139,"=1",SmtRes!AC136:'SmtRes'!AC139)*Source!I180, 2))), 2)</f>
        <v>823.98</v>
      </c>
      <c r="AN521" s="53">
        <f>L509+L511+L519+L520+L512</f>
        <v>2094.9399999999996</v>
      </c>
      <c r="AO521" s="53">
        <f>L511</f>
        <v>185.58999999999986</v>
      </c>
      <c r="AQ521" t="s">
        <v>725</v>
      </c>
      <c r="AR521" s="53">
        <f>L509</f>
        <v>530.02</v>
      </c>
      <c r="AT521" s="53">
        <f>L512</f>
        <v>195.97</v>
      </c>
      <c r="AV521" t="s">
        <v>725</v>
      </c>
      <c r="AW521">
        <f>0</f>
        <v>0</v>
      </c>
      <c r="AZ521">
        <f>Source!X180</f>
        <v>747.77</v>
      </c>
      <c r="BA521">
        <f>Source!Y180</f>
        <v>435.59</v>
      </c>
      <c r="CD521">
        <v>1</v>
      </c>
    </row>
    <row r="522" spans="1:83" ht="28.5" x14ac:dyDescent="0.2">
      <c r="A522" s="36" t="s">
        <v>227</v>
      </c>
      <c r="B522" s="38" t="s">
        <v>783</v>
      </c>
      <c r="C522" s="38" t="str">
        <f>Source!G181</f>
        <v>Демонтаж: одного дополнительного провода с одной опоры</v>
      </c>
      <c r="D522" s="39" t="str">
        <f>Source!H181</f>
        <v>ШТ</v>
      </c>
      <c r="E522" s="40">
        <f>Source!K181</f>
        <v>-1</v>
      </c>
      <c r="F522" s="40"/>
      <c r="G522" s="40">
        <f>Source!I181</f>
        <v>-1</v>
      </c>
      <c r="H522" s="42"/>
      <c r="I522" s="41"/>
      <c r="J522" s="42"/>
      <c r="K522" s="41"/>
      <c r="L522" s="42"/>
    </row>
    <row r="523" spans="1:83" ht="15" x14ac:dyDescent="0.2">
      <c r="A523" s="37"/>
      <c r="B523" s="40">
        <v>1</v>
      </c>
      <c r="C523" s="37" t="s">
        <v>714</v>
      </c>
      <c r="D523" s="39" t="s">
        <v>540</v>
      </c>
      <c r="E523" s="46"/>
      <c r="F523" s="40"/>
      <c r="G523" s="46">
        <f>Source!U181</f>
        <v>-0.15</v>
      </c>
      <c r="H523" s="40"/>
      <c r="I523" s="40"/>
      <c r="J523" s="40"/>
      <c r="K523" s="40"/>
      <c r="L523" s="47">
        <f>SUM(L524:L524)-SUMIF(CE524:CE524, 1, L524:L524)</f>
        <v>-61.53</v>
      </c>
    </row>
    <row r="524" spans="1:83" ht="28.5" x14ac:dyDescent="0.2">
      <c r="A524" s="38"/>
      <c r="B524" s="38" t="s">
        <v>622</v>
      </c>
      <c r="C524" s="38" t="s">
        <v>623</v>
      </c>
      <c r="D524" s="39" t="s">
        <v>540</v>
      </c>
      <c r="E524" s="40">
        <v>0.15</v>
      </c>
      <c r="F524" s="40"/>
      <c r="G524" s="40">
        <f>SmtRes!CX140</f>
        <v>-0.15</v>
      </c>
      <c r="H524" s="42"/>
      <c r="I524" s="41"/>
      <c r="J524" s="42">
        <f>SmtRes!CZ140</f>
        <v>410.21</v>
      </c>
      <c r="K524" s="41"/>
      <c r="L524" s="42">
        <f>SmtRes!DI140</f>
        <v>-61.53</v>
      </c>
    </row>
    <row r="525" spans="1:83" ht="15" x14ac:dyDescent="0.2">
      <c r="A525" s="37"/>
      <c r="B525" s="40">
        <v>2</v>
      </c>
      <c r="C525" s="37" t="s">
        <v>715</v>
      </c>
      <c r="D525" s="39"/>
      <c r="E525" s="46"/>
      <c r="F525" s="40"/>
      <c r="G525" s="46"/>
      <c r="H525" s="40"/>
      <c r="I525" s="40"/>
      <c r="J525" s="40"/>
      <c r="K525" s="40"/>
      <c r="L525" s="47">
        <f>SUM(L526:L530)-SUMIF(CE526:CE530, 1, L526:L530)</f>
        <v>-36.03</v>
      </c>
    </row>
    <row r="526" spans="1:83" ht="15" x14ac:dyDescent="0.2">
      <c r="A526" s="37"/>
      <c r="B526" s="40"/>
      <c r="C526" s="37" t="s">
        <v>718</v>
      </c>
      <c r="D526" s="39" t="s">
        <v>540</v>
      </c>
      <c r="E526" s="46"/>
      <c r="F526" s="40"/>
      <c r="G526" s="46">
        <f>Source!V181</f>
        <v>-0.08</v>
      </c>
      <c r="H526" s="40"/>
      <c r="I526" s="40"/>
      <c r="J526" s="40"/>
      <c r="K526" s="40"/>
      <c r="L526" s="47">
        <f>SUMIF(CE527:CE530, 1, L527:L530)</f>
        <v>-38.24</v>
      </c>
      <c r="CE526">
        <v>1</v>
      </c>
    </row>
    <row r="527" spans="1:83" ht="28.5" x14ac:dyDescent="0.2">
      <c r="A527" s="38"/>
      <c r="B527" s="38" t="s">
        <v>612</v>
      </c>
      <c r="C527" s="38" t="s">
        <v>614</v>
      </c>
      <c r="D527" s="39" t="s">
        <v>546</v>
      </c>
      <c r="E527" s="40">
        <v>7.0000000000000007E-2</v>
      </c>
      <c r="F527" s="40"/>
      <c r="G527" s="40">
        <f>SmtRes!CX142</f>
        <v>-7.0000000000000007E-2</v>
      </c>
      <c r="H527" s="42">
        <f>SmtRes!CZ142</f>
        <v>346.73</v>
      </c>
      <c r="I527" s="41">
        <f>SmtRes!AJ142</f>
        <v>1.26</v>
      </c>
      <c r="J527" s="42">
        <f>ROUND(H527*I527, 2)</f>
        <v>436.88</v>
      </c>
      <c r="K527" s="41"/>
      <c r="L527" s="42">
        <f>SmtRes!DG142</f>
        <v>-30.58</v>
      </c>
    </row>
    <row r="528" spans="1:83" ht="28.5" x14ac:dyDescent="0.2">
      <c r="A528" s="38"/>
      <c r="B528" s="38" t="s">
        <v>551</v>
      </c>
      <c r="C528" s="38" t="s">
        <v>717</v>
      </c>
      <c r="D528" s="39" t="s">
        <v>540</v>
      </c>
      <c r="E528" s="40">
        <f>SmtRes!DO142*SmtRes!AT142</f>
        <v>7.0000000000000007E-2</v>
      </c>
      <c r="F528" s="40"/>
      <c r="G528" s="40">
        <f>SmtRes!DO142*SmtRes!CX142</f>
        <v>-7.0000000000000007E-2</v>
      </c>
      <c r="H528" s="42"/>
      <c r="I528" s="41"/>
      <c r="J528" s="42">
        <f>ROUND(SmtRes!AG142/SmtRes!DO142, 2)</f>
        <v>477.98</v>
      </c>
      <c r="K528" s="41"/>
      <c r="L528" s="42">
        <f>SmtRes!DH142</f>
        <v>-33.46</v>
      </c>
      <c r="CE528">
        <v>1</v>
      </c>
    </row>
    <row r="529" spans="1:83" ht="28.5" x14ac:dyDescent="0.2">
      <c r="A529" s="38"/>
      <c r="B529" s="38" t="s">
        <v>548</v>
      </c>
      <c r="C529" s="38" t="s">
        <v>550</v>
      </c>
      <c r="D529" s="39" t="s">
        <v>546</v>
      </c>
      <c r="E529" s="40">
        <v>0.01</v>
      </c>
      <c r="F529" s="40"/>
      <c r="G529" s="40">
        <f>SmtRes!CX143</f>
        <v>-0.01</v>
      </c>
      <c r="H529" s="42"/>
      <c r="I529" s="41"/>
      <c r="J529" s="42">
        <f>SmtRes!CZ143</f>
        <v>544.70000000000005</v>
      </c>
      <c r="K529" s="41"/>
      <c r="L529" s="42">
        <f>SmtRes!DG143</f>
        <v>-5.45</v>
      </c>
    </row>
    <row r="530" spans="1:83" ht="28.5" x14ac:dyDescent="0.2">
      <c r="A530" s="38"/>
      <c r="B530" s="38" t="s">
        <v>551</v>
      </c>
      <c r="C530" s="48" t="s">
        <v>717</v>
      </c>
      <c r="D530" s="49" t="s">
        <v>540</v>
      </c>
      <c r="E530" s="50">
        <f>SmtRes!DO143*SmtRes!AT143</f>
        <v>0.01</v>
      </c>
      <c r="F530" s="50"/>
      <c r="G530" s="50">
        <f>SmtRes!DO143*SmtRes!CX143</f>
        <v>-0.01</v>
      </c>
      <c r="H530" s="51"/>
      <c r="I530" s="52"/>
      <c r="J530" s="51">
        <f>ROUND(SmtRes!AG143/SmtRes!DO143, 2)</f>
        <v>477.98</v>
      </c>
      <c r="K530" s="52"/>
      <c r="L530" s="51">
        <f>SmtRes!DH143</f>
        <v>-4.78</v>
      </c>
      <c r="CE530">
        <v>1</v>
      </c>
    </row>
    <row r="531" spans="1:83" ht="15" x14ac:dyDescent="0.2">
      <c r="A531" s="38"/>
      <c r="B531" s="38"/>
      <c r="C531" s="55" t="s">
        <v>720</v>
      </c>
      <c r="D531" s="39"/>
      <c r="E531" s="40"/>
      <c r="F531" s="40"/>
      <c r="G531" s="40"/>
      <c r="H531" s="42"/>
      <c r="I531" s="41"/>
      <c r="J531" s="42"/>
      <c r="K531" s="41"/>
      <c r="L531" s="42">
        <f>L523+L525+L526</f>
        <v>-135.80000000000001</v>
      </c>
    </row>
    <row r="532" spans="1:83" ht="14.25" x14ac:dyDescent="0.2">
      <c r="A532" s="38"/>
      <c r="B532" s="38"/>
      <c r="C532" s="38" t="s">
        <v>721</v>
      </c>
      <c r="D532" s="39"/>
      <c r="E532" s="40"/>
      <c r="F532" s="40"/>
      <c r="G532" s="40"/>
      <c r="H532" s="42"/>
      <c r="I532" s="41"/>
      <c r="J532" s="42"/>
      <c r="K532" s="41"/>
      <c r="L532" s="42">
        <f>SUM(AR522:AR535)+SUM(AS522:AS535)+SUM(AT522:AT535)+SUM(AU522:AU535)+SUM(AV522:AV535)</f>
        <v>-99.77000000000001</v>
      </c>
    </row>
    <row r="533" spans="1:83" ht="14.25" x14ac:dyDescent="0.2">
      <c r="A533" s="38"/>
      <c r="B533" s="38" t="s">
        <v>30</v>
      </c>
      <c r="C533" s="38" t="s">
        <v>722</v>
      </c>
      <c r="D533" s="39" t="s">
        <v>322</v>
      </c>
      <c r="E533" s="40">
        <f>Source!BZ181</f>
        <v>103</v>
      </c>
      <c r="F533" s="40"/>
      <c r="G533" s="40">
        <f>Source!AT181</f>
        <v>103</v>
      </c>
      <c r="H533" s="42"/>
      <c r="I533" s="41"/>
      <c r="J533" s="42"/>
      <c r="K533" s="41"/>
      <c r="L533" s="42">
        <f>SUM(AZ522:AZ535)</f>
        <v>-102.76</v>
      </c>
    </row>
    <row r="534" spans="1:83" ht="14.25" x14ac:dyDescent="0.2">
      <c r="A534" s="48"/>
      <c r="B534" s="48" t="s">
        <v>31</v>
      </c>
      <c r="C534" s="48" t="s">
        <v>723</v>
      </c>
      <c r="D534" s="49" t="s">
        <v>322</v>
      </c>
      <c r="E534" s="50">
        <f>Source!CA181</f>
        <v>60</v>
      </c>
      <c r="F534" s="50"/>
      <c r="G534" s="50">
        <f>Source!AU181</f>
        <v>60</v>
      </c>
      <c r="H534" s="51"/>
      <c r="I534" s="52"/>
      <c r="J534" s="51"/>
      <c r="K534" s="52"/>
      <c r="L534" s="51">
        <f>SUM(BA522:BA535)</f>
        <v>-59.86</v>
      </c>
    </row>
    <row r="535" spans="1:83" ht="15" x14ac:dyDescent="0.2">
      <c r="C535" s="80" t="s">
        <v>724</v>
      </c>
      <c r="D535" s="80"/>
      <c r="E535" s="80"/>
      <c r="F535" s="80"/>
      <c r="G535" s="80"/>
      <c r="H535" s="80"/>
      <c r="I535" s="81">
        <f>K535/E522</f>
        <v>298.42</v>
      </c>
      <c r="J535" s="81"/>
      <c r="K535" s="81">
        <f>L523+L525+L533+L534+L526</f>
        <v>-298.42</v>
      </c>
      <c r="L535" s="81"/>
      <c r="AD535">
        <f>ROUND((Source!AT181/100)*((ROUND(SUMIF(SmtRes!AQ140:'SmtRes'!AQ143,"=1",SmtRes!AD140:'SmtRes'!AD143)*Source!I181, 2)+ROUND(SUMIF(SmtRes!AQ140:'SmtRes'!AQ143,"=1",SmtRes!AC140:'SmtRes'!AC143)*Source!I181, 2))), 2)</f>
        <v>-1407.16</v>
      </c>
      <c r="AE535">
        <f>ROUND((Source!AU181/100)*((ROUND(SUMIF(SmtRes!AQ140:'SmtRes'!AQ143,"=1",SmtRes!AD140:'SmtRes'!AD143)*Source!I181, 2)+ROUND(SUMIF(SmtRes!AQ140:'SmtRes'!AQ143,"=1",SmtRes!AC140:'SmtRes'!AC143)*Source!I181, 2))), 2)</f>
        <v>-819.7</v>
      </c>
      <c r="AN535" s="53">
        <f>L523+L525+L533+L534+L526</f>
        <v>-298.42</v>
      </c>
      <c r="AO535" s="53">
        <f>L525</f>
        <v>-36.03</v>
      </c>
      <c r="AQ535" t="s">
        <v>725</v>
      </c>
      <c r="AR535" s="53">
        <f>L523</f>
        <v>-61.53</v>
      </c>
      <c r="AT535" s="53">
        <f>L526</f>
        <v>-38.24</v>
      </c>
      <c r="AV535" t="s">
        <v>725</v>
      </c>
      <c r="AW535">
        <f>0</f>
        <v>0</v>
      </c>
      <c r="AZ535">
        <f>Source!X181</f>
        <v>-102.76</v>
      </c>
      <c r="BA535">
        <f>Source!Y181</f>
        <v>-59.86</v>
      </c>
      <c r="CD535">
        <v>1</v>
      </c>
    </row>
    <row r="536" spans="1:83" ht="28.5" x14ac:dyDescent="0.2">
      <c r="A536" s="36" t="s">
        <v>228</v>
      </c>
      <c r="B536" s="38" t="s">
        <v>783</v>
      </c>
      <c r="C536" s="38" t="str">
        <f>Source!G182</f>
        <v>Демонтаж: одного дополнительного провода с одной опоры</v>
      </c>
      <c r="D536" s="39" t="str">
        <f>Source!H182</f>
        <v>ШТ</v>
      </c>
      <c r="E536" s="40">
        <f>Source!K182</f>
        <v>-1</v>
      </c>
      <c r="F536" s="40"/>
      <c r="G536" s="40">
        <f>Source!I182</f>
        <v>-1</v>
      </c>
      <c r="H536" s="42"/>
      <c r="I536" s="41"/>
      <c r="J536" s="42"/>
      <c r="K536" s="41"/>
      <c r="L536" s="42"/>
    </row>
    <row r="537" spans="1:83" ht="15" x14ac:dyDescent="0.2">
      <c r="A537" s="37"/>
      <c r="B537" s="40">
        <v>1</v>
      </c>
      <c r="C537" s="37" t="s">
        <v>714</v>
      </c>
      <c r="D537" s="39" t="s">
        <v>540</v>
      </c>
      <c r="E537" s="46"/>
      <c r="F537" s="40"/>
      <c r="G537" s="46">
        <f>Source!U182</f>
        <v>-0.15</v>
      </c>
      <c r="H537" s="40"/>
      <c r="I537" s="40"/>
      <c r="J537" s="40"/>
      <c r="K537" s="40"/>
      <c r="L537" s="47">
        <f>SUM(L538:L538)-SUMIF(CE538:CE538, 1, L538:L538)</f>
        <v>-61.53</v>
      </c>
    </row>
    <row r="538" spans="1:83" ht="28.5" x14ac:dyDescent="0.2">
      <c r="A538" s="38"/>
      <c r="B538" s="38" t="s">
        <v>622</v>
      </c>
      <c r="C538" s="38" t="s">
        <v>623</v>
      </c>
      <c r="D538" s="39" t="s">
        <v>540</v>
      </c>
      <c r="E538" s="40">
        <v>0.15</v>
      </c>
      <c r="F538" s="40"/>
      <c r="G538" s="40">
        <f>SmtRes!CX144</f>
        <v>-0.15</v>
      </c>
      <c r="H538" s="42"/>
      <c r="I538" s="41"/>
      <c r="J538" s="42">
        <f>SmtRes!CZ144</f>
        <v>410.21</v>
      </c>
      <c r="K538" s="41"/>
      <c r="L538" s="42">
        <f>SmtRes!DI144</f>
        <v>-61.53</v>
      </c>
    </row>
    <row r="539" spans="1:83" ht="15" x14ac:dyDescent="0.2">
      <c r="A539" s="37"/>
      <c r="B539" s="40">
        <v>2</v>
      </c>
      <c r="C539" s="37" t="s">
        <v>715</v>
      </c>
      <c r="D539" s="39"/>
      <c r="E539" s="46"/>
      <c r="F539" s="40"/>
      <c r="G539" s="46"/>
      <c r="H539" s="40"/>
      <c r="I539" s="40"/>
      <c r="J539" s="40"/>
      <c r="K539" s="40"/>
      <c r="L539" s="47">
        <f>SUM(L540:L544)-SUMIF(CE540:CE544, 1, L540:L544)</f>
        <v>-36.03</v>
      </c>
    </row>
    <row r="540" spans="1:83" ht="15" x14ac:dyDescent="0.2">
      <c r="A540" s="37"/>
      <c r="B540" s="40"/>
      <c r="C540" s="37" t="s">
        <v>718</v>
      </c>
      <c r="D540" s="39" t="s">
        <v>540</v>
      </c>
      <c r="E540" s="46"/>
      <c r="F540" s="40"/>
      <c r="G540" s="46">
        <f>Source!V182</f>
        <v>-0.08</v>
      </c>
      <c r="H540" s="40"/>
      <c r="I540" s="40"/>
      <c r="J540" s="40"/>
      <c r="K540" s="40"/>
      <c r="L540" s="47">
        <f>SUMIF(CE541:CE544, 1, L541:L544)</f>
        <v>-38.24</v>
      </c>
      <c r="CE540">
        <v>1</v>
      </c>
    </row>
    <row r="541" spans="1:83" ht="28.5" x14ac:dyDescent="0.2">
      <c r="A541" s="38"/>
      <c r="B541" s="38" t="s">
        <v>612</v>
      </c>
      <c r="C541" s="38" t="s">
        <v>614</v>
      </c>
      <c r="D541" s="39" t="s">
        <v>546</v>
      </c>
      <c r="E541" s="40">
        <v>7.0000000000000007E-2</v>
      </c>
      <c r="F541" s="40"/>
      <c r="G541" s="40">
        <f>SmtRes!CX146</f>
        <v>-7.0000000000000007E-2</v>
      </c>
      <c r="H541" s="42">
        <f>SmtRes!CZ146</f>
        <v>346.73</v>
      </c>
      <c r="I541" s="41">
        <f>SmtRes!AJ146</f>
        <v>1.26</v>
      </c>
      <c r="J541" s="42">
        <f>ROUND(H541*I541, 2)</f>
        <v>436.88</v>
      </c>
      <c r="K541" s="41"/>
      <c r="L541" s="42">
        <f>SmtRes!DG146</f>
        <v>-30.58</v>
      </c>
    </row>
    <row r="542" spans="1:83" ht="28.5" x14ac:dyDescent="0.2">
      <c r="A542" s="38"/>
      <c r="B542" s="38" t="s">
        <v>551</v>
      </c>
      <c r="C542" s="38" t="s">
        <v>717</v>
      </c>
      <c r="D542" s="39" t="s">
        <v>540</v>
      </c>
      <c r="E542" s="40">
        <f>SmtRes!DO146*SmtRes!AT146</f>
        <v>7.0000000000000007E-2</v>
      </c>
      <c r="F542" s="40"/>
      <c r="G542" s="40">
        <f>SmtRes!DO146*SmtRes!CX146</f>
        <v>-7.0000000000000007E-2</v>
      </c>
      <c r="H542" s="42"/>
      <c r="I542" s="41"/>
      <c r="J542" s="42">
        <f>ROUND(SmtRes!AG146/SmtRes!DO146, 2)</f>
        <v>477.98</v>
      </c>
      <c r="K542" s="41"/>
      <c r="L542" s="42">
        <f>SmtRes!DH146</f>
        <v>-33.46</v>
      </c>
      <c r="CE542">
        <v>1</v>
      </c>
    </row>
    <row r="543" spans="1:83" ht="28.5" x14ac:dyDescent="0.2">
      <c r="A543" s="38"/>
      <c r="B543" s="38" t="s">
        <v>548</v>
      </c>
      <c r="C543" s="38" t="s">
        <v>550</v>
      </c>
      <c r="D543" s="39" t="s">
        <v>546</v>
      </c>
      <c r="E543" s="40">
        <v>0.01</v>
      </c>
      <c r="F543" s="40"/>
      <c r="G543" s="40">
        <f>SmtRes!CX147</f>
        <v>-0.01</v>
      </c>
      <c r="H543" s="42"/>
      <c r="I543" s="41"/>
      <c r="J543" s="42">
        <f>SmtRes!CZ147</f>
        <v>544.70000000000005</v>
      </c>
      <c r="K543" s="41"/>
      <c r="L543" s="42">
        <f>SmtRes!DG147</f>
        <v>-5.45</v>
      </c>
    </row>
    <row r="544" spans="1:83" ht="28.5" x14ac:dyDescent="0.2">
      <c r="A544" s="38"/>
      <c r="B544" s="38" t="s">
        <v>551</v>
      </c>
      <c r="C544" s="48" t="s">
        <v>717</v>
      </c>
      <c r="D544" s="49" t="s">
        <v>540</v>
      </c>
      <c r="E544" s="50">
        <f>SmtRes!DO147*SmtRes!AT147</f>
        <v>0.01</v>
      </c>
      <c r="F544" s="50"/>
      <c r="G544" s="50">
        <f>SmtRes!DO147*SmtRes!CX147</f>
        <v>-0.01</v>
      </c>
      <c r="H544" s="51"/>
      <c r="I544" s="52"/>
      <c r="J544" s="51">
        <f>ROUND(SmtRes!AG147/SmtRes!DO147, 2)</f>
        <v>477.98</v>
      </c>
      <c r="K544" s="52"/>
      <c r="L544" s="51">
        <f>SmtRes!DH147</f>
        <v>-4.78</v>
      </c>
      <c r="CE544">
        <v>1</v>
      </c>
    </row>
    <row r="545" spans="1:83" ht="15" x14ac:dyDescent="0.2">
      <c r="A545" s="38"/>
      <c r="B545" s="38"/>
      <c r="C545" s="55" t="s">
        <v>720</v>
      </c>
      <c r="D545" s="39"/>
      <c r="E545" s="40"/>
      <c r="F545" s="40"/>
      <c r="G545" s="40"/>
      <c r="H545" s="42"/>
      <c r="I545" s="41"/>
      <c r="J545" s="42"/>
      <c r="K545" s="41"/>
      <c r="L545" s="42">
        <f>L537+L539+L540</f>
        <v>-135.80000000000001</v>
      </c>
    </row>
    <row r="546" spans="1:83" ht="14.25" x14ac:dyDescent="0.2">
      <c r="A546" s="38"/>
      <c r="B546" s="38"/>
      <c r="C546" s="38" t="s">
        <v>721</v>
      </c>
      <c r="D546" s="39"/>
      <c r="E546" s="40"/>
      <c r="F546" s="40"/>
      <c r="G546" s="40"/>
      <c r="H546" s="42"/>
      <c r="I546" s="41"/>
      <c r="J546" s="42"/>
      <c r="K546" s="41"/>
      <c r="L546" s="42">
        <f>SUM(AR536:AR549)+SUM(AS536:AS549)+SUM(AT536:AT549)+SUM(AU536:AU549)+SUM(AV536:AV549)</f>
        <v>-99.77000000000001</v>
      </c>
    </row>
    <row r="547" spans="1:83" ht="14.25" x14ac:dyDescent="0.2">
      <c r="A547" s="38"/>
      <c r="B547" s="38" t="s">
        <v>30</v>
      </c>
      <c r="C547" s="38" t="s">
        <v>722</v>
      </c>
      <c r="D547" s="39" t="s">
        <v>322</v>
      </c>
      <c r="E547" s="40">
        <f>Source!BZ182</f>
        <v>103</v>
      </c>
      <c r="F547" s="40"/>
      <c r="G547" s="40">
        <f>Source!AT182</f>
        <v>103</v>
      </c>
      <c r="H547" s="42"/>
      <c r="I547" s="41"/>
      <c r="J547" s="42"/>
      <c r="K547" s="41"/>
      <c r="L547" s="42">
        <f>SUM(AZ536:AZ549)</f>
        <v>-102.76</v>
      </c>
    </row>
    <row r="548" spans="1:83" ht="14.25" x14ac:dyDescent="0.2">
      <c r="A548" s="48"/>
      <c r="B548" s="48" t="s">
        <v>31</v>
      </c>
      <c r="C548" s="48" t="s">
        <v>723</v>
      </c>
      <c r="D548" s="49" t="s">
        <v>322</v>
      </c>
      <c r="E548" s="50">
        <f>Source!CA182</f>
        <v>60</v>
      </c>
      <c r="F548" s="50"/>
      <c r="G548" s="50">
        <f>Source!AU182</f>
        <v>60</v>
      </c>
      <c r="H548" s="51"/>
      <c r="I548" s="52"/>
      <c r="J548" s="51"/>
      <c r="K548" s="52"/>
      <c r="L548" s="51">
        <f>SUM(BA536:BA549)</f>
        <v>-59.86</v>
      </c>
    </row>
    <row r="549" spans="1:83" ht="15" x14ac:dyDescent="0.2">
      <c r="C549" s="80" t="s">
        <v>724</v>
      </c>
      <c r="D549" s="80"/>
      <c r="E549" s="80"/>
      <c r="F549" s="80"/>
      <c r="G549" s="80"/>
      <c r="H549" s="80"/>
      <c r="I549" s="81">
        <f>K549/E536</f>
        <v>298.42</v>
      </c>
      <c r="J549" s="81"/>
      <c r="K549" s="81">
        <f>L537+L539+L547+L548+L540</f>
        <v>-298.42</v>
      </c>
      <c r="L549" s="81"/>
      <c r="AD549">
        <f>ROUND((Source!AT182/100)*((ROUND(SUMIF(SmtRes!AQ144:'SmtRes'!AQ147,"=1",SmtRes!AD144:'SmtRes'!AD147)*Source!I182, 2)+ROUND(SUMIF(SmtRes!AQ144:'SmtRes'!AQ147,"=1",SmtRes!AC144:'SmtRes'!AC147)*Source!I182, 2))), 2)</f>
        <v>-1407.16</v>
      </c>
      <c r="AE549">
        <f>ROUND((Source!AU182/100)*((ROUND(SUMIF(SmtRes!AQ144:'SmtRes'!AQ147,"=1",SmtRes!AD144:'SmtRes'!AD147)*Source!I182, 2)+ROUND(SUMIF(SmtRes!AQ144:'SmtRes'!AQ147,"=1",SmtRes!AC144:'SmtRes'!AC147)*Source!I182, 2))), 2)</f>
        <v>-819.7</v>
      </c>
      <c r="AN549" s="53">
        <f>L537+L539+L547+L548+L540</f>
        <v>-298.42</v>
      </c>
      <c r="AO549" s="53">
        <f>L539</f>
        <v>-36.03</v>
      </c>
      <c r="AQ549" t="s">
        <v>725</v>
      </c>
      <c r="AR549" s="53">
        <f>L537</f>
        <v>-61.53</v>
      </c>
      <c r="AT549" s="53">
        <f>L540</f>
        <v>-38.24</v>
      </c>
      <c r="AV549" t="s">
        <v>725</v>
      </c>
      <c r="AW549">
        <f>0</f>
        <v>0</v>
      </c>
      <c r="AZ549">
        <f>Source!X182</f>
        <v>-102.76</v>
      </c>
      <c r="BA549">
        <f>Source!Y182</f>
        <v>-59.86</v>
      </c>
      <c r="CD549">
        <v>1</v>
      </c>
    </row>
    <row r="550" spans="1:83" ht="133.5" x14ac:dyDescent="0.2">
      <c r="A550" s="36" t="s">
        <v>229</v>
      </c>
      <c r="B550" s="38" t="s">
        <v>769</v>
      </c>
      <c r="C550" s="38" t="s">
        <v>784</v>
      </c>
      <c r="D550" s="39" t="str">
        <f>Source!H183</f>
        <v>1000 м</v>
      </c>
      <c r="E550" s="40">
        <f>Source!K183</f>
        <v>1.4999999999999999E-2</v>
      </c>
      <c r="F550" s="40"/>
      <c r="G550" s="40">
        <f>Source!I183</f>
        <v>1.4999999999999999E-2</v>
      </c>
      <c r="H550" s="42"/>
      <c r="I550" s="41"/>
      <c r="J550" s="42"/>
      <c r="K550" s="41"/>
      <c r="L550" s="42"/>
    </row>
    <row r="551" spans="1:83" ht="165.75" x14ac:dyDescent="0.2">
      <c r="B551" s="45" t="str">
        <f>Source!EO183</f>
        <v>Поправка: 421/пр_2020_п.58_пп.б</v>
      </c>
      <c r="C551" s="45" t="str">
        <f>Source!CN183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552" spans="1:83" x14ac:dyDescent="0.2">
      <c r="C552" s="60" t="str">
        <f>"Объем: "&amp;Source!I183&amp;"=15/"&amp;"1000"</f>
        <v>Объем: 0,015=15/1000</v>
      </c>
    </row>
    <row r="553" spans="1:83" ht="15" x14ac:dyDescent="0.2">
      <c r="A553" s="37"/>
      <c r="B553" s="40">
        <v>1</v>
      </c>
      <c r="C553" s="37" t="s">
        <v>714</v>
      </c>
      <c r="D553" s="39" t="s">
        <v>540</v>
      </c>
      <c r="E553" s="46"/>
      <c r="F553" s="40"/>
      <c r="G553" s="46">
        <f>Source!U183</f>
        <v>1.6408200000000002</v>
      </c>
      <c r="H553" s="40"/>
      <c r="I553" s="40"/>
      <c r="J553" s="40"/>
      <c r="K553" s="40"/>
      <c r="L553" s="47">
        <f>SUM(L554:L557)-SUMIF(CE554:CE557, 1, L554:L557)</f>
        <v>767.92</v>
      </c>
    </row>
    <row r="554" spans="1:83" ht="14.25" x14ac:dyDescent="0.2">
      <c r="A554" s="38"/>
      <c r="B554" s="38" t="s">
        <v>600</v>
      </c>
      <c r="C554" s="38" t="s">
        <v>601</v>
      </c>
      <c r="D554" s="39" t="s">
        <v>602</v>
      </c>
      <c r="E554" s="40">
        <v>0.99</v>
      </c>
      <c r="F554" s="40">
        <f>ROUND(1.15,7)</f>
        <v>1.1499999999999999</v>
      </c>
      <c r="G554" s="40">
        <f>SmtRes!CX148</f>
        <v>1.7077499999999999E-2</v>
      </c>
      <c r="H554" s="42"/>
      <c r="I554" s="41"/>
      <c r="J554" s="42">
        <f>SmtRes!CZ148</f>
        <v>388.8</v>
      </c>
      <c r="K554" s="41"/>
      <c r="L554" s="42">
        <f>SmtRes!DI148</f>
        <v>6.64</v>
      </c>
    </row>
    <row r="555" spans="1:83" ht="14.25" x14ac:dyDescent="0.2">
      <c r="A555" s="38"/>
      <c r="B555" s="38" t="s">
        <v>603</v>
      </c>
      <c r="C555" s="38" t="s">
        <v>604</v>
      </c>
      <c r="D555" s="39" t="s">
        <v>602</v>
      </c>
      <c r="E555" s="40">
        <v>47.29</v>
      </c>
      <c r="F555" s="40">
        <f>ROUND(1.15,7)</f>
        <v>1.1499999999999999</v>
      </c>
      <c r="G555" s="40">
        <f>SmtRes!CX149</f>
        <v>0.81575249999999999</v>
      </c>
      <c r="H555" s="42"/>
      <c r="I555" s="41"/>
      <c r="J555" s="42">
        <f>SmtRes!CZ149</f>
        <v>424.47</v>
      </c>
      <c r="K555" s="41"/>
      <c r="L555" s="42">
        <f>SmtRes!DI149</f>
        <v>346.26</v>
      </c>
    </row>
    <row r="556" spans="1:83" ht="14.25" x14ac:dyDescent="0.2">
      <c r="A556" s="38"/>
      <c r="B556" s="38" t="s">
        <v>605</v>
      </c>
      <c r="C556" s="38" t="s">
        <v>606</v>
      </c>
      <c r="D556" s="39" t="s">
        <v>602</v>
      </c>
      <c r="E556" s="40">
        <v>23.42</v>
      </c>
      <c r="F556" s="40">
        <f>ROUND(1.15,7)</f>
        <v>1.1499999999999999</v>
      </c>
      <c r="G556" s="40">
        <f>SmtRes!CX150</f>
        <v>0.40399499999999999</v>
      </c>
      <c r="H556" s="42"/>
      <c r="I556" s="41"/>
      <c r="J556" s="42">
        <f>SmtRes!CZ150</f>
        <v>477.98</v>
      </c>
      <c r="K556" s="41"/>
      <c r="L556" s="42">
        <f>SmtRes!DI150</f>
        <v>193.1</v>
      </c>
    </row>
    <row r="557" spans="1:83" ht="14.25" x14ac:dyDescent="0.2">
      <c r="A557" s="38"/>
      <c r="B557" s="38" t="s">
        <v>607</v>
      </c>
      <c r="C557" s="38" t="s">
        <v>608</v>
      </c>
      <c r="D557" s="39" t="s">
        <v>602</v>
      </c>
      <c r="E557" s="40">
        <v>23.42</v>
      </c>
      <c r="F557" s="40">
        <f>ROUND(1.15,7)</f>
        <v>1.1499999999999999</v>
      </c>
      <c r="G557" s="40">
        <f>SmtRes!CX151</f>
        <v>0.40399499999999999</v>
      </c>
      <c r="H557" s="42"/>
      <c r="I557" s="41"/>
      <c r="J557" s="42">
        <f>SmtRes!CZ151</f>
        <v>549.32000000000005</v>
      </c>
      <c r="K557" s="41"/>
      <c r="L557" s="42">
        <f>SmtRes!DI151</f>
        <v>221.92</v>
      </c>
    </row>
    <row r="558" spans="1:83" ht="15" x14ac:dyDescent="0.2">
      <c r="A558" s="37"/>
      <c r="B558" s="40">
        <v>2</v>
      </c>
      <c r="C558" s="37" t="s">
        <v>715</v>
      </c>
      <c r="D558" s="39"/>
      <c r="E558" s="46"/>
      <c r="F558" s="40"/>
      <c r="G558" s="46"/>
      <c r="H558" s="40"/>
      <c r="I558" s="40"/>
      <c r="J558" s="40"/>
      <c r="K558" s="40"/>
      <c r="L558" s="47">
        <f>SUM(L559:L568)-SUMIF(CE559:CE568, 1, L559:L568)</f>
        <v>215.67000000000002</v>
      </c>
    </row>
    <row r="559" spans="1:83" ht="15" x14ac:dyDescent="0.2">
      <c r="A559" s="37"/>
      <c r="B559" s="40"/>
      <c r="C559" s="37" t="s">
        <v>718</v>
      </c>
      <c r="D559" s="39" t="s">
        <v>540</v>
      </c>
      <c r="E559" s="46"/>
      <c r="F559" s="40"/>
      <c r="G559" s="46">
        <f>Source!V183</f>
        <v>0.46668749999999998</v>
      </c>
      <c r="H559" s="40"/>
      <c r="I559" s="40"/>
      <c r="J559" s="40"/>
      <c r="K559" s="40"/>
      <c r="L559" s="47">
        <f>SUMIF(CE560:CE568, 1, L560:L568)</f>
        <v>225.38</v>
      </c>
      <c r="CE559">
        <v>1</v>
      </c>
    </row>
    <row r="560" spans="1:83" ht="28.5" x14ac:dyDescent="0.2">
      <c r="A560" s="38"/>
      <c r="B560" s="38" t="s">
        <v>575</v>
      </c>
      <c r="C560" s="38" t="s">
        <v>577</v>
      </c>
      <c r="D560" s="39" t="s">
        <v>546</v>
      </c>
      <c r="E560" s="40">
        <v>0.75</v>
      </c>
      <c r="F560" s="40">
        <f t="shared" ref="F560:F568" si="7">ROUND(1.25,7)</f>
        <v>1.25</v>
      </c>
      <c r="G560" s="40">
        <f>SmtRes!CX153</f>
        <v>1.40625E-2</v>
      </c>
      <c r="H560" s="42"/>
      <c r="I560" s="41"/>
      <c r="J560" s="42">
        <f>SmtRes!CZ153</f>
        <v>1472.33</v>
      </c>
      <c r="K560" s="41"/>
      <c r="L560" s="42">
        <f>SmtRes!DG153</f>
        <v>20.7</v>
      </c>
    </row>
    <row r="561" spans="1:83" ht="28.5" x14ac:dyDescent="0.2">
      <c r="A561" s="38"/>
      <c r="B561" s="38" t="s">
        <v>578</v>
      </c>
      <c r="C561" s="38" t="s">
        <v>734</v>
      </c>
      <c r="D561" s="39" t="s">
        <v>540</v>
      </c>
      <c r="E561" s="40">
        <f>SmtRes!DO153*SmtRes!AT153</f>
        <v>0.75</v>
      </c>
      <c r="F561" s="40">
        <f t="shared" si="7"/>
        <v>1.25</v>
      </c>
      <c r="G561" s="40">
        <f>SmtRes!DO153*SmtRes!CX153</f>
        <v>1.40625E-2</v>
      </c>
      <c r="H561" s="42"/>
      <c r="I561" s="41"/>
      <c r="J561" s="42">
        <f>ROUND(SmtRes!AG153/SmtRes!DO153, 2)</f>
        <v>642.05999999999995</v>
      </c>
      <c r="K561" s="41"/>
      <c r="L561" s="42">
        <f>SmtRes!DH153</f>
        <v>9.0299999999999994</v>
      </c>
      <c r="CE561">
        <v>1</v>
      </c>
    </row>
    <row r="562" spans="1:83" ht="28.5" x14ac:dyDescent="0.2">
      <c r="A562" s="38"/>
      <c r="B562" s="38" t="s">
        <v>609</v>
      </c>
      <c r="C562" s="38" t="s">
        <v>611</v>
      </c>
      <c r="D562" s="39" t="s">
        <v>546</v>
      </c>
      <c r="E562" s="40">
        <v>0.81</v>
      </c>
      <c r="F562" s="40">
        <f t="shared" si="7"/>
        <v>1.25</v>
      </c>
      <c r="G562" s="40">
        <f>SmtRes!CX154</f>
        <v>1.51875E-2</v>
      </c>
      <c r="H562" s="42"/>
      <c r="I562" s="41"/>
      <c r="J562" s="42">
        <f>SmtRes!CZ154</f>
        <v>15.14</v>
      </c>
      <c r="K562" s="41"/>
      <c r="L562" s="42">
        <f>SmtRes!DG154</f>
        <v>0.23</v>
      </c>
    </row>
    <row r="563" spans="1:83" ht="28.5" x14ac:dyDescent="0.2">
      <c r="A563" s="38"/>
      <c r="B563" s="38" t="s">
        <v>612</v>
      </c>
      <c r="C563" s="38" t="s">
        <v>614</v>
      </c>
      <c r="D563" s="39" t="s">
        <v>546</v>
      </c>
      <c r="E563" s="40">
        <v>22.74</v>
      </c>
      <c r="F563" s="40">
        <f t="shared" si="7"/>
        <v>1.25</v>
      </c>
      <c r="G563" s="40">
        <f>SmtRes!CX155</f>
        <v>0.426375</v>
      </c>
      <c r="H563" s="42">
        <f>SmtRes!CZ155</f>
        <v>346.73</v>
      </c>
      <c r="I563" s="41">
        <f>SmtRes!AJ155</f>
        <v>1.26</v>
      </c>
      <c r="J563" s="42">
        <f>ROUND(H563*I563, 2)</f>
        <v>436.88</v>
      </c>
      <c r="K563" s="41"/>
      <c r="L563" s="42">
        <f>SmtRes!DG155</f>
        <v>186.27</v>
      </c>
    </row>
    <row r="564" spans="1:83" ht="28.5" x14ac:dyDescent="0.2">
      <c r="A564" s="38"/>
      <c r="B564" s="38" t="s">
        <v>551</v>
      </c>
      <c r="C564" s="38" t="s">
        <v>717</v>
      </c>
      <c r="D564" s="39" t="s">
        <v>540</v>
      </c>
      <c r="E564" s="40">
        <f>SmtRes!DO155*SmtRes!AT155</f>
        <v>22.74</v>
      </c>
      <c r="F564" s="40">
        <f t="shared" si="7"/>
        <v>1.25</v>
      </c>
      <c r="G564" s="40">
        <f>SmtRes!DO155*SmtRes!CX155</f>
        <v>0.426375</v>
      </c>
      <c r="H564" s="42"/>
      <c r="I564" s="41"/>
      <c r="J564" s="42">
        <f>ROUND(SmtRes!AG155/SmtRes!DO155, 2)</f>
        <v>477.98</v>
      </c>
      <c r="K564" s="41"/>
      <c r="L564" s="42">
        <f>SmtRes!DH155</f>
        <v>203.8</v>
      </c>
      <c r="CE564">
        <v>1</v>
      </c>
    </row>
    <row r="565" spans="1:83" ht="28.5" x14ac:dyDescent="0.2">
      <c r="A565" s="38"/>
      <c r="B565" s="38" t="s">
        <v>548</v>
      </c>
      <c r="C565" s="38" t="s">
        <v>550</v>
      </c>
      <c r="D565" s="39" t="s">
        <v>546</v>
      </c>
      <c r="E565" s="40">
        <v>0.59</v>
      </c>
      <c r="F565" s="40">
        <f t="shared" si="7"/>
        <v>1.25</v>
      </c>
      <c r="G565" s="40">
        <f>SmtRes!CX156</f>
        <v>1.1062499999999999E-2</v>
      </c>
      <c r="H565" s="42"/>
      <c r="I565" s="41"/>
      <c r="J565" s="42">
        <f>SmtRes!CZ156</f>
        <v>544.70000000000005</v>
      </c>
      <c r="K565" s="41"/>
      <c r="L565" s="42">
        <f>SmtRes!DG156</f>
        <v>6.03</v>
      </c>
    </row>
    <row r="566" spans="1:83" ht="28.5" x14ac:dyDescent="0.2">
      <c r="A566" s="38"/>
      <c r="B566" s="38" t="s">
        <v>551</v>
      </c>
      <c r="C566" s="38" t="s">
        <v>717</v>
      </c>
      <c r="D566" s="39" t="s">
        <v>540</v>
      </c>
      <c r="E566" s="40">
        <f>SmtRes!DO156*SmtRes!AT156</f>
        <v>0.59</v>
      </c>
      <c r="F566" s="40">
        <f t="shared" si="7"/>
        <v>1.25</v>
      </c>
      <c r="G566" s="40">
        <f>SmtRes!DO156*SmtRes!CX156</f>
        <v>1.1062499999999999E-2</v>
      </c>
      <c r="H566" s="42"/>
      <c r="I566" s="41"/>
      <c r="J566" s="42">
        <f>ROUND(SmtRes!AG156/SmtRes!DO156, 2)</f>
        <v>477.98</v>
      </c>
      <c r="K566" s="41"/>
      <c r="L566" s="42">
        <f>SmtRes!DH156</f>
        <v>5.29</v>
      </c>
      <c r="CE566">
        <v>1</v>
      </c>
    </row>
    <row r="567" spans="1:83" ht="28.5" x14ac:dyDescent="0.2">
      <c r="A567" s="38"/>
      <c r="B567" s="38" t="s">
        <v>615</v>
      </c>
      <c r="C567" s="38" t="s">
        <v>617</v>
      </c>
      <c r="D567" s="39" t="s">
        <v>546</v>
      </c>
      <c r="E567" s="40">
        <v>0.81</v>
      </c>
      <c r="F567" s="40">
        <f t="shared" si="7"/>
        <v>1.25</v>
      </c>
      <c r="G567" s="40">
        <f>SmtRes!CX157</f>
        <v>1.51875E-2</v>
      </c>
      <c r="H567" s="42"/>
      <c r="I567" s="41"/>
      <c r="J567" s="42">
        <f>SmtRes!CZ157</f>
        <v>160.38</v>
      </c>
      <c r="K567" s="41"/>
      <c r="L567" s="42">
        <f>SmtRes!DG157</f>
        <v>2.44</v>
      </c>
    </row>
    <row r="568" spans="1:83" ht="28.5" x14ac:dyDescent="0.2">
      <c r="A568" s="38"/>
      <c r="B568" s="38" t="s">
        <v>551</v>
      </c>
      <c r="C568" s="38" t="s">
        <v>717</v>
      </c>
      <c r="D568" s="39" t="s">
        <v>540</v>
      </c>
      <c r="E568" s="40">
        <f>SmtRes!DO157*SmtRes!AT157</f>
        <v>0.81</v>
      </c>
      <c r="F568" s="40">
        <f t="shared" si="7"/>
        <v>1.25</v>
      </c>
      <c r="G568" s="40">
        <f>SmtRes!DO157*SmtRes!CX157</f>
        <v>1.51875E-2</v>
      </c>
      <c r="H568" s="42"/>
      <c r="I568" s="41"/>
      <c r="J568" s="42">
        <f>ROUND(SmtRes!AG157/SmtRes!DO157, 2)</f>
        <v>477.98</v>
      </c>
      <c r="K568" s="41"/>
      <c r="L568" s="42">
        <f>SmtRes!DH157</f>
        <v>7.26</v>
      </c>
      <c r="CE568">
        <v>1</v>
      </c>
    </row>
    <row r="569" spans="1:83" ht="28.5" x14ac:dyDescent="0.2">
      <c r="A569" s="38"/>
      <c r="B569" s="38" t="str">
        <f>EtalonRes!I176</f>
        <v>20.1.01.01</v>
      </c>
      <c r="C569" s="38" t="str">
        <f>EtalonRes!K176</f>
        <v>Комплект линейной арматуры для крепления СИП-2 на опоре ВЛИ</v>
      </c>
      <c r="D569" s="39" t="str">
        <f>EtalonRes!O176</f>
        <v>ШТ</v>
      </c>
      <c r="E569" s="40">
        <f>EtalonRes!X176</f>
        <v>0</v>
      </c>
      <c r="F569" s="40">
        <f>ROUND(0,7)</f>
        <v>0</v>
      </c>
      <c r="G569" s="40">
        <f>ROUND(EtalonRes!AG176*Source!I183, 7)</f>
        <v>0</v>
      </c>
      <c r="H569" s="42"/>
      <c r="I569" s="41"/>
      <c r="J569" s="42"/>
      <c r="K569" s="41"/>
      <c r="L569" s="42"/>
    </row>
    <row r="570" spans="1:83" ht="28.5" x14ac:dyDescent="0.2">
      <c r="A570" s="38"/>
      <c r="B570" s="38" t="str">
        <f>EtalonRes!I177</f>
        <v>20.1.01.11</v>
      </c>
      <c r="C570" s="38" t="str">
        <f>EtalonRes!K177</f>
        <v>Комплект линейной арматуры для устройства заземлений на опорах ВЛИ</v>
      </c>
      <c r="D570" s="39" t="str">
        <f>EtalonRes!O177</f>
        <v>ШТ</v>
      </c>
      <c r="E570" s="40">
        <f>EtalonRes!X177</f>
        <v>0</v>
      </c>
      <c r="F570" s="40">
        <f>ROUND(0,7)</f>
        <v>0</v>
      </c>
      <c r="G570" s="40">
        <f>ROUND(EtalonRes!AG177*Source!I183, 7)</f>
        <v>0</v>
      </c>
      <c r="H570" s="42"/>
      <c r="I570" s="41"/>
      <c r="J570" s="42"/>
      <c r="K570" s="41"/>
      <c r="L570" s="42"/>
    </row>
    <row r="571" spans="1:83" ht="28.5" x14ac:dyDescent="0.2">
      <c r="A571" s="38"/>
      <c r="B571" s="38" t="str">
        <f>EtalonRes!I178</f>
        <v>21.2.01.01</v>
      </c>
      <c r="C571" s="48" t="str">
        <f>EtalonRes!K178</f>
        <v>Провода самонесущие изолированные для ВЛИ</v>
      </c>
      <c r="D571" s="49" t="str">
        <f>EtalonRes!O178</f>
        <v>1000 м</v>
      </c>
      <c r="E571" s="50">
        <f>EtalonRes!X178</f>
        <v>0</v>
      </c>
      <c r="F571" s="50">
        <f>ROUND(0,7)</f>
        <v>0</v>
      </c>
      <c r="G571" s="50">
        <f>ROUND(EtalonRes!AG178*Source!I183, 7)</f>
        <v>0</v>
      </c>
      <c r="H571" s="51"/>
      <c r="I571" s="52"/>
      <c r="J571" s="51"/>
      <c r="K571" s="52"/>
      <c r="L571" s="51"/>
    </row>
    <row r="572" spans="1:83" ht="15" x14ac:dyDescent="0.2">
      <c r="A572" s="38"/>
      <c r="B572" s="38"/>
      <c r="C572" s="55" t="s">
        <v>720</v>
      </c>
      <c r="D572" s="39"/>
      <c r="E572" s="40"/>
      <c r="F572" s="40"/>
      <c r="G572" s="40"/>
      <c r="H572" s="42"/>
      <c r="I572" s="41"/>
      <c r="J572" s="42"/>
      <c r="K572" s="41"/>
      <c r="L572" s="42">
        <f>L553+L558+L559</f>
        <v>1208.9699999999998</v>
      </c>
    </row>
    <row r="573" spans="1:83" ht="14.25" x14ac:dyDescent="0.2">
      <c r="A573" s="38"/>
      <c r="B573" s="38"/>
      <c r="C573" s="38" t="s">
        <v>721</v>
      </c>
      <c r="D573" s="39"/>
      <c r="E573" s="40"/>
      <c r="F573" s="40"/>
      <c r="G573" s="40"/>
      <c r="H573" s="42"/>
      <c r="I573" s="41"/>
      <c r="J573" s="42"/>
      <c r="K573" s="41"/>
      <c r="L573" s="42">
        <f>SUM(AR550:AR576)+SUM(AS550:AS576)+SUM(AT550:AT576)+SUM(AU550:AU576)+SUM(AV550:AV576)</f>
        <v>993.3</v>
      </c>
    </row>
    <row r="574" spans="1:83" ht="14.25" x14ac:dyDescent="0.2">
      <c r="A574" s="38"/>
      <c r="B574" s="38" t="s">
        <v>30</v>
      </c>
      <c r="C574" s="38" t="s">
        <v>722</v>
      </c>
      <c r="D574" s="39" t="s">
        <v>322</v>
      </c>
      <c r="E574" s="40">
        <f>Source!BZ183</f>
        <v>103</v>
      </c>
      <c r="F574" s="40"/>
      <c r="G574" s="40">
        <f>Source!AT183</f>
        <v>103</v>
      </c>
      <c r="H574" s="42"/>
      <c r="I574" s="41"/>
      <c r="J574" s="42"/>
      <c r="K574" s="41"/>
      <c r="L574" s="42">
        <f>SUM(AZ550:AZ576)</f>
        <v>1023.1</v>
      </c>
    </row>
    <row r="575" spans="1:83" ht="28.5" x14ac:dyDescent="0.2">
      <c r="A575" s="48"/>
      <c r="B575" s="48" t="s">
        <v>771</v>
      </c>
      <c r="C575" s="48" t="s">
        <v>723</v>
      </c>
      <c r="D575" s="49" t="s">
        <v>322</v>
      </c>
      <c r="E575" s="50">
        <f>Source!CA183</f>
        <v>60</v>
      </c>
      <c r="F575" s="50">
        <f>ROUND(0.85,7)</f>
        <v>0.85</v>
      </c>
      <c r="G575" s="50">
        <f>Source!AU183</f>
        <v>51</v>
      </c>
      <c r="H575" s="51"/>
      <c r="I575" s="52"/>
      <c r="J575" s="51"/>
      <c r="K575" s="52"/>
      <c r="L575" s="51">
        <f>SUM(BA550:BA576)</f>
        <v>506.58</v>
      </c>
    </row>
    <row r="576" spans="1:83" ht="15" x14ac:dyDescent="0.2">
      <c r="C576" s="80" t="s">
        <v>724</v>
      </c>
      <c r="D576" s="80"/>
      <c r="E576" s="80"/>
      <c r="F576" s="80"/>
      <c r="G576" s="80"/>
      <c r="H576" s="80"/>
      <c r="I576" s="81">
        <f>K576/E550</f>
        <v>182576.66666666669</v>
      </c>
      <c r="J576" s="81"/>
      <c r="K576" s="81">
        <f>L553+L558+L574+L575+L559</f>
        <v>2738.65</v>
      </c>
      <c r="L576" s="81"/>
      <c r="AD576">
        <f>ROUND((Source!AT183/100)*((ROUND(SUMIF(SmtRes!AQ148:'SmtRes'!AQ160,"=1",SmtRes!AD148:'SmtRes'!AD160)*Source!I183, 2)+ROUND(SUMIF(SmtRes!AQ148:'SmtRes'!AQ160,"=1",SmtRes!AC148:'SmtRes'!AC160)*Source!I183, 2))), 2)</f>
        <v>60.51</v>
      </c>
      <c r="AE576">
        <f>ROUND((Source!AU183/100)*((ROUND(SUMIF(SmtRes!AQ148:'SmtRes'!AQ160,"=1",SmtRes!AD148:'SmtRes'!AD160)*Source!I183, 2)+ROUND(SUMIF(SmtRes!AQ148:'SmtRes'!AQ160,"=1",SmtRes!AC148:'SmtRes'!AC160)*Source!I183, 2))), 2)</f>
        <v>29.96</v>
      </c>
      <c r="AN576" s="53">
        <f>L553+L558+L574+L575+L559</f>
        <v>2738.65</v>
      </c>
      <c r="AO576" s="53">
        <f>L558</f>
        <v>215.67000000000002</v>
      </c>
      <c r="AQ576" t="s">
        <v>725</v>
      </c>
      <c r="AR576" s="53">
        <f>L553</f>
        <v>767.92</v>
      </c>
      <c r="AT576" s="53">
        <f>L559</f>
        <v>225.38</v>
      </c>
      <c r="AV576" t="s">
        <v>725</v>
      </c>
      <c r="AW576">
        <f>0</f>
        <v>0</v>
      </c>
      <c r="AZ576">
        <f>Source!X183</f>
        <v>1023.1</v>
      </c>
      <c r="BA576">
        <f>Source!Y183</f>
        <v>506.58</v>
      </c>
      <c r="CD576">
        <v>1</v>
      </c>
    </row>
    <row r="578" spans="1:12" ht="15" x14ac:dyDescent="0.2">
      <c r="A578" s="57"/>
      <c r="B578" s="58"/>
      <c r="C578" s="76" t="s">
        <v>742</v>
      </c>
      <c r="D578" s="76"/>
      <c r="E578" s="76"/>
      <c r="F578" s="76"/>
      <c r="G578" s="76"/>
      <c r="H578" s="76"/>
      <c r="I578" s="47"/>
      <c r="J578" s="57"/>
      <c r="K578" s="59"/>
      <c r="L578" s="47">
        <f>L580+L581+L587+L591</f>
        <v>3697.9</v>
      </c>
    </row>
    <row r="579" spans="1:12" ht="14.25" x14ac:dyDescent="0.2">
      <c r="A579" s="43"/>
      <c r="B579" s="56"/>
      <c r="C579" s="77" t="s">
        <v>743</v>
      </c>
      <c r="D579" s="74"/>
      <c r="E579" s="74"/>
      <c r="F579" s="74"/>
      <c r="G579" s="74"/>
      <c r="H579" s="74"/>
      <c r="I579" s="42"/>
      <c r="J579" s="43"/>
      <c r="K579" s="40"/>
      <c r="L579" s="42"/>
    </row>
    <row r="580" spans="1:12" ht="14.25" x14ac:dyDescent="0.2">
      <c r="A580" s="43"/>
      <c r="B580" s="56"/>
      <c r="C580" s="74" t="s">
        <v>744</v>
      </c>
      <c r="D580" s="74"/>
      <c r="E580" s="74"/>
      <c r="F580" s="74"/>
      <c r="G580" s="74"/>
      <c r="H580" s="74"/>
      <c r="I580" s="42"/>
      <c r="J580" s="43"/>
      <c r="K580" s="40"/>
      <c r="L580" s="42">
        <f>SUM(AR438:AR576)</f>
        <v>2349.7600000000002</v>
      </c>
    </row>
    <row r="581" spans="1:12" ht="14.25" hidden="1" x14ac:dyDescent="0.2">
      <c r="A581" s="43"/>
      <c r="B581" s="56"/>
      <c r="C581" s="74" t="s">
        <v>745</v>
      </c>
      <c r="D581" s="74"/>
      <c r="E581" s="74"/>
      <c r="F581" s="74"/>
      <c r="G581" s="74"/>
      <c r="H581" s="74"/>
      <c r="I581" s="42"/>
      <c r="J581" s="43"/>
      <c r="K581" s="40"/>
      <c r="L581" s="42">
        <f>L583+L586+L585</f>
        <v>1348.1399999999999</v>
      </c>
    </row>
    <row r="582" spans="1:12" ht="14.25" hidden="1" x14ac:dyDescent="0.2">
      <c r="A582" s="43"/>
      <c r="B582" s="56"/>
      <c r="C582" s="77" t="s">
        <v>746</v>
      </c>
      <c r="D582" s="74"/>
      <c r="E582" s="74"/>
      <c r="F582" s="74"/>
      <c r="G582" s="74"/>
      <c r="H582" s="74"/>
      <c r="I582" s="42"/>
      <c r="J582" s="43"/>
      <c r="K582" s="40"/>
      <c r="L582" s="42"/>
    </row>
    <row r="583" spans="1:12" ht="14.25" x14ac:dyDescent="0.2">
      <c r="A583" s="43"/>
      <c r="B583" s="56"/>
      <c r="C583" s="74" t="s">
        <v>745</v>
      </c>
      <c r="D583" s="74"/>
      <c r="E583" s="74"/>
      <c r="F583" s="74"/>
      <c r="G583" s="74"/>
      <c r="H583" s="74"/>
      <c r="I583" s="42"/>
      <c r="J583" s="43"/>
      <c r="K583" s="40"/>
      <c r="L583" s="42">
        <f>SUM(AO438:AO576)</f>
        <v>658.39999999999986</v>
      </c>
    </row>
    <row r="584" spans="1:12" ht="14.25" hidden="1" x14ac:dyDescent="0.2">
      <c r="A584" s="43"/>
      <c r="B584" s="56"/>
      <c r="C584" s="77" t="s">
        <v>747</v>
      </c>
      <c r="D584" s="74"/>
      <c r="E584" s="74"/>
      <c r="F584" s="74"/>
      <c r="G584" s="74"/>
      <c r="H584" s="74"/>
      <c r="I584" s="42"/>
      <c r="J584" s="43"/>
      <c r="K584" s="40"/>
      <c r="L584" s="42"/>
    </row>
    <row r="585" spans="1:12" ht="14.25" x14ac:dyDescent="0.2">
      <c r="A585" s="43"/>
      <c r="B585" s="56"/>
      <c r="C585" s="74" t="s">
        <v>767</v>
      </c>
      <c r="D585" s="74"/>
      <c r="E585" s="74"/>
      <c r="F585" s="74"/>
      <c r="G585" s="74"/>
      <c r="H585" s="74"/>
      <c r="I585" s="42"/>
      <c r="J585" s="43"/>
      <c r="K585" s="40"/>
      <c r="L585" s="42">
        <f>SUM(AT438:AT576)</f>
        <v>689.74</v>
      </c>
    </row>
    <row r="586" spans="1:12" ht="14.25" hidden="1" x14ac:dyDescent="0.2">
      <c r="A586" s="43"/>
      <c r="B586" s="56"/>
      <c r="C586" s="74" t="s">
        <v>748</v>
      </c>
      <c r="D586" s="74"/>
      <c r="E586" s="74"/>
      <c r="F586" s="74"/>
      <c r="G586" s="74"/>
      <c r="H586" s="74"/>
      <c r="I586" s="42"/>
      <c r="J586" s="43"/>
      <c r="K586" s="40"/>
      <c r="L586" s="42">
        <f>SUM(AV438:AV576)</f>
        <v>0</v>
      </c>
    </row>
    <row r="587" spans="1:12" ht="14.25" hidden="1" x14ac:dyDescent="0.2">
      <c r="A587" s="43"/>
      <c r="B587" s="56"/>
      <c r="C587" s="74" t="s">
        <v>749</v>
      </c>
      <c r="D587" s="74"/>
      <c r="E587" s="74"/>
      <c r="F587" s="74"/>
      <c r="G587" s="74"/>
      <c r="H587" s="74"/>
      <c r="I587" s="42"/>
      <c r="J587" s="43"/>
      <c r="K587" s="40"/>
      <c r="L587" s="42">
        <f>L589+L590</f>
        <v>0</v>
      </c>
    </row>
    <row r="588" spans="1:12" ht="14.25" hidden="1" x14ac:dyDescent="0.2">
      <c r="A588" s="43"/>
      <c r="B588" s="56"/>
      <c r="C588" s="77" t="s">
        <v>746</v>
      </c>
      <c r="D588" s="74"/>
      <c r="E588" s="74"/>
      <c r="F588" s="74"/>
      <c r="G588" s="74"/>
      <c r="H588" s="74"/>
      <c r="I588" s="42"/>
      <c r="J588" s="43"/>
      <c r="K588" s="40"/>
      <c r="L588" s="42"/>
    </row>
    <row r="589" spans="1:12" ht="14.25" hidden="1" x14ac:dyDescent="0.2">
      <c r="A589" s="43"/>
      <c r="B589" s="56"/>
      <c r="C589" s="74" t="s">
        <v>750</v>
      </c>
      <c r="D589" s="74"/>
      <c r="E589" s="74"/>
      <c r="F589" s="74"/>
      <c r="G589" s="74"/>
      <c r="H589" s="74"/>
      <c r="I589" s="42"/>
      <c r="J589" s="43"/>
      <c r="K589" s="40"/>
      <c r="L589" s="42">
        <f>SUM(AW438:AW576)-SUM(BK438:BK576)</f>
        <v>0</v>
      </c>
    </row>
    <row r="590" spans="1:12" ht="14.25" hidden="1" x14ac:dyDescent="0.2">
      <c r="A590" s="43"/>
      <c r="B590" s="56"/>
      <c r="C590" s="74" t="s">
        <v>751</v>
      </c>
      <c r="D590" s="74"/>
      <c r="E590" s="74"/>
      <c r="F590" s="74"/>
      <c r="G590" s="74"/>
      <c r="H590" s="74"/>
      <c r="I590" s="42"/>
      <c r="J590" s="43"/>
      <c r="K590" s="40"/>
      <c r="L590" s="42">
        <f>SUM(BC438:BC576)</f>
        <v>0</v>
      </c>
    </row>
    <row r="591" spans="1:12" ht="14.25" hidden="1" x14ac:dyDescent="0.2">
      <c r="A591" s="43"/>
      <c r="B591" s="56"/>
      <c r="C591" s="74" t="s">
        <v>752</v>
      </c>
      <c r="D591" s="74"/>
      <c r="E591" s="74"/>
      <c r="F591" s="74"/>
      <c r="G591" s="74"/>
      <c r="H591" s="74"/>
      <c r="I591" s="42"/>
      <c r="J591" s="43"/>
      <c r="K591" s="40"/>
      <c r="L591" s="42">
        <f>SUM(BB438:BB576)</f>
        <v>0</v>
      </c>
    </row>
    <row r="592" spans="1:12" ht="14.25" x14ac:dyDescent="0.2">
      <c r="A592" s="43"/>
      <c r="B592" s="56"/>
      <c r="C592" s="74" t="s">
        <v>753</v>
      </c>
      <c r="D592" s="74"/>
      <c r="E592" s="74"/>
      <c r="F592" s="74"/>
      <c r="G592" s="74"/>
      <c r="H592" s="74"/>
      <c r="I592" s="42"/>
      <c r="J592" s="43"/>
      <c r="K592" s="40"/>
      <c r="L592" s="42">
        <f>SUM(AR438:AR576)+SUM(AT438:AT576)+SUM(AV438:AV576)</f>
        <v>3039.5</v>
      </c>
    </row>
    <row r="593" spans="1:12" ht="14.25" x14ac:dyDescent="0.2">
      <c r="A593" s="43"/>
      <c r="B593" s="56"/>
      <c r="C593" s="74" t="s">
        <v>754</v>
      </c>
      <c r="D593" s="74"/>
      <c r="E593" s="74"/>
      <c r="F593" s="74"/>
      <c r="G593" s="74"/>
      <c r="H593" s="74"/>
      <c r="I593" s="42"/>
      <c r="J593" s="43"/>
      <c r="K593" s="40"/>
      <c r="L593" s="42">
        <f>SUM(AZ438:AZ576)</f>
        <v>3130.6999999999994</v>
      </c>
    </row>
    <row r="594" spans="1:12" ht="14.25" x14ac:dyDescent="0.2">
      <c r="A594" s="43"/>
      <c r="B594" s="56"/>
      <c r="C594" s="74" t="s">
        <v>755</v>
      </c>
      <c r="D594" s="74"/>
      <c r="E594" s="74"/>
      <c r="F594" s="74"/>
      <c r="G594" s="74"/>
      <c r="H594" s="74"/>
      <c r="I594" s="42"/>
      <c r="J594" s="43"/>
      <c r="K594" s="40"/>
      <c r="L594" s="42">
        <f>SUM(BA438:BA576)</f>
        <v>1644.9</v>
      </c>
    </row>
    <row r="595" spans="1:12" ht="14.25" hidden="1" x14ac:dyDescent="0.2">
      <c r="A595" s="43"/>
      <c r="B595" s="56"/>
      <c r="C595" s="74" t="s">
        <v>756</v>
      </c>
      <c r="D595" s="74"/>
      <c r="E595" s="74"/>
      <c r="F595" s="74"/>
      <c r="G595" s="74"/>
      <c r="H595" s="74"/>
      <c r="I595" s="42"/>
      <c r="J595" s="43"/>
      <c r="K595" s="40"/>
      <c r="L595" s="42">
        <f>L597+L598</f>
        <v>0</v>
      </c>
    </row>
    <row r="596" spans="1:12" ht="14.25" hidden="1" x14ac:dyDescent="0.2">
      <c r="A596" s="43"/>
      <c r="B596" s="56"/>
      <c r="C596" s="77" t="s">
        <v>743</v>
      </c>
      <c r="D596" s="74"/>
      <c r="E596" s="74"/>
      <c r="F596" s="74"/>
      <c r="G596" s="74"/>
      <c r="H596" s="74"/>
      <c r="I596" s="42"/>
      <c r="J596" s="43"/>
      <c r="K596" s="40"/>
      <c r="L596" s="42"/>
    </row>
    <row r="597" spans="1:12" ht="14.25" hidden="1" x14ac:dyDescent="0.2">
      <c r="A597" s="43"/>
      <c r="B597" s="56"/>
      <c r="C597" s="74" t="s">
        <v>757</v>
      </c>
      <c r="D597" s="74"/>
      <c r="E597" s="74"/>
      <c r="F597" s="74"/>
      <c r="G597" s="74"/>
      <c r="H597" s="74"/>
      <c r="I597" s="42"/>
      <c r="J597" s="43"/>
      <c r="K597" s="40"/>
      <c r="L597" s="42">
        <f>SUM(BK438:BK576)</f>
        <v>0</v>
      </c>
    </row>
    <row r="598" spans="1:12" ht="14.25" hidden="1" x14ac:dyDescent="0.2">
      <c r="A598" s="43"/>
      <c r="B598" s="56"/>
      <c r="C598" s="74" t="s">
        <v>758</v>
      </c>
      <c r="D598" s="74"/>
      <c r="E598" s="74"/>
      <c r="F598" s="74"/>
      <c r="G598" s="74"/>
      <c r="H598" s="74"/>
      <c r="I598" s="42"/>
      <c r="J598" s="43"/>
      <c r="K598" s="40"/>
      <c r="L598" s="42">
        <f>SUM(BD438:BD576)</f>
        <v>0</v>
      </c>
    </row>
    <row r="599" spans="1:12" ht="14.25" hidden="1" x14ac:dyDescent="0.2">
      <c r="A599" s="43"/>
      <c r="B599" s="56"/>
      <c r="C599" s="74" t="s">
        <v>759</v>
      </c>
      <c r="D599" s="74"/>
      <c r="E599" s="74"/>
      <c r="F599" s="74"/>
      <c r="G599" s="74"/>
      <c r="H599" s="74"/>
      <c r="I599" s="42"/>
      <c r="J599" s="43"/>
      <c r="K599" s="40"/>
      <c r="L599" s="42"/>
    </row>
    <row r="600" spans="1:12" ht="14.25" hidden="1" x14ac:dyDescent="0.2">
      <c r="A600" s="43"/>
      <c r="B600" s="56"/>
      <c r="C600" s="74" t="s">
        <v>760</v>
      </c>
      <c r="D600" s="74"/>
      <c r="E600" s="74"/>
      <c r="F600" s="74"/>
      <c r="G600" s="74"/>
      <c r="H600" s="74"/>
      <c r="I600" s="42"/>
      <c r="J600" s="43"/>
      <c r="K600" s="40"/>
      <c r="L600" s="42">
        <f>SUM(BO438:BO576)</f>
        <v>0</v>
      </c>
    </row>
    <row r="601" spans="1:12" ht="15" x14ac:dyDescent="0.2">
      <c r="A601" s="57"/>
      <c r="B601" s="58"/>
      <c r="C601" s="76" t="s">
        <v>761</v>
      </c>
      <c r="D601" s="76"/>
      <c r="E601" s="76"/>
      <c r="F601" s="76"/>
      <c r="G601" s="76"/>
      <c r="H601" s="76"/>
      <c r="I601" s="47"/>
      <c r="J601" s="57"/>
      <c r="K601" s="59"/>
      <c r="L601" s="47">
        <f>L578+L593+L594+L595+L599+L600</f>
        <v>8473.5</v>
      </c>
    </row>
    <row r="602" spans="1:12" ht="14.25" x14ac:dyDescent="0.2">
      <c r="A602" s="43"/>
      <c r="B602" s="56"/>
      <c r="C602" s="77" t="s">
        <v>762</v>
      </c>
      <c r="D602" s="74"/>
      <c r="E602" s="74"/>
      <c r="F602" s="74"/>
      <c r="G602" s="74"/>
      <c r="H602" s="74"/>
      <c r="I602" s="42"/>
      <c r="J602" s="43"/>
      <c r="K602" s="40"/>
      <c r="L602" s="42"/>
    </row>
    <row r="603" spans="1:12" ht="14.25" hidden="1" x14ac:dyDescent="0.2">
      <c r="A603" s="43"/>
      <c r="B603" s="56"/>
      <c r="C603" s="74" t="s">
        <v>763</v>
      </c>
      <c r="D603" s="74"/>
      <c r="E603" s="74"/>
      <c r="F603" s="74"/>
      <c r="G603" s="74"/>
      <c r="H603" s="74"/>
      <c r="I603" s="42"/>
      <c r="J603" s="43"/>
      <c r="K603" s="40"/>
      <c r="L603" s="42">
        <f>SUM(AX438:AX576)</f>
        <v>0</v>
      </c>
    </row>
    <row r="604" spans="1:12" ht="14.25" hidden="1" x14ac:dyDescent="0.2">
      <c r="A604" s="43"/>
      <c r="B604" s="56"/>
      <c r="C604" s="74" t="s">
        <v>764</v>
      </c>
      <c r="D604" s="74"/>
      <c r="E604" s="74"/>
      <c r="F604" s="74"/>
      <c r="G604" s="74"/>
      <c r="H604" s="74"/>
      <c r="I604" s="42"/>
      <c r="J604" s="43"/>
      <c r="K604" s="40"/>
      <c r="L604" s="42">
        <f>SUM(AY438:AY576)</f>
        <v>0</v>
      </c>
    </row>
    <row r="605" spans="1:12" ht="14.25" x14ac:dyDescent="0.2">
      <c r="A605" s="43"/>
      <c r="B605" s="56"/>
      <c r="C605" s="74" t="s">
        <v>765</v>
      </c>
      <c r="D605" s="74"/>
      <c r="E605" s="74"/>
      <c r="F605" s="75"/>
      <c r="G605" s="46">
        <f>Source!F210</f>
        <v>5.2216399999999998</v>
      </c>
      <c r="H605" s="43"/>
      <c r="I605" s="43"/>
      <c r="J605" s="43"/>
      <c r="K605" s="43"/>
      <c r="L605" s="43"/>
    </row>
    <row r="606" spans="1:12" ht="14.25" x14ac:dyDescent="0.2">
      <c r="A606" s="43"/>
      <c r="B606" s="56"/>
      <c r="C606" s="74" t="s">
        <v>766</v>
      </c>
      <c r="D606" s="74"/>
      <c r="E606" s="74"/>
      <c r="F606" s="75"/>
      <c r="G606" s="46">
        <f>Source!F211</f>
        <v>1.4333750000000001</v>
      </c>
      <c r="H606" s="43"/>
      <c r="I606" s="43"/>
      <c r="J606" s="43"/>
      <c r="K606" s="43"/>
      <c r="L606" s="43"/>
    </row>
    <row r="609" spans="1:83" ht="16.5" x14ac:dyDescent="0.2">
      <c r="A609" s="79" t="s">
        <v>785</v>
      </c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</row>
    <row r="610" spans="1:83" ht="28.5" x14ac:dyDescent="0.2">
      <c r="A610" s="36" t="s">
        <v>234</v>
      </c>
      <c r="B610" s="38" t="s">
        <v>782</v>
      </c>
      <c r="C610" s="38" t="str">
        <f>Source!G222</f>
        <v>Демонтаж: 3-х проводов ВЛ 0,38 кВ с одной опоры</v>
      </c>
      <c r="D610" s="39" t="str">
        <f>Source!H222</f>
        <v>ШТ</v>
      </c>
      <c r="E610" s="40">
        <f>Source!K222</f>
        <v>3</v>
      </c>
      <c r="F610" s="40"/>
      <c r="G610" s="40">
        <f>Source!I222</f>
        <v>3</v>
      </c>
      <c r="H610" s="42"/>
      <c r="I610" s="41"/>
      <c r="J610" s="42"/>
      <c r="K610" s="41"/>
      <c r="L610" s="42"/>
    </row>
    <row r="611" spans="1:83" ht="15" x14ac:dyDescent="0.2">
      <c r="A611" s="37"/>
      <c r="B611" s="40">
        <v>1</v>
      </c>
      <c r="C611" s="37" t="s">
        <v>714</v>
      </c>
      <c r="D611" s="39" t="s">
        <v>540</v>
      </c>
      <c r="E611" s="46"/>
      <c r="F611" s="40"/>
      <c r="G611" s="46">
        <f>Source!U222</f>
        <v>3.81</v>
      </c>
      <c r="H611" s="40"/>
      <c r="I611" s="40"/>
      <c r="J611" s="40"/>
      <c r="K611" s="40"/>
      <c r="L611" s="47">
        <f>SUM(L612:L612)-SUMIF(CE612:CE612, 1, L612:L612)</f>
        <v>1590.07</v>
      </c>
    </row>
    <row r="612" spans="1:83" ht="28.5" x14ac:dyDescent="0.2">
      <c r="A612" s="38"/>
      <c r="B612" s="38" t="s">
        <v>620</v>
      </c>
      <c r="C612" s="38" t="s">
        <v>621</v>
      </c>
      <c r="D612" s="39" t="s">
        <v>540</v>
      </c>
      <c r="E612" s="40">
        <v>1.27</v>
      </c>
      <c r="F612" s="40"/>
      <c r="G612" s="40">
        <f>SmtRes!CX161</f>
        <v>3.81</v>
      </c>
      <c r="H612" s="42"/>
      <c r="I612" s="41"/>
      <c r="J612" s="42">
        <f>SmtRes!CZ161</f>
        <v>417.34</v>
      </c>
      <c r="K612" s="41"/>
      <c r="L612" s="42">
        <f>SmtRes!DI161</f>
        <v>1590.07</v>
      </c>
    </row>
    <row r="613" spans="1:83" ht="15" x14ac:dyDescent="0.2">
      <c r="A613" s="37"/>
      <c r="B613" s="40">
        <v>2</v>
      </c>
      <c r="C613" s="37" t="s">
        <v>715</v>
      </c>
      <c r="D613" s="39"/>
      <c r="E613" s="46"/>
      <c r="F613" s="40"/>
      <c r="G613" s="46"/>
      <c r="H613" s="40"/>
      <c r="I613" s="40"/>
      <c r="J613" s="40"/>
      <c r="K613" s="40"/>
      <c r="L613" s="47">
        <f>SUM(L614:L618)-SUMIF(CE614:CE618, 1, L614:L618)</f>
        <v>556.77</v>
      </c>
    </row>
    <row r="614" spans="1:83" ht="15" x14ac:dyDescent="0.2">
      <c r="A614" s="37"/>
      <c r="B614" s="40"/>
      <c r="C614" s="37" t="s">
        <v>718</v>
      </c>
      <c r="D614" s="39" t="s">
        <v>540</v>
      </c>
      <c r="E614" s="46"/>
      <c r="F614" s="40"/>
      <c r="G614" s="46">
        <f>Source!V222</f>
        <v>1.23</v>
      </c>
      <c r="H614" s="40"/>
      <c r="I614" s="40"/>
      <c r="J614" s="40"/>
      <c r="K614" s="40"/>
      <c r="L614" s="47">
        <f>SUMIF(CE615:CE618, 1, L615:L618)</f>
        <v>587.91999999999996</v>
      </c>
      <c r="CE614">
        <v>1</v>
      </c>
    </row>
    <row r="615" spans="1:83" ht="28.5" x14ac:dyDescent="0.2">
      <c r="A615" s="38"/>
      <c r="B615" s="38" t="s">
        <v>612</v>
      </c>
      <c r="C615" s="38" t="s">
        <v>614</v>
      </c>
      <c r="D615" s="39" t="s">
        <v>546</v>
      </c>
      <c r="E615" s="40">
        <v>0.35</v>
      </c>
      <c r="F615" s="40"/>
      <c r="G615" s="40">
        <f>SmtRes!CX163</f>
        <v>1.05</v>
      </c>
      <c r="H615" s="42">
        <f>SmtRes!CZ163</f>
        <v>346.73</v>
      </c>
      <c r="I615" s="41">
        <f>SmtRes!AJ163</f>
        <v>1.26</v>
      </c>
      <c r="J615" s="42">
        <f>ROUND(H615*I615, 2)</f>
        <v>436.88</v>
      </c>
      <c r="K615" s="41"/>
      <c r="L615" s="42">
        <f>SmtRes!DG163</f>
        <v>458.72</v>
      </c>
    </row>
    <row r="616" spans="1:83" ht="28.5" x14ac:dyDescent="0.2">
      <c r="A616" s="38"/>
      <c r="B616" s="38" t="s">
        <v>551</v>
      </c>
      <c r="C616" s="38" t="s">
        <v>717</v>
      </c>
      <c r="D616" s="39" t="s">
        <v>540</v>
      </c>
      <c r="E616" s="40">
        <f>SmtRes!DO163*SmtRes!AT163</f>
        <v>0.35</v>
      </c>
      <c r="F616" s="40"/>
      <c r="G616" s="40">
        <f>SmtRes!DO163*SmtRes!CX163</f>
        <v>1.05</v>
      </c>
      <c r="H616" s="42"/>
      <c r="I616" s="41"/>
      <c r="J616" s="42">
        <f>ROUND(SmtRes!AG163/SmtRes!DO163, 2)</f>
        <v>477.98</v>
      </c>
      <c r="K616" s="41"/>
      <c r="L616" s="42">
        <f>SmtRes!DH163</f>
        <v>501.88</v>
      </c>
      <c r="CE616">
        <v>1</v>
      </c>
    </row>
    <row r="617" spans="1:83" ht="28.5" x14ac:dyDescent="0.2">
      <c r="A617" s="38"/>
      <c r="B617" s="38" t="s">
        <v>548</v>
      </c>
      <c r="C617" s="38" t="s">
        <v>550</v>
      </c>
      <c r="D617" s="39" t="s">
        <v>546</v>
      </c>
      <c r="E617" s="40">
        <v>0.06</v>
      </c>
      <c r="F617" s="40"/>
      <c r="G617" s="40">
        <f>SmtRes!CX164</f>
        <v>0.18</v>
      </c>
      <c r="H617" s="42"/>
      <c r="I617" s="41"/>
      <c r="J617" s="42">
        <f>SmtRes!CZ164</f>
        <v>544.70000000000005</v>
      </c>
      <c r="K617" s="41"/>
      <c r="L617" s="42">
        <f>SmtRes!DG164</f>
        <v>98.05</v>
      </c>
    </row>
    <row r="618" spans="1:83" ht="28.5" x14ac:dyDescent="0.2">
      <c r="A618" s="38"/>
      <c r="B618" s="38" t="s">
        <v>551</v>
      </c>
      <c r="C618" s="48" t="s">
        <v>717</v>
      </c>
      <c r="D618" s="49" t="s">
        <v>540</v>
      </c>
      <c r="E618" s="50">
        <f>SmtRes!DO164*SmtRes!AT164</f>
        <v>0.06</v>
      </c>
      <c r="F618" s="50"/>
      <c r="G618" s="50">
        <f>SmtRes!DO164*SmtRes!CX164</f>
        <v>0.18</v>
      </c>
      <c r="H618" s="51"/>
      <c r="I618" s="52"/>
      <c r="J618" s="51">
        <f>ROUND(SmtRes!AG164/SmtRes!DO164, 2)</f>
        <v>477.98</v>
      </c>
      <c r="K618" s="52"/>
      <c r="L618" s="51">
        <f>SmtRes!DH164</f>
        <v>86.04</v>
      </c>
      <c r="CE618">
        <v>1</v>
      </c>
    </row>
    <row r="619" spans="1:83" ht="15" x14ac:dyDescent="0.2">
      <c r="A619" s="38"/>
      <c r="B619" s="38"/>
      <c r="C619" s="55" t="s">
        <v>720</v>
      </c>
      <c r="D619" s="39"/>
      <c r="E619" s="40"/>
      <c r="F619" s="40"/>
      <c r="G619" s="40"/>
      <c r="H619" s="42"/>
      <c r="I619" s="41"/>
      <c r="J619" s="42"/>
      <c r="K619" s="41"/>
      <c r="L619" s="42">
        <f>L611+L613+L614</f>
        <v>2734.76</v>
      </c>
    </row>
    <row r="620" spans="1:83" ht="14.25" x14ac:dyDescent="0.2">
      <c r="A620" s="38"/>
      <c r="B620" s="38"/>
      <c r="C620" s="38" t="s">
        <v>721</v>
      </c>
      <c r="D620" s="39"/>
      <c r="E620" s="40"/>
      <c r="F620" s="40"/>
      <c r="G620" s="40"/>
      <c r="H620" s="42"/>
      <c r="I620" s="41"/>
      <c r="J620" s="42"/>
      <c r="K620" s="41"/>
      <c r="L620" s="42">
        <f>SUM(AR610:AR623)+SUM(AS610:AS623)+SUM(AT610:AT623)+SUM(AU610:AU623)+SUM(AV610:AV623)</f>
        <v>2177.9899999999998</v>
      </c>
    </row>
    <row r="621" spans="1:83" ht="14.25" x14ac:dyDescent="0.2">
      <c r="A621" s="38"/>
      <c r="B621" s="38" t="s">
        <v>30</v>
      </c>
      <c r="C621" s="38" t="s">
        <v>722</v>
      </c>
      <c r="D621" s="39" t="s">
        <v>322</v>
      </c>
      <c r="E621" s="40">
        <f>Source!BZ222</f>
        <v>103</v>
      </c>
      <c r="F621" s="40"/>
      <c r="G621" s="40">
        <f>Source!AT222</f>
        <v>103</v>
      </c>
      <c r="H621" s="42"/>
      <c r="I621" s="41"/>
      <c r="J621" s="42"/>
      <c r="K621" s="41"/>
      <c r="L621" s="42">
        <f>SUM(AZ610:AZ623)</f>
        <v>2243.33</v>
      </c>
    </row>
    <row r="622" spans="1:83" ht="14.25" x14ac:dyDescent="0.2">
      <c r="A622" s="48"/>
      <c r="B622" s="48" t="s">
        <v>31</v>
      </c>
      <c r="C622" s="48" t="s">
        <v>723</v>
      </c>
      <c r="D622" s="49" t="s">
        <v>322</v>
      </c>
      <c r="E622" s="50">
        <f>Source!CA222</f>
        <v>60</v>
      </c>
      <c r="F622" s="50"/>
      <c r="G622" s="50">
        <f>Source!AU222</f>
        <v>60</v>
      </c>
      <c r="H622" s="51"/>
      <c r="I622" s="52"/>
      <c r="J622" s="51"/>
      <c r="K622" s="52"/>
      <c r="L622" s="51">
        <f>SUM(BA610:BA623)</f>
        <v>1306.79</v>
      </c>
    </row>
    <row r="623" spans="1:83" ht="15" x14ac:dyDescent="0.2">
      <c r="C623" s="80" t="s">
        <v>724</v>
      </c>
      <c r="D623" s="80"/>
      <c r="E623" s="80"/>
      <c r="F623" s="80"/>
      <c r="G623" s="80"/>
      <c r="H623" s="80"/>
      <c r="I623" s="81">
        <f>K623/E610</f>
        <v>2094.96</v>
      </c>
      <c r="J623" s="81"/>
      <c r="K623" s="81">
        <f>L611+L613+L621+L622+L614</f>
        <v>6284.88</v>
      </c>
      <c r="L623" s="81"/>
      <c r="AD623">
        <f>ROUND((Source!AT222/100)*((ROUND(SUMIF(SmtRes!AQ161:'SmtRes'!AQ164,"=1",SmtRes!AD161:'SmtRes'!AD164)*Source!I222, 2)+ROUND(SUMIF(SmtRes!AQ161:'SmtRes'!AQ164,"=1",SmtRes!AC161:'SmtRes'!AC164)*Source!I222, 2))), 2)</f>
        <v>4243.5</v>
      </c>
      <c r="AE623">
        <f>ROUND((Source!AU222/100)*((ROUND(SUMIF(SmtRes!AQ161:'SmtRes'!AQ164,"=1",SmtRes!AD161:'SmtRes'!AD164)*Source!I222, 2)+ROUND(SUMIF(SmtRes!AQ161:'SmtRes'!AQ164,"=1",SmtRes!AC161:'SmtRes'!AC164)*Source!I222, 2))), 2)</f>
        <v>2471.94</v>
      </c>
      <c r="AN623" s="53">
        <f>L611+L613+L621+L622+L614</f>
        <v>6284.88</v>
      </c>
      <c r="AO623" s="53">
        <f>L613</f>
        <v>556.77</v>
      </c>
      <c r="AQ623" t="s">
        <v>725</v>
      </c>
      <c r="AR623" s="53">
        <f>L611</f>
        <v>1590.07</v>
      </c>
      <c r="AT623" s="53">
        <f>L614</f>
        <v>587.91999999999996</v>
      </c>
      <c r="AV623" t="s">
        <v>725</v>
      </c>
      <c r="AW623">
        <f>0</f>
        <v>0</v>
      </c>
      <c r="AZ623">
        <f>Source!X222</f>
        <v>2243.33</v>
      </c>
      <c r="BA623">
        <f>Source!Y222</f>
        <v>1306.79</v>
      </c>
      <c r="CD623">
        <v>1</v>
      </c>
    </row>
    <row r="624" spans="1:83" ht="28.5" x14ac:dyDescent="0.2">
      <c r="A624" s="36" t="s">
        <v>235</v>
      </c>
      <c r="B624" s="38" t="s">
        <v>783</v>
      </c>
      <c r="C624" s="38" t="str">
        <f>Source!G223</f>
        <v>Демонтаж: одного дополнительного провода с одной опоры (4 провод)</v>
      </c>
      <c r="D624" s="39" t="str">
        <f>Source!H223</f>
        <v>ШТ</v>
      </c>
      <c r="E624" s="40">
        <f>Source!K223</f>
        <v>3</v>
      </c>
      <c r="F624" s="40"/>
      <c r="G624" s="40">
        <f>Source!I223</f>
        <v>3</v>
      </c>
      <c r="H624" s="42"/>
      <c r="I624" s="41"/>
      <c r="J624" s="42"/>
      <c r="K624" s="41"/>
      <c r="L624" s="42"/>
    </row>
    <row r="625" spans="1:83" ht="15" x14ac:dyDescent="0.2">
      <c r="A625" s="37"/>
      <c r="B625" s="40">
        <v>1</v>
      </c>
      <c r="C625" s="37" t="s">
        <v>714</v>
      </c>
      <c r="D625" s="39" t="s">
        <v>540</v>
      </c>
      <c r="E625" s="46"/>
      <c r="F625" s="40"/>
      <c r="G625" s="46">
        <f>Source!U223</f>
        <v>0.45</v>
      </c>
      <c r="H625" s="40"/>
      <c r="I625" s="40"/>
      <c r="J625" s="40"/>
      <c r="K625" s="40"/>
      <c r="L625" s="47">
        <f>SUM(L626:L626)-SUMIF(CE626:CE626, 1, L626:L626)</f>
        <v>184.59</v>
      </c>
    </row>
    <row r="626" spans="1:83" ht="28.5" x14ac:dyDescent="0.2">
      <c r="A626" s="38"/>
      <c r="B626" s="38" t="s">
        <v>622</v>
      </c>
      <c r="C626" s="38" t="s">
        <v>623</v>
      </c>
      <c r="D626" s="39" t="s">
        <v>540</v>
      </c>
      <c r="E626" s="40">
        <v>0.15</v>
      </c>
      <c r="F626" s="40"/>
      <c r="G626" s="40">
        <f>SmtRes!CX165</f>
        <v>0.45</v>
      </c>
      <c r="H626" s="42"/>
      <c r="I626" s="41"/>
      <c r="J626" s="42">
        <f>SmtRes!CZ165</f>
        <v>410.21</v>
      </c>
      <c r="K626" s="41"/>
      <c r="L626" s="42">
        <f>SmtRes!DI165</f>
        <v>184.59</v>
      </c>
    </row>
    <row r="627" spans="1:83" ht="15" x14ac:dyDescent="0.2">
      <c r="A627" s="37"/>
      <c r="B627" s="40">
        <v>2</v>
      </c>
      <c r="C627" s="37" t="s">
        <v>715</v>
      </c>
      <c r="D627" s="39"/>
      <c r="E627" s="46"/>
      <c r="F627" s="40"/>
      <c r="G627" s="46"/>
      <c r="H627" s="40"/>
      <c r="I627" s="40"/>
      <c r="J627" s="40"/>
      <c r="K627" s="40"/>
      <c r="L627" s="47">
        <f>SUM(L628:L632)-SUMIF(CE628:CE632, 1, L628:L632)</f>
        <v>108.07999999999993</v>
      </c>
    </row>
    <row r="628" spans="1:83" ht="15" x14ac:dyDescent="0.2">
      <c r="A628" s="37"/>
      <c r="B628" s="40"/>
      <c r="C628" s="37" t="s">
        <v>718</v>
      </c>
      <c r="D628" s="39" t="s">
        <v>540</v>
      </c>
      <c r="E628" s="46"/>
      <c r="F628" s="40"/>
      <c r="G628" s="46">
        <f>Source!V223</f>
        <v>0.24</v>
      </c>
      <c r="H628" s="40"/>
      <c r="I628" s="40"/>
      <c r="J628" s="40"/>
      <c r="K628" s="40"/>
      <c r="L628" s="47">
        <f>SUMIF(CE629:CE632, 1, L629:L632)</f>
        <v>114.72</v>
      </c>
      <c r="CE628">
        <v>1</v>
      </c>
    </row>
    <row r="629" spans="1:83" ht="28.5" x14ac:dyDescent="0.2">
      <c r="A629" s="38"/>
      <c r="B629" s="38" t="s">
        <v>612</v>
      </c>
      <c r="C629" s="38" t="s">
        <v>614</v>
      </c>
      <c r="D629" s="39" t="s">
        <v>546</v>
      </c>
      <c r="E629" s="40">
        <v>7.0000000000000007E-2</v>
      </c>
      <c r="F629" s="40"/>
      <c r="G629" s="40">
        <f>SmtRes!CX167</f>
        <v>0.21</v>
      </c>
      <c r="H629" s="42">
        <f>SmtRes!CZ167</f>
        <v>346.73</v>
      </c>
      <c r="I629" s="41">
        <f>SmtRes!AJ167</f>
        <v>1.26</v>
      </c>
      <c r="J629" s="42">
        <f>ROUND(H629*I629, 2)</f>
        <v>436.88</v>
      </c>
      <c r="K629" s="41"/>
      <c r="L629" s="42">
        <f>SmtRes!DG167</f>
        <v>91.74</v>
      </c>
    </row>
    <row r="630" spans="1:83" ht="28.5" x14ac:dyDescent="0.2">
      <c r="A630" s="38"/>
      <c r="B630" s="38" t="s">
        <v>551</v>
      </c>
      <c r="C630" s="38" t="s">
        <v>717</v>
      </c>
      <c r="D630" s="39" t="s">
        <v>540</v>
      </c>
      <c r="E630" s="40">
        <f>SmtRes!DO167*SmtRes!AT167</f>
        <v>7.0000000000000007E-2</v>
      </c>
      <c r="F630" s="40"/>
      <c r="G630" s="40">
        <f>SmtRes!DO167*SmtRes!CX167</f>
        <v>0.21</v>
      </c>
      <c r="H630" s="42"/>
      <c r="I630" s="41"/>
      <c r="J630" s="42">
        <f>ROUND(SmtRes!AG167/SmtRes!DO167, 2)</f>
        <v>477.98</v>
      </c>
      <c r="K630" s="41"/>
      <c r="L630" s="42">
        <f>SmtRes!DH167</f>
        <v>100.38</v>
      </c>
      <c r="CE630">
        <v>1</v>
      </c>
    </row>
    <row r="631" spans="1:83" ht="28.5" x14ac:dyDescent="0.2">
      <c r="A631" s="38"/>
      <c r="B631" s="38" t="s">
        <v>548</v>
      </c>
      <c r="C631" s="38" t="s">
        <v>550</v>
      </c>
      <c r="D631" s="39" t="s">
        <v>546</v>
      </c>
      <c r="E631" s="40">
        <v>0.01</v>
      </c>
      <c r="F631" s="40"/>
      <c r="G631" s="40">
        <f>SmtRes!CX168</f>
        <v>0.03</v>
      </c>
      <c r="H631" s="42"/>
      <c r="I631" s="41"/>
      <c r="J631" s="42">
        <f>SmtRes!CZ168</f>
        <v>544.70000000000005</v>
      </c>
      <c r="K631" s="41"/>
      <c r="L631" s="42">
        <f>SmtRes!DG168</f>
        <v>16.34</v>
      </c>
    </row>
    <row r="632" spans="1:83" ht="28.5" x14ac:dyDescent="0.2">
      <c r="A632" s="38"/>
      <c r="B632" s="38" t="s">
        <v>551</v>
      </c>
      <c r="C632" s="48" t="s">
        <v>717</v>
      </c>
      <c r="D632" s="49" t="s">
        <v>540</v>
      </c>
      <c r="E632" s="50">
        <f>SmtRes!DO168*SmtRes!AT168</f>
        <v>0.01</v>
      </c>
      <c r="F632" s="50"/>
      <c r="G632" s="50">
        <f>SmtRes!DO168*SmtRes!CX168</f>
        <v>0.03</v>
      </c>
      <c r="H632" s="51"/>
      <c r="I632" s="52"/>
      <c r="J632" s="51">
        <f>ROUND(SmtRes!AG168/SmtRes!DO168, 2)</f>
        <v>477.98</v>
      </c>
      <c r="K632" s="52"/>
      <c r="L632" s="51">
        <f>SmtRes!DH168</f>
        <v>14.34</v>
      </c>
      <c r="CE632">
        <v>1</v>
      </c>
    </row>
    <row r="633" spans="1:83" ht="15" x14ac:dyDescent="0.2">
      <c r="A633" s="38"/>
      <c r="B633" s="38"/>
      <c r="C633" s="55" t="s">
        <v>720</v>
      </c>
      <c r="D633" s="39"/>
      <c r="E633" s="40"/>
      <c r="F633" s="40"/>
      <c r="G633" s="40"/>
      <c r="H633" s="42"/>
      <c r="I633" s="41"/>
      <c r="J633" s="42"/>
      <c r="K633" s="41"/>
      <c r="L633" s="42">
        <f>L625+L627+L628</f>
        <v>407.39</v>
      </c>
    </row>
    <row r="634" spans="1:83" ht="14.25" x14ac:dyDescent="0.2">
      <c r="A634" s="38"/>
      <c r="B634" s="38"/>
      <c r="C634" s="38" t="s">
        <v>721</v>
      </c>
      <c r="D634" s="39"/>
      <c r="E634" s="40"/>
      <c r="F634" s="40"/>
      <c r="G634" s="40"/>
      <c r="H634" s="42"/>
      <c r="I634" s="41"/>
      <c r="J634" s="42"/>
      <c r="K634" s="41"/>
      <c r="L634" s="42">
        <f>SUM(AR624:AR637)+SUM(AS624:AS637)+SUM(AT624:AT637)+SUM(AU624:AU637)+SUM(AV624:AV637)</f>
        <v>299.31</v>
      </c>
    </row>
    <row r="635" spans="1:83" ht="14.25" x14ac:dyDescent="0.2">
      <c r="A635" s="38"/>
      <c r="B635" s="38" t="s">
        <v>30</v>
      </c>
      <c r="C635" s="38" t="s">
        <v>722</v>
      </c>
      <c r="D635" s="39" t="s">
        <v>322</v>
      </c>
      <c r="E635" s="40">
        <f>Source!BZ223</f>
        <v>103</v>
      </c>
      <c r="F635" s="40"/>
      <c r="G635" s="40">
        <f>Source!AT223</f>
        <v>103</v>
      </c>
      <c r="H635" s="42"/>
      <c r="I635" s="41"/>
      <c r="J635" s="42"/>
      <c r="K635" s="41"/>
      <c r="L635" s="42">
        <f>SUM(AZ624:AZ637)</f>
        <v>308.29000000000002</v>
      </c>
    </row>
    <row r="636" spans="1:83" ht="14.25" x14ac:dyDescent="0.2">
      <c r="A636" s="48"/>
      <c r="B636" s="48" t="s">
        <v>31</v>
      </c>
      <c r="C636" s="48" t="s">
        <v>723</v>
      </c>
      <c r="D636" s="49" t="s">
        <v>322</v>
      </c>
      <c r="E636" s="50">
        <f>Source!CA223</f>
        <v>60</v>
      </c>
      <c r="F636" s="50"/>
      <c r="G636" s="50">
        <f>Source!AU223</f>
        <v>60</v>
      </c>
      <c r="H636" s="51"/>
      <c r="I636" s="52"/>
      <c r="J636" s="51"/>
      <c r="K636" s="52"/>
      <c r="L636" s="51">
        <f>SUM(BA624:BA637)</f>
        <v>179.59</v>
      </c>
    </row>
    <row r="637" spans="1:83" ht="15" x14ac:dyDescent="0.2">
      <c r="C637" s="80" t="s">
        <v>724</v>
      </c>
      <c r="D637" s="80"/>
      <c r="E637" s="80"/>
      <c r="F637" s="80"/>
      <c r="G637" s="80"/>
      <c r="H637" s="80"/>
      <c r="I637" s="81">
        <f>K637/E624</f>
        <v>298.42333333333335</v>
      </c>
      <c r="J637" s="81"/>
      <c r="K637" s="81">
        <f>L625+L627+L635+L636+L628</f>
        <v>895.2700000000001</v>
      </c>
      <c r="L637" s="81"/>
      <c r="AD637">
        <f>ROUND((Source!AT223/100)*((ROUND(SUMIF(SmtRes!AQ165:'SmtRes'!AQ168,"=1",SmtRes!AD165:'SmtRes'!AD168)*Source!I223, 2)+ROUND(SUMIF(SmtRes!AQ165:'SmtRes'!AQ168,"=1",SmtRes!AC165:'SmtRes'!AC168)*Source!I223, 2))), 2)</f>
        <v>4221.47</v>
      </c>
      <c r="AE637">
        <f>ROUND((Source!AU223/100)*((ROUND(SUMIF(SmtRes!AQ165:'SmtRes'!AQ168,"=1",SmtRes!AD165:'SmtRes'!AD168)*Source!I223, 2)+ROUND(SUMIF(SmtRes!AQ165:'SmtRes'!AQ168,"=1",SmtRes!AC165:'SmtRes'!AC168)*Source!I223, 2))), 2)</f>
        <v>2459.11</v>
      </c>
      <c r="AN637" s="53">
        <f>L625+L627+L635+L636+L628</f>
        <v>895.2700000000001</v>
      </c>
      <c r="AO637" s="53">
        <f>L627</f>
        <v>108.07999999999993</v>
      </c>
      <c r="AQ637" t="s">
        <v>725</v>
      </c>
      <c r="AR637" s="53">
        <f>L625</f>
        <v>184.59</v>
      </c>
      <c r="AT637" s="53">
        <f>L628</f>
        <v>114.72</v>
      </c>
      <c r="AV637" t="s">
        <v>725</v>
      </c>
      <c r="AW637">
        <f>0</f>
        <v>0</v>
      </c>
      <c r="AZ637">
        <f>Source!X223</f>
        <v>308.29000000000002</v>
      </c>
      <c r="BA637">
        <f>Source!Y223</f>
        <v>179.59</v>
      </c>
      <c r="CD637">
        <v>1</v>
      </c>
    </row>
    <row r="638" spans="1:83" ht="28.5" x14ac:dyDescent="0.2">
      <c r="A638" s="36" t="s">
        <v>237</v>
      </c>
      <c r="B638" s="38" t="s">
        <v>783</v>
      </c>
      <c r="C638" s="38" t="str">
        <f>Source!G224</f>
        <v>Демонтаж: одного дополнительного провода с одной опоры (5 провод)</v>
      </c>
      <c r="D638" s="39" t="str">
        <f>Source!H224</f>
        <v>ШТ</v>
      </c>
      <c r="E638" s="40">
        <f>Source!K224</f>
        <v>3</v>
      </c>
      <c r="F638" s="40"/>
      <c r="G638" s="40">
        <f>Source!I224</f>
        <v>3</v>
      </c>
      <c r="H638" s="42"/>
      <c r="I638" s="41"/>
      <c r="J638" s="42"/>
      <c r="K638" s="41"/>
      <c r="L638" s="42"/>
    </row>
    <row r="639" spans="1:83" ht="15" x14ac:dyDescent="0.2">
      <c r="A639" s="37"/>
      <c r="B639" s="40">
        <v>1</v>
      </c>
      <c r="C639" s="37" t="s">
        <v>714</v>
      </c>
      <c r="D639" s="39" t="s">
        <v>540</v>
      </c>
      <c r="E639" s="46"/>
      <c r="F639" s="40"/>
      <c r="G639" s="46">
        <f>Source!U224</f>
        <v>0.45</v>
      </c>
      <c r="H639" s="40"/>
      <c r="I639" s="40"/>
      <c r="J639" s="40"/>
      <c r="K639" s="40"/>
      <c r="L639" s="47">
        <f>SUM(L640:L640)-SUMIF(CE640:CE640, 1, L640:L640)</f>
        <v>184.59</v>
      </c>
    </row>
    <row r="640" spans="1:83" ht="28.5" x14ac:dyDescent="0.2">
      <c r="A640" s="38"/>
      <c r="B640" s="38" t="s">
        <v>622</v>
      </c>
      <c r="C640" s="38" t="s">
        <v>623</v>
      </c>
      <c r="D640" s="39" t="s">
        <v>540</v>
      </c>
      <c r="E640" s="40">
        <v>0.15</v>
      </c>
      <c r="F640" s="40"/>
      <c r="G640" s="40">
        <f>SmtRes!CX169</f>
        <v>0.45</v>
      </c>
      <c r="H640" s="42"/>
      <c r="I640" s="41"/>
      <c r="J640" s="42">
        <f>SmtRes!CZ169</f>
        <v>410.21</v>
      </c>
      <c r="K640" s="41"/>
      <c r="L640" s="42">
        <f>SmtRes!DI169</f>
        <v>184.59</v>
      </c>
    </row>
    <row r="641" spans="1:83" ht="15" x14ac:dyDescent="0.2">
      <c r="A641" s="37"/>
      <c r="B641" s="40">
        <v>2</v>
      </c>
      <c r="C641" s="37" t="s">
        <v>715</v>
      </c>
      <c r="D641" s="39"/>
      <c r="E641" s="46"/>
      <c r="F641" s="40"/>
      <c r="G641" s="46"/>
      <c r="H641" s="40"/>
      <c r="I641" s="40"/>
      <c r="J641" s="40"/>
      <c r="K641" s="40"/>
      <c r="L641" s="47">
        <f>SUM(L642:L646)-SUMIF(CE642:CE646, 1, L642:L646)</f>
        <v>108.07999999999993</v>
      </c>
    </row>
    <row r="642" spans="1:83" ht="15" x14ac:dyDescent="0.2">
      <c r="A642" s="37"/>
      <c r="B642" s="40"/>
      <c r="C642" s="37" t="s">
        <v>718</v>
      </c>
      <c r="D642" s="39" t="s">
        <v>540</v>
      </c>
      <c r="E642" s="46"/>
      <c r="F642" s="40"/>
      <c r="G642" s="46">
        <f>Source!V224</f>
        <v>0.24</v>
      </c>
      <c r="H642" s="40"/>
      <c r="I642" s="40"/>
      <c r="J642" s="40"/>
      <c r="K642" s="40"/>
      <c r="L642" s="47">
        <f>SUMIF(CE643:CE646, 1, L643:L646)</f>
        <v>114.72</v>
      </c>
      <c r="CE642">
        <v>1</v>
      </c>
    </row>
    <row r="643" spans="1:83" ht="28.5" x14ac:dyDescent="0.2">
      <c r="A643" s="38"/>
      <c r="B643" s="38" t="s">
        <v>612</v>
      </c>
      <c r="C643" s="38" t="s">
        <v>614</v>
      </c>
      <c r="D643" s="39" t="s">
        <v>546</v>
      </c>
      <c r="E643" s="40">
        <v>7.0000000000000007E-2</v>
      </c>
      <c r="F643" s="40"/>
      <c r="G643" s="40">
        <f>SmtRes!CX171</f>
        <v>0.21</v>
      </c>
      <c r="H643" s="42">
        <f>SmtRes!CZ171</f>
        <v>346.73</v>
      </c>
      <c r="I643" s="41">
        <f>SmtRes!AJ171</f>
        <v>1.26</v>
      </c>
      <c r="J643" s="42">
        <f>ROUND(H643*I643, 2)</f>
        <v>436.88</v>
      </c>
      <c r="K643" s="41"/>
      <c r="L643" s="42">
        <f>SmtRes!DG171</f>
        <v>91.74</v>
      </c>
    </row>
    <row r="644" spans="1:83" ht="28.5" x14ac:dyDescent="0.2">
      <c r="A644" s="38"/>
      <c r="B644" s="38" t="s">
        <v>551</v>
      </c>
      <c r="C644" s="38" t="s">
        <v>717</v>
      </c>
      <c r="D644" s="39" t="s">
        <v>540</v>
      </c>
      <c r="E644" s="40">
        <f>SmtRes!DO171*SmtRes!AT171</f>
        <v>7.0000000000000007E-2</v>
      </c>
      <c r="F644" s="40"/>
      <c r="G644" s="40">
        <f>SmtRes!DO171*SmtRes!CX171</f>
        <v>0.21</v>
      </c>
      <c r="H644" s="42"/>
      <c r="I644" s="41"/>
      <c r="J644" s="42">
        <f>ROUND(SmtRes!AG171/SmtRes!DO171, 2)</f>
        <v>477.98</v>
      </c>
      <c r="K644" s="41"/>
      <c r="L644" s="42">
        <f>SmtRes!DH171</f>
        <v>100.38</v>
      </c>
      <c r="CE644">
        <v>1</v>
      </c>
    </row>
    <row r="645" spans="1:83" ht="28.5" x14ac:dyDescent="0.2">
      <c r="A645" s="38"/>
      <c r="B645" s="38" t="s">
        <v>548</v>
      </c>
      <c r="C645" s="38" t="s">
        <v>550</v>
      </c>
      <c r="D645" s="39" t="s">
        <v>546</v>
      </c>
      <c r="E645" s="40">
        <v>0.01</v>
      </c>
      <c r="F645" s="40"/>
      <c r="G645" s="40">
        <f>SmtRes!CX172</f>
        <v>0.03</v>
      </c>
      <c r="H645" s="42"/>
      <c r="I645" s="41"/>
      <c r="J645" s="42">
        <f>SmtRes!CZ172</f>
        <v>544.70000000000005</v>
      </c>
      <c r="K645" s="41"/>
      <c r="L645" s="42">
        <f>SmtRes!DG172</f>
        <v>16.34</v>
      </c>
    </row>
    <row r="646" spans="1:83" ht="28.5" x14ac:dyDescent="0.2">
      <c r="A646" s="38"/>
      <c r="B646" s="38" t="s">
        <v>551</v>
      </c>
      <c r="C646" s="48" t="s">
        <v>717</v>
      </c>
      <c r="D646" s="49" t="s">
        <v>540</v>
      </c>
      <c r="E646" s="50">
        <f>SmtRes!DO172*SmtRes!AT172</f>
        <v>0.01</v>
      </c>
      <c r="F646" s="50"/>
      <c r="G646" s="50">
        <f>SmtRes!DO172*SmtRes!CX172</f>
        <v>0.03</v>
      </c>
      <c r="H646" s="51"/>
      <c r="I646" s="52"/>
      <c r="J646" s="51">
        <f>ROUND(SmtRes!AG172/SmtRes!DO172, 2)</f>
        <v>477.98</v>
      </c>
      <c r="K646" s="52"/>
      <c r="L646" s="51">
        <f>SmtRes!DH172</f>
        <v>14.34</v>
      </c>
      <c r="CE646">
        <v>1</v>
      </c>
    </row>
    <row r="647" spans="1:83" ht="15" x14ac:dyDescent="0.2">
      <c r="A647" s="38"/>
      <c r="B647" s="38"/>
      <c r="C647" s="55" t="s">
        <v>720</v>
      </c>
      <c r="D647" s="39"/>
      <c r="E647" s="40"/>
      <c r="F647" s="40"/>
      <c r="G647" s="40"/>
      <c r="H647" s="42"/>
      <c r="I647" s="41"/>
      <c r="J647" s="42"/>
      <c r="K647" s="41"/>
      <c r="L647" s="42">
        <f>L639+L641+L642</f>
        <v>407.39</v>
      </c>
    </row>
    <row r="648" spans="1:83" ht="14.25" x14ac:dyDescent="0.2">
      <c r="A648" s="38"/>
      <c r="B648" s="38"/>
      <c r="C648" s="38" t="s">
        <v>721</v>
      </c>
      <c r="D648" s="39"/>
      <c r="E648" s="40"/>
      <c r="F648" s="40"/>
      <c r="G648" s="40"/>
      <c r="H648" s="42"/>
      <c r="I648" s="41"/>
      <c r="J648" s="42"/>
      <c r="K648" s="41"/>
      <c r="L648" s="42">
        <f>SUM(AR638:AR651)+SUM(AS638:AS651)+SUM(AT638:AT651)+SUM(AU638:AU651)+SUM(AV638:AV651)</f>
        <v>299.31</v>
      </c>
    </row>
    <row r="649" spans="1:83" ht="14.25" x14ac:dyDescent="0.2">
      <c r="A649" s="38"/>
      <c r="B649" s="38" t="s">
        <v>30</v>
      </c>
      <c r="C649" s="38" t="s">
        <v>722</v>
      </c>
      <c r="D649" s="39" t="s">
        <v>322</v>
      </c>
      <c r="E649" s="40">
        <f>Source!BZ224</f>
        <v>103</v>
      </c>
      <c r="F649" s="40"/>
      <c r="G649" s="40">
        <f>Source!AT224</f>
        <v>103</v>
      </c>
      <c r="H649" s="42"/>
      <c r="I649" s="41"/>
      <c r="J649" s="42"/>
      <c r="K649" s="41"/>
      <c r="L649" s="42">
        <f>SUM(AZ638:AZ651)</f>
        <v>308.29000000000002</v>
      </c>
    </row>
    <row r="650" spans="1:83" ht="14.25" x14ac:dyDescent="0.2">
      <c r="A650" s="48"/>
      <c r="B650" s="48" t="s">
        <v>31</v>
      </c>
      <c r="C650" s="48" t="s">
        <v>723</v>
      </c>
      <c r="D650" s="49" t="s">
        <v>322</v>
      </c>
      <c r="E650" s="50">
        <f>Source!CA224</f>
        <v>60</v>
      </c>
      <c r="F650" s="50"/>
      <c r="G650" s="50">
        <f>Source!AU224</f>
        <v>60</v>
      </c>
      <c r="H650" s="51"/>
      <c r="I650" s="52"/>
      <c r="J650" s="51"/>
      <c r="K650" s="52"/>
      <c r="L650" s="51">
        <f>SUM(BA638:BA651)</f>
        <v>179.59</v>
      </c>
    </row>
    <row r="651" spans="1:83" ht="15" x14ac:dyDescent="0.2">
      <c r="C651" s="80" t="s">
        <v>724</v>
      </c>
      <c r="D651" s="80"/>
      <c r="E651" s="80"/>
      <c r="F651" s="80"/>
      <c r="G651" s="80"/>
      <c r="H651" s="80"/>
      <c r="I651" s="81">
        <f>K651/E638</f>
        <v>298.42333333333335</v>
      </c>
      <c r="J651" s="81"/>
      <c r="K651" s="81">
        <f>L639+L641+L649+L650+L642</f>
        <v>895.2700000000001</v>
      </c>
      <c r="L651" s="81"/>
      <c r="AD651">
        <f>ROUND((Source!AT224/100)*((ROUND(SUMIF(SmtRes!AQ169:'SmtRes'!AQ172,"=1",SmtRes!AD169:'SmtRes'!AD172)*Source!I224, 2)+ROUND(SUMIF(SmtRes!AQ169:'SmtRes'!AQ172,"=1",SmtRes!AC169:'SmtRes'!AC172)*Source!I224, 2))), 2)</f>
        <v>4221.47</v>
      </c>
      <c r="AE651">
        <f>ROUND((Source!AU224/100)*((ROUND(SUMIF(SmtRes!AQ169:'SmtRes'!AQ172,"=1",SmtRes!AD169:'SmtRes'!AD172)*Source!I224, 2)+ROUND(SUMIF(SmtRes!AQ169:'SmtRes'!AQ172,"=1",SmtRes!AC169:'SmtRes'!AC172)*Source!I224, 2))), 2)</f>
        <v>2459.11</v>
      </c>
      <c r="AN651" s="53">
        <f>L639+L641+L649+L650+L642</f>
        <v>895.2700000000001</v>
      </c>
      <c r="AO651" s="53">
        <f>L641</f>
        <v>108.07999999999993</v>
      </c>
      <c r="AQ651" t="s">
        <v>725</v>
      </c>
      <c r="AR651" s="53">
        <f>L639</f>
        <v>184.59</v>
      </c>
      <c r="AT651" s="53">
        <f>L642</f>
        <v>114.72</v>
      </c>
      <c r="AV651" t="s">
        <v>725</v>
      </c>
      <c r="AW651">
        <f>0</f>
        <v>0</v>
      </c>
      <c r="AZ651">
        <f>Source!X224</f>
        <v>308.29000000000002</v>
      </c>
      <c r="BA651">
        <f>Source!Y224</f>
        <v>179.59</v>
      </c>
      <c r="CD651">
        <v>1</v>
      </c>
    </row>
    <row r="652" spans="1:83" ht="28.5" x14ac:dyDescent="0.2">
      <c r="A652" s="36" t="s">
        <v>239</v>
      </c>
      <c r="B652" s="38" t="s">
        <v>782</v>
      </c>
      <c r="C652" s="38" t="str">
        <f>Source!G225</f>
        <v>Демонтаж: 3-х проводов ВЛ 0,38 кВ с одной опоры</v>
      </c>
      <c r="D652" s="39" t="str">
        <f>Source!H225</f>
        <v>ШТ</v>
      </c>
      <c r="E652" s="40">
        <f>Source!K225</f>
        <v>5</v>
      </c>
      <c r="F652" s="40"/>
      <c r="G652" s="40">
        <f>Source!I225</f>
        <v>5</v>
      </c>
      <c r="H652" s="42"/>
      <c r="I652" s="41"/>
      <c r="J652" s="42"/>
      <c r="K652" s="41"/>
      <c r="L652" s="42"/>
    </row>
    <row r="653" spans="1:83" ht="15" x14ac:dyDescent="0.2">
      <c r="A653" s="37"/>
      <c r="B653" s="40">
        <v>1</v>
      </c>
      <c r="C653" s="37" t="s">
        <v>714</v>
      </c>
      <c r="D653" s="39" t="s">
        <v>540</v>
      </c>
      <c r="E653" s="46"/>
      <c r="F653" s="40"/>
      <c r="G653" s="46">
        <f>Source!U225</f>
        <v>6.35</v>
      </c>
      <c r="H653" s="40"/>
      <c r="I653" s="40"/>
      <c r="J653" s="40"/>
      <c r="K653" s="40"/>
      <c r="L653" s="47">
        <f>SUM(L654:L654)-SUMIF(CE654:CE654, 1, L654:L654)</f>
        <v>2650.11</v>
      </c>
    </row>
    <row r="654" spans="1:83" ht="28.5" x14ac:dyDescent="0.2">
      <c r="A654" s="38"/>
      <c r="B654" s="38" t="s">
        <v>620</v>
      </c>
      <c r="C654" s="38" t="s">
        <v>621</v>
      </c>
      <c r="D654" s="39" t="s">
        <v>540</v>
      </c>
      <c r="E654" s="40">
        <v>1.27</v>
      </c>
      <c r="F654" s="40"/>
      <c r="G654" s="40">
        <f>SmtRes!CX173</f>
        <v>6.35</v>
      </c>
      <c r="H654" s="42"/>
      <c r="I654" s="41"/>
      <c r="J654" s="42">
        <f>SmtRes!CZ173</f>
        <v>417.34</v>
      </c>
      <c r="K654" s="41"/>
      <c r="L654" s="42">
        <f>SmtRes!DI173</f>
        <v>2650.11</v>
      </c>
    </row>
    <row r="655" spans="1:83" ht="15" x14ac:dyDescent="0.2">
      <c r="A655" s="37"/>
      <c r="B655" s="40">
        <v>2</v>
      </c>
      <c r="C655" s="37" t="s">
        <v>715</v>
      </c>
      <c r="D655" s="39"/>
      <c r="E655" s="46"/>
      <c r="F655" s="40"/>
      <c r="G655" s="46"/>
      <c r="H655" s="40"/>
      <c r="I655" s="40"/>
      <c r="J655" s="40"/>
      <c r="K655" s="40"/>
      <c r="L655" s="47">
        <f>SUM(L656:L660)-SUMIF(CE656:CE660, 1, L656:L660)</f>
        <v>927.94999999999982</v>
      </c>
    </row>
    <row r="656" spans="1:83" ht="15" x14ac:dyDescent="0.2">
      <c r="A656" s="37"/>
      <c r="B656" s="40"/>
      <c r="C656" s="37" t="s">
        <v>718</v>
      </c>
      <c r="D656" s="39" t="s">
        <v>540</v>
      </c>
      <c r="E656" s="46"/>
      <c r="F656" s="40"/>
      <c r="G656" s="46">
        <f>Source!V225</f>
        <v>2.0499999999999998</v>
      </c>
      <c r="H656" s="40"/>
      <c r="I656" s="40"/>
      <c r="J656" s="40"/>
      <c r="K656" s="40"/>
      <c r="L656" s="47">
        <f>SUMIF(CE657:CE660, 1, L657:L660)</f>
        <v>979.86</v>
      </c>
      <c r="CE656">
        <v>1</v>
      </c>
    </row>
    <row r="657" spans="1:83" ht="28.5" x14ac:dyDescent="0.2">
      <c r="A657" s="38"/>
      <c r="B657" s="38" t="s">
        <v>612</v>
      </c>
      <c r="C657" s="38" t="s">
        <v>614</v>
      </c>
      <c r="D657" s="39" t="s">
        <v>546</v>
      </c>
      <c r="E657" s="40">
        <v>0.35</v>
      </c>
      <c r="F657" s="40"/>
      <c r="G657" s="40">
        <f>SmtRes!CX175</f>
        <v>1.75</v>
      </c>
      <c r="H657" s="42">
        <f>SmtRes!CZ175</f>
        <v>346.73</v>
      </c>
      <c r="I657" s="41">
        <f>SmtRes!AJ175</f>
        <v>1.26</v>
      </c>
      <c r="J657" s="42">
        <f>ROUND(H657*I657, 2)</f>
        <v>436.88</v>
      </c>
      <c r="K657" s="41"/>
      <c r="L657" s="42">
        <f>SmtRes!DG175</f>
        <v>764.54</v>
      </c>
    </row>
    <row r="658" spans="1:83" ht="28.5" x14ac:dyDescent="0.2">
      <c r="A658" s="38"/>
      <c r="B658" s="38" t="s">
        <v>551</v>
      </c>
      <c r="C658" s="38" t="s">
        <v>717</v>
      </c>
      <c r="D658" s="39" t="s">
        <v>540</v>
      </c>
      <c r="E658" s="40">
        <f>SmtRes!DO175*SmtRes!AT175</f>
        <v>0.35</v>
      </c>
      <c r="F658" s="40"/>
      <c r="G658" s="40">
        <f>SmtRes!DO175*SmtRes!CX175</f>
        <v>1.75</v>
      </c>
      <c r="H658" s="42"/>
      <c r="I658" s="41"/>
      <c r="J658" s="42">
        <f>ROUND(SmtRes!AG175/SmtRes!DO175, 2)</f>
        <v>477.98</v>
      </c>
      <c r="K658" s="41"/>
      <c r="L658" s="42">
        <f>SmtRes!DH175</f>
        <v>836.47</v>
      </c>
      <c r="CE658">
        <v>1</v>
      </c>
    </row>
    <row r="659" spans="1:83" ht="28.5" x14ac:dyDescent="0.2">
      <c r="A659" s="38"/>
      <c r="B659" s="38" t="s">
        <v>548</v>
      </c>
      <c r="C659" s="38" t="s">
        <v>550</v>
      </c>
      <c r="D659" s="39" t="s">
        <v>546</v>
      </c>
      <c r="E659" s="40">
        <v>0.06</v>
      </c>
      <c r="F659" s="40"/>
      <c r="G659" s="40">
        <f>SmtRes!CX176</f>
        <v>0.3</v>
      </c>
      <c r="H659" s="42"/>
      <c r="I659" s="41"/>
      <c r="J659" s="42">
        <f>SmtRes!CZ176</f>
        <v>544.70000000000005</v>
      </c>
      <c r="K659" s="41"/>
      <c r="L659" s="42">
        <f>SmtRes!DG176</f>
        <v>163.41</v>
      </c>
    </row>
    <row r="660" spans="1:83" ht="28.5" x14ac:dyDescent="0.2">
      <c r="A660" s="38"/>
      <c r="B660" s="38" t="s">
        <v>551</v>
      </c>
      <c r="C660" s="48" t="s">
        <v>717</v>
      </c>
      <c r="D660" s="49" t="s">
        <v>540</v>
      </c>
      <c r="E660" s="50">
        <f>SmtRes!DO176*SmtRes!AT176</f>
        <v>0.06</v>
      </c>
      <c r="F660" s="50"/>
      <c r="G660" s="50">
        <f>SmtRes!DO176*SmtRes!CX176</f>
        <v>0.3</v>
      </c>
      <c r="H660" s="51"/>
      <c r="I660" s="52"/>
      <c r="J660" s="51">
        <f>ROUND(SmtRes!AG176/SmtRes!DO176, 2)</f>
        <v>477.98</v>
      </c>
      <c r="K660" s="52"/>
      <c r="L660" s="51">
        <f>SmtRes!DH176</f>
        <v>143.38999999999999</v>
      </c>
      <c r="CE660">
        <v>1</v>
      </c>
    </row>
    <row r="661" spans="1:83" ht="15" x14ac:dyDescent="0.2">
      <c r="A661" s="38"/>
      <c r="B661" s="38"/>
      <c r="C661" s="55" t="s">
        <v>720</v>
      </c>
      <c r="D661" s="39"/>
      <c r="E661" s="40"/>
      <c r="F661" s="40"/>
      <c r="G661" s="40"/>
      <c r="H661" s="42"/>
      <c r="I661" s="41"/>
      <c r="J661" s="42"/>
      <c r="K661" s="41"/>
      <c r="L661" s="42">
        <f>L653+L655+L656</f>
        <v>4557.92</v>
      </c>
    </row>
    <row r="662" spans="1:83" ht="14.25" x14ac:dyDescent="0.2">
      <c r="A662" s="38"/>
      <c r="B662" s="38"/>
      <c r="C662" s="38" t="s">
        <v>721</v>
      </c>
      <c r="D662" s="39"/>
      <c r="E662" s="40"/>
      <c r="F662" s="40"/>
      <c r="G662" s="40"/>
      <c r="H662" s="42"/>
      <c r="I662" s="41"/>
      <c r="J662" s="42"/>
      <c r="K662" s="41"/>
      <c r="L662" s="42">
        <f>SUM(AR652:AR665)+SUM(AS652:AS665)+SUM(AT652:AT665)+SUM(AU652:AU665)+SUM(AV652:AV665)</f>
        <v>3629.9700000000003</v>
      </c>
    </row>
    <row r="663" spans="1:83" ht="14.25" x14ac:dyDescent="0.2">
      <c r="A663" s="38"/>
      <c r="B663" s="38" t="s">
        <v>30</v>
      </c>
      <c r="C663" s="38" t="s">
        <v>722</v>
      </c>
      <c r="D663" s="39" t="s">
        <v>322</v>
      </c>
      <c r="E663" s="40">
        <f>Source!BZ225</f>
        <v>103</v>
      </c>
      <c r="F663" s="40"/>
      <c r="G663" s="40">
        <f>Source!AT225</f>
        <v>103</v>
      </c>
      <c r="H663" s="42"/>
      <c r="I663" s="41"/>
      <c r="J663" s="42"/>
      <c r="K663" s="41"/>
      <c r="L663" s="42">
        <f>SUM(AZ652:AZ665)</f>
        <v>3738.87</v>
      </c>
    </row>
    <row r="664" spans="1:83" ht="14.25" x14ac:dyDescent="0.2">
      <c r="A664" s="48"/>
      <c r="B664" s="48" t="s">
        <v>31</v>
      </c>
      <c r="C664" s="48" t="s">
        <v>723</v>
      </c>
      <c r="D664" s="49" t="s">
        <v>322</v>
      </c>
      <c r="E664" s="50">
        <f>Source!CA225</f>
        <v>60</v>
      </c>
      <c r="F664" s="50"/>
      <c r="G664" s="50">
        <f>Source!AU225</f>
        <v>60</v>
      </c>
      <c r="H664" s="51"/>
      <c r="I664" s="52"/>
      <c r="J664" s="51"/>
      <c r="K664" s="52"/>
      <c r="L664" s="51">
        <f>SUM(BA652:BA665)</f>
        <v>2177.98</v>
      </c>
    </row>
    <row r="665" spans="1:83" ht="15" x14ac:dyDescent="0.2">
      <c r="C665" s="80" t="s">
        <v>724</v>
      </c>
      <c r="D665" s="80"/>
      <c r="E665" s="80"/>
      <c r="F665" s="80"/>
      <c r="G665" s="80"/>
      <c r="H665" s="80"/>
      <c r="I665" s="81">
        <f>K665/E652</f>
        <v>2094.9540000000002</v>
      </c>
      <c r="J665" s="81"/>
      <c r="K665" s="81">
        <f>L653+L655+L663+L664+L656</f>
        <v>10474.77</v>
      </c>
      <c r="L665" s="81"/>
      <c r="AD665">
        <f>ROUND((Source!AT225/100)*((ROUND(SUMIF(SmtRes!AQ173:'SmtRes'!AQ176,"=1",SmtRes!AD173:'SmtRes'!AD176)*Source!I225, 2)+ROUND(SUMIF(SmtRes!AQ173:'SmtRes'!AQ176,"=1",SmtRes!AC173:'SmtRes'!AC176)*Source!I225, 2))), 2)</f>
        <v>7072.5</v>
      </c>
      <c r="AE665">
        <f>ROUND((Source!AU225/100)*((ROUND(SUMIF(SmtRes!AQ173:'SmtRes'!AQ176,"=1",SmtRes!AD173:'SmtRes'!AD176)*Source!I225, 2)+ROUND(SUMIF(SmtRes!AQ173:'SmtRes'!AQ176,"=1",SmtRes!AC173:'SmtRes'!AC176)*Source!I225, 2))), 2)</f>
        <v>4119.8999999999996</v>
      </c>
      <c r="AN665" s="53">
        <f>L653+L655+L663+L664+L656</f>
        <v>10474.77</v>
      </c>
      <c r="AO665" s="53">
        <f>L655</f>
        <v>927.94999999999982</v>
      </c>
      <c r="AQ665" t="s">
        <v>725</v>
      </c>
      <c r="AR665" s="53">
        <f>L653</f>
        <v>2650.11</v>
      </c>
      <c r="AT665" s="53">
        <f>L656</f>
        <v>979.86</v>
      </c>
      <c r="AV665" t="s">
        <v>725</v>
      </c>
      <c r="AW665">
        <f>0</f>
        <v>0</v>
      </c>
      <c r="AZ665">
        <f>Source!X225</f>
        <v>3738.87</v>
      </c>
      <c r="BA665">
        <f>Source!Y225</f>
        <v>2177.98</v>
      </c>
      <c r="CD665">
        <v>1</v>
      </c>
    </row>
    <row r="666" spans="1:83" ht="28.5" x14ac:dyDescent="0.2">
      <c r="A666" s="36" t="s">
        <v>240</v>
      </c>
      <c r="B666" s="38" t="s">
        <v>783</v>
      </c>
      <c r="C666" s="38" t="str">
        <f>Source!G226</f>
        <v>Демонтаж: одного дополнительного провода с одной опоры</v>
      </c>
      <c r="D666" s="39" t="str">
        <f>Source!H226</f>
        <v>ШТ</v>
      </c>
      <c r="E666" s="40">
        <f>Source!K226</f>
        <v>-5</v>
      </c>
      <c r="F666" s="40"/>
      <c r="G666" s="40">
        <f>Source!I226</f>
        <v>-5</v>
      </c>
      <c r="H666" s="42"/>
      <c r="I666" s="41"/>
      <c r="J666" s="42"/>
      <c r="K666" s="41"/>
      <c r="L666" s="42"/>
    </row>
    <row r="667" spans="1:83" ht="15" x14ac:dyDescent="0.2">
      <c r="A667" s="37"/>
      <c r="B667" s="40">
        <v>1</v>
      </c>
      <c r="C667" s="37" t="s">
        <v>714</v>
      </c>
      <c r="D667" s="39" t="s">
        <v>540</v>
      </c>
      <c r="E667" s="46"/>
      <c r="F667" s="40"/>
      <c r="G667" s="46">
        <f>Source!U226</f>
        <v>-0.75</v>
      </c>
      <c r="H667" s="40"/>
      <c r="I667" s="40"/>
      <c r="J667" s="40"/>
      <c r="K667" s="40"/>
      <c r="L667" s="47">
        <f>SUM(L668:L668)-SUMIF(CE668:CE668, 1, L668:L668)</f>
        <v>-307.66000000000003</v>
      </c>
    </row>
    <row r="668" spans="1:83" ht="28.5" x14ac:dyDescent="0.2">
      <c r="A668" s="38"/>
      <c r="B668" s="38" t="s">
        <v>622</v>
      </c>
      <c r="C668" s="38" t="s">
        <v>623</v>
      </c>
      <c r="D668" s="39" t="s">
        <v>540</v>
      </c>
      <c r="E668" s="40">
        <v>0.15</v>
      </c>
      <c r="F668" s="40"/>
      <c r="G668" s="40">
        <f>SmtRes!CX177</f>
        <v>-0.75</v>
      </c>
      <c r="H668" s="42"/>
      <c r="I668" s="41"/>
      <c r="J668" s="42">
        <f>SmtRes!CZ177</f>
        <v>410.21</v>
      </c>
      <c r="K668" s="41"/>
      <c r="L668" s="42">
        <f>SmtRes!DI177</f>
        <v>-307.66000000000003</v>
      </c>
    </row>
    <row r="669" spans="1:83" ht="15" x14ac:dyDescent="0.2">
      <c r="A669" s="37"/>
      <c r="B669" s="40">
        <v>2</v>
      </c>
      <c r="C669" s="37" t="s">
        <v>715</v>
      </c>
      <c r="D669" s="39"/>
      <c r="E669" s="46"/>
      <c r="F669" s="40"/>
      <c r="G669" s="46"/>
      <c r="H669" s="40"/>
      <c r="I669" s="40"/>
      <c r="J669" s="40"/>
      <c r="K669" s="40"/>
      <c r="L669" s="47">
        <f>SUM(L670:L674)-SUMIF(CE670:CE674, 1, L670:L674)</f>
        <v>-180.14999999999998</v>
      </c>
    </row>
    <row r="670" spans="1:83" ht="15" x14ac:dyDescent="0.2">
      <c r="A670" s="37"/>
      <c r="B670" s="40"/>
      <c r="C670" s="37" t="s">
        <v>718</v>
      </c>
      <c r="D670" s="39" t="s">
        <v>540</v>
      </c>
      <c r="E670" s="46"/>
      <c r="F670" s="40"/>
      <c r="G670" s="46">
        <f>Source!V226</f>
        <v>-0.39999999999999997</v>
      </c>
      <c r="H670" s="40"/>
      <c r="I670" s="40"/>
      <c r="J670" s="40"/>
      <c r="K670" s="40"/>
      <c r="L670" s="47">
        <f>SUMIF(CE671:CE674, 1, L671:L674)</f>
        <v>-191.19</v>
      </c>
      <c r="CE670">
        <v>1</v>
      </c>
    </row>
    <row r="671" spans="1:83" ht="28.5" x14ac:dyDescent="0.2">
      <c r="A671" s="38"/>
      <c r="B671" s="38" t="s">
        <v>612</v>
      </c>
      <c r="C671" s="38" t="s">
        <v>614</v>
      </c>
      <c r="D671" s="39" t="s">
        <v>546</v>
      </c>
      <c r="E671" s="40">
        <v>7.0000000000000007E-2</v>
      </c>
      <c r="F671" s="40"/>
      <c r="G671" s="40">
        <f>SmtRes!CX179</f>
        <v>-0.35</v>
      </c>
      <c r="H671" s="42">
        <f>SmtRes!CZ179</f>
        <v>346.73</v>
      </c>
      <c r="I671" s="41">
        <f>SmtRes!AJ179</f>
        <v>1.26</v>
      </c>
      <c r="J671" s="42">
        <f>ROUND(H671*I671, 2)</f>
        <v>436.88</v>
      </c>
      <c r="K671" s="41"/>
      <c r="L671" s="42">
        <f>SmtRes!DG179</f>
        <v>-152.91</v>
      </c>
    </row>
    <row r="672" spans="1:83" ht="28.5" x14ac:dyDescent="0.2">
      <c r="A672" s="38"/>
      <c r="B672" s="38" t="s">
        <v>551</v>
      </c>
      <c r="C672" s="38" t="s">
        <v>717</v>
      </c>
      <c r="D672" s="39" t="s">
        <v>540</v>
      </c>
      <c r="E672" s="40">
        <f>SmtRes!DO179*SmtRes!AT179</f>
        <v>7.0000000000000007E-2</v>
      </c>
      <c r="F672" s="40"/>
      <c r="G672" s="40">
        <f>SmtRes!DO179*SmtRes!CX179</f>
        <v>-0.35</v>
      </c>
      <c r="H672" s="42"/>
      <c r="I672" s="41"/>
      <c r="J672" s="42">
        <f>ROUND(SmtRes!AG179/SmtRes!DO179, 2)</f>
        <v>477.98</v>
      </c>
      <c r="K672" s="41"/>
      <c r="L672" s="42">
        <f>SmtRes!DH179</f>
        <v>-167.29</v>
      </c>
      <c r="CE672">
        <v>1</v>
      </c>
    </row>
    <row r="673" spans="1:83" ht="28.5" x14ac:dyDescent="0.2">
      <c r="A673" s="38"/>
      <c r="B673" s="38" t="s">
        <v>548</v>
      </c>
      <c r="C673" s="38" t="s">
        <v>550</v>
      </c>
      <c r="D673" s="39" t="s">
        <v>546</v>
      </c>
      <c r="E673" s="40">
        <v>0.01</v>
      </c>
      <c r="F673" s="40"/>
      <c r="G673" s="40">
        <f>SmtRes!CX180</f>
        <v>-0.05</v>
      </c>
      <c r="H673" s="42"/>
      <c r="I673" s="41"/>
      <c r="J673" s="42">
        <f>SmtRes!CZ180</f>
        <v>544.70000000000005</v>
      </c>
      <c r="K673" s="41"/>
      <c r="L673" s="42">
        <f>SmtRes!DG180</f>
        <v>-27.24</v>
      </c>
    </row>
    <row r="674" spans="1:83" ht="28.5" x14ac:dyDescent="0.2">
      <c r="A674" s="38"/>
      <c r="B674" s="38" t="s">
        <v>551</v>
      </c>
      <c r="C674" s="48" t="s">
        <v>717</v>
      </c>
      <c r="D674" s="49" t="s">
        <v>540</v>
      </c>
      <c r="E674" s="50">
        <f>SmtRes!DO180*SmtRes!AT180</f>
        <v>0.01</v>
      </c>
      <c r="F674" s="50"/>
      <c r="G674" s="50">
        <f>SmtRes!DO180*SmtRes!CX180</f>
        <v>-0.05</v>
      </c>
      <c r="H674" s="51"/>
      <c r="I674" s="52"/>
      <c r="J674" s="51">
        <f>ROUND(SmtRes!AG180/SmtRes!DO180, 2)</f>
        <v>477.98</v>
      </c>
      <c r="K674" s="52"/>
      <c r="L674" s="51">
        <f>SmtRes!DH180</f>
        <v>-23.9</v>
      </c>
      <c r="CE674">
        <v>1</v>
      </c>
    </row>
    <row r="675" spans="1:83" ht="15" x14ac:dyDescent="0.2">
      <c r="A675" s="38"/>
      <c r="B675" s="38"/>
      <c r="C675" s="55" t="s">
        <v>720</v>
      </c>
      <c r="D675" s="39"/>
      <c r="E675" s="40"/>
      <c r="F675" s="40"/>
      <c r="G675" s="40"/>
      <c r="H675" s="42"/>
      <c r="I675" s="41"/>
      <c r="J675" s="42"/>
      <c r="K675" s="41"/>
      <c r="L675" s="42">
        <f>L667+L669+L670</f>
        <v>-679</v>
      </c>
    </row>
    <row r="676" spans="1:83" ht="14.25" x14ac:dyDescent="0.2">
      <c r="A676" s="38"/>
      <c r="B676" s="38"/>
      <c r="C676" s="38" t="s">
        <v>721</v>
      </c>
      <c r="D676" s="39"/>
      <c r="E676" s="40"/>
      <c r="F676" s="40"/>
      <c r="G676" s="40"/>
      <c r="H676" s="42"/>
      <c r="I676" s="41"/>
      <c r="J676" s="42"/>
      <c r="K676" s="41"/>
      <c r="L676" s="42">
        <f>SUM(AR666:AR679)+SUM(AS666:AS679)+SUM(AT666:AT679)+SUM(AU666:AU679)+SUM(AV666:AV679)</f>
        <v>-498.85</v>
      </c>
    </row>
    <row r="677" spans="1:83" ht="14.25" x14ac:dyDescent="0.2">
      <c r="A677" s="38"/>
      <c r="B677" s="38" t="s">
        <v>30</v>
      </c>
      <c r="C677" s="38" t="s">
        <v>722</v>
      </c>
      <c r="D677" s="39" t="s">
        <v>322</v>
      </c>
      <c r="E677" s="40">
        <f>Source!BZ226</f>
        <v>103</v>
      </c>
      <c r="F677" s="40"/>
      <c r="G677" s="40">
        <f>Source!AT226</f>
        <v>103</v>
      </c>
      <c r="H677" s="42"/>
      <c r="I677" s="41"/>
      <c r="J677" s="42"/>
      <c r="K677" s="41"/>
      <c r="L677" s="42">
        <f>SUM(AZ666:AZ679)</f>
        <v>-513.82000000000005</v>
      </c>
    </row>
    <row r="678" spans="1:83" ht="14.25" x14ac:dyDescent="0.2">
      <c r="A678" s="48"/>
      <c r="B678" s="48" t="s">
        <v>31</v>
      </c>
      <c r="C678" s="48" t="s">
        <v>723</v>
      </c>
      <c r="D678" s="49" t="s">
        <v>322</v>
      </c>
      <c r="E678" s="50">
        <f>Source!CA226</f>
        <v>60</v>
      </c>
      <c r="F678" s="50"/>
      <c r="G678" s="50">
        <f>Source!AU226</f>
        <v>60</v>
      </c>
      <c r="H678" s="51"/>
      <c r="I678" s="52"/>
      <c r="J678" s="51"/>
      <c r="K678" s="52"/>
      <c r="L678" s="51">
        <f>SUM(BA666:BA679)</f>
        <v>-299.31</v>
      </c>
    </row>
    <row r="679" spans="1:83" ht="15" x14ac:dyDescent="0.2">
      <c r="C679" s="80" t="s">
        <v>724</v>
      </c>
      <c r="D679" s="80"/>
      <c r="E679" s="80"/>
      <c r="F679" s="80"/>
      <c r="G679" s="80"/>
      <c r="H679" s="80"/>
      <c r="I679" s="81">
        <f>K679/E666</f>
        <v>298.42600000000004</v>
      </c>
      <c r="J679" s="81"/>
      <c r="K679" s="81">
        <f>L667+L669+L677+L678+L670</f>
        <v>-1492.13</v>
      </c>
      <c r="L679" s="81"/>
      <c r="AD679">
        <f>ROUND((Source!AT226/100)*((ROUND(SUMIF(SmtRes!AQ177:'SmtRes'!AQ180,"=1",SmtRes!AD177:'SmtRes'!AD180)*Source!I226, 2)+ROUND(SUMIF(SmtRes!AQ177:'SmtRes'!AQ180,"=1",SmtRes!AC177:'SmtRes'!AC180)*Source!I226, 2))), 2)</f>
        <v>-7035.78</v>
      </c>
      <c r="AE679">
        <f>ROUND((Source!AU226/100)*((ROUND(SUMIF(SmtRes!AQ177:'SmtRes'!AQ180,"=1",SmtRes!AD177:'SmtRes'!AD180)*Source!I226, 2)+ROUND(SUMIF(SmtRes!AQ177:'SmtRes'!AQ180,"=1",SmtRes!AC177:'SmtRes'!AC180)*Source!I226, 2))), 2)</f>
        <v>-4098.51</v>
      </c>
      <c r="AN679" s="53">
        <f>L667+L669+L677+L678+L670</f>
        <v>-1492.13</v>
      </c>
      <c r="AO679" s="53">
        <f>L669</f>
        <v>-180.14999999999998</v>
      </c>
      <c r="AQ679" t="s">
        <v>725</v>
      </c>
      <c r="AR679" s="53">
        <f>L667</f>
        <v>-307.66000000000003</v>
      </c>
      <c r="AT679" s="53">
        <f>L670</f>
        <v>-191.19</v>
      </c>
      <c r="AV679" t="s">
        <v>725</v>
      </c>
      <c r="AW679">
        <f>0</f>
        <v>0</v>
      </c>
      <c r="AZ679">
        <f>Source!X226</f>
        <v>-513.82000000000005</v>
      </c>
      <c r="BA679">
        <f>Source!Y226</f>
        <v>-299.31</v>
      </c>
      <c r="CD679">
        <v>1</v>
      </c>
    </row>
    <row r="680" spans="1:83" ht="28.5" x14ac:dyDescent="0.2">
      <c r="A680" s="36" t="s">
        <v>241</v>
      </c>
      <c r="B680" s="38" t="s">
        <v>782</v>
      </c>
      <c r="C680" s="38" t="str">
        <f>Source!G227</f>
        <v>Демонтаж: 3-х проводов ВЛ 0,38 кВ с одной опоры</v>
      </c>
      <c r="D680" s="39" t="str">
        <f>Source!H227</f>
        <v>ШТ</v>
      </c>
      <c r="E680" s="40">
        <f>Source!K227</f>
        <v>2</v>
      </c>
      <c r="F680" s="40"/>
      <c r="G680" s="40">
        <f>Source!I227</f>
        <v>2</v>
      </c>
      <c r="H680" s="42"/>
      <c r="I680" s="41"/>
      <c r="J680" s="42"/>
      <c r="K680" s="41"/>
      <c r="L680" s="42"/>
    </row>
    <row r="681" spans="1:83" ht="15" x14ac:dyDescent="0.2">
      <c r="A681" s="37"/>
      <c r="B681" s="40">
        <v>1</v>
      </c>
      <c r="C681" s="37" t="s">
        <v>714</v>
      </c>
      <c r="D681" s="39" t="s">
        <v>540</v>
      </c>
      <c r="E681" s="46"/>
      <c r="F681" s="40"/>
      <c r="G681" s="46">
        <f>Source!U227</f>
        <v>2.54</v>
      </c>
      <c r="H681" s="40"/>
      <c r="I681" s="40"/>
      <c r="J681" s="40"/>
      <c r="K681" s="40"/>
      <c r="L681" s="47">
        <f>SUM(L682:L682)-SUMIF(CE682:CE682, 1, L682:L682)</f>
        <v>1060.04</v>
      </c>
    </row>
    <row r="682" spans="1:83" ht="28.5" x14ac:dyDescent="0.2">
      <c r="A682" s="38"/>
      <c r="B682" s="38" t="s">
        <v>620</v>
      </c>
      <c r="C682" s="38" t="s">
        <v>621</v>
      </c>
      <c r="D682" s="39" t="s">
        <v>540</v>
      </c>
      <c r="E682" s="40">
        <v>1.27</v>
      </c>
      <c r="F682" s="40"/>
      <c r="G682" s="40">
        <f>SmtRes!CX181</f>
        <v>2.54</v>
      </c>
      <c r="H682" s="42"/>
      <c r="I682" s="41"/>
      <c r="J682" s="42">
        <f>SmtRes!CZ181</f>
        <v>417.34</v>
      </c>
      <c r="K682" s="41"/>
      <c r="L682" s="42">
        <f>SmtRes!DI181</f>
        <v>1060.04</v>
      </c>
    </row>
    <row r="683" spans="1:83" ht="15" x14ac:dyDescent="0.2">
      <c r="A683" s="37"/>
      <c r="B683" s="40">
        <v>2</v>
      </c>
      <c r="C683" s="37" t="s">
        <v>715</v>
      </c>
      <c r="D683" s="39"/>
      <c r="E683" s="46"/>
      <c r="F683" s="40"/>
      <c r="G683" s="46"/>
      <c r="H683" s="40"/>
      <c r="I683" s="40"/>
      <c r="J683" s="40"/>
      <c r="K683" s="40"/>
      <c r="L683" s="47">
        <f>SUM(L684:L688)-SUMIF(CE684:CE688, 1, L684:L688)</f>
        <v>371.17999999999972</v>
      </c>
    </row>
    <row r="684" spans="1:83" ht="15" x14ac:dyDescent="0.2">
      <c r="A684" s="37"/>
      <c r="B684" s="40"/>
      <c r="C684" s="37" t="s">
        <v>718</v>
      </c>
      <c r="D684" s="39" t="s">
        <v>540</v>
      </c>
      <c r="E684" s="46"/>
      <c r="F684" s="40"/>
      <c r="G684" s="46">
        <f>Source!V227</f>
        <v>0.82</v>
      </c>
      <c r="H684" s="40"/>
      <c r="I684" s="40"/>
      <c r="J684" s="40"/>
      <c r="K684" s="40"/>
      <c r="L684" s="47">
        <f>SUMIF(CE685:CE688, 1, L685:L688)</f>
        <v>391.95</v>
      </c>
      <c r="CE684">
        <v>1</v>
      </c>
    </row>
    <row r="685" spans="1:83" ht="28.5" x14ac:dyDescent="0.2">
      <c r="A685" s="38"/>
      <c r="B685" s="38" t="s">
        <v>612</v>
      </c>
      <c r="C685" s="38" t="s">
        <v>614</v>
      </c>
      <c r="D685" s="39" t="s">
        <v>546</v>
      </c>
      <c r="E685" s="40">
        <v>0.35</v>
      </c>
      <c r="F685" s="40"/>
      <c r="G685" s="40">
        <f>SmtRes!CX183</f>
        <v>0.7</v>
      </c>
      <c r="H685" s="42">
        <f>SmtRes!CZ183</f>
        <v>346.73</v>
      </c>
      <c r="I685" s="41">
        <f>SmtRes!AJ183</f>
        <v>1.26</v>
      </c>
      <c r="J685" s="42">
        <f>ROUND(H685*I685, 2)</f>
        <v>436.88</v>
      </c>
      <c r="K685" s="41"/>
      <c r="L685" s="42">
        <f>SmtRes!DG183</f>
        <v>305.82</v>
      </c>
    </row>
    <row r="686" spans="1:83" ht="28.5" x14ac:dyDescent="0.2">
      <c r="A686" s="38"/>
      <c r="B686" s="38" t="s">
        <v>551</v>
      </c>
      <c r="C686" s="38" t="s">
        <v>717</v>
      </c>
      <c r="D686" s="39" t="s">
        <v>540</v>
      </c>
      <c r="E686" s="40">
        <f>SmtRes!DO183*SmtRes!AT183</f>
        <v>0.35</v>
      </c>
      <c r="F686" s="40"/>
      <c r="G686" s="40">
        <f>SmtRes!DO183*SmtRes!CX183</f>
        <v>0.7</v>
      </c>
      <c r="H686" s="42"/>
      <c r="I686" s="41"/>
      <c r="J686" s="42">
        <f>ROUND(SmtRes!AG183/SmtRes!DO183, 2)</f>
        <v>477.98</v>
      </c>
      <c r="K686" s="41"/>
      <c r="L686" s="42">
        <f>SmtRes!DH183</f>
        <v>334.59</v>
      </c>
      <c r="CE686">
        <v>1</v>
      </c>
    </row>
    <row r="687" spans="1:83" ht="28.5" x14ac:dyDescent="0.2">
      <c r="A687" s="38"/>
      <c r="B687" s="38" t="s">
        <v>548</v>
      </c>
      <c r="C687" s="38" t="s">
        <v>550</v>
      </c>
      <c r="D687" s="39" t="s">
        <v>546</v>
      </c>
      <c r="E687" s="40">
        <v>0.06</v>
      </c>
      <c r="F687" s="40"/>
      <c r="G687" s="40">
        <f>SmtRes!CX184</f>
        <v>0.12</v>
      </c>
      <c r="H687" s="42"/>
      <c r="I687" s="41"/>
      <c r="J687" s="42">
        <f>SmtRes!CZ184</f>
        <v>544.70000000000005</v>
      </c>
      <c r="K687" s="41"/>
      <c r="L687" s="42">
        <f>SmtRes!DG184</f>
        <v>65.36</v>
      </c>
    </row>
    <row r="688" spans="1:83" ht="28.5" x14ac:dyDescent="0.2">
      <c r="A688" s="38"/>
      <c r="B688" s="38" t="s">
        <v>551</v>
      </c>
      <c r="C688" s="48" t="s">
        <v>717</v>
      </c>
      <c r="D688" s="49" t="s">
        <v>540</v>
      </c>
      <c r="E688" s="50">
        <f>SmtRes!DO184*SmtRes!AT184</f>
        <v>0.06</v>
      </c>
      <c r="F688" s="50"/>
      <c r="G688" s="50">
        <f>SmtRes!DO184*SmtRes!CX184</f>
        <v>0.12</v>
      </c>
      <c r="H688" s="51"/>
      <c r="I688" s="52"/>
      <c r="J688" s="51">
        <f>ROUND(SmtRes!AG184/SmtRes!DO184, 2)</f>
        <v>477.98</v>
      </c>
      <c r="K688" s="52"/>
      <c r="L688" s="51">
        <f>SmtRes!DH184</f>
        <v>57.36</v>
      </c>
      <c r="CE688">
        <v>1</v>
      </c>
    </row>
    <row r="689" spans="1:83" ht="15" x14ac:dyDescent="0.2">
      <c r="A689" s="38"/>
      <c r="B689" s="38"/>
      <c r="C689" s="55" t="s">
        <v>720</v>
      </c>
      <c r="D689" s="39"/>
      <c r="E689" s="40"/>
      <c r="F689" s="40"/>
      <c r="G689" s="40"/>
      <c r="H689" s="42"/>
      <c r="I689" s="41"/>
      <c r="J689" s="42"/>
      <c r="K689" s="41"/>
      <c r="L689" s="42">
        <f>L681+L683+L684</f>
        <v>1823.1699999999998</v>
      </c>
    </row>
    <row r="690" spans="1:83" ht="14.25" x14ac:dyDescent="0.2">
      <c r="A690" s="38"/>
      <c r="B690" s="38"/>
      <c r="C690" s="38" t="s">
        <v>721</v>
      </c>
      <c r="D690" s="39"/>
      <c r="E690" s="40"/>
      <c r="F690" s="40"/>
      <c r="G690" s="40"/>
      <c r="H690" s="42"/>
      <c r="I690" s="41"/>
      <c r="J690" s="42"/>
      <c r="K690" s="41"/>
      <c r="L690" s="42">
        <f>SUM(AR680:AR693)+SUM(AS680:AS693)+SUM(AT680:AT693)+SUM(AU680:AU693)+SUM(AV680:AV693)</f>
        <v>1451.99</v>
      </c>
    </row>
    <row r="691" spans="1:83" ht="14.25" x14ac:dyDescent="0.2">
      <c r="A691" s="38"/>
      <c r="B691" s="38" t="s">
        <v>30</v>
      </c>
      <c r="C691" s="38" t="s">
        <v>722</v>
      </c>
      <c r="D691" s="39" t="s">
        <v>322</v>
      </c>
      <c r="E691" s="40">
        <f>Source!BZ227</f>
        <v>103</v>
      </c>
      <c r="F691" s="40"/>
      <c r="G691" s="40">
        <f>Source!AT227</f>
        <v>103</v>
      </c>
      <c r="H691" s="42"/>
      <c r="I691" s="41"/>
      <c r="J691" s="42"/>
      <c r="K691" s="41"/>
      <c r="L691" s="42">
        <f>SUM(AZ680:AZ693)</f>
        <v>1495.55</v>
      </c>
    </row>
    <row r="692" spans="1:83" ht="14.25" x14ac:dyDescent="0.2">
      <c r="A692" s="48"/>
      <c r="B692" s="48" t="s">
        <v>31</v>
      </c>
      <c r="C692" s="48" t="s">
        <v>723</v>
      </c>
      <c r="D692" s="49" t="s">
        <v>322</v>
      </c>
      <c r="E692" s="50">
        <f>Source!CA227</f>
        <v>60</v>
      </c>
      <c r="F692" s="50"/>
      <c r="G692" s="50">
        <f>Source!AU227</f>
        <v>60</v>
      </c>
      <c r="H692" s="51"/>
      <c r="I692" s="52"/>
      <c r="J692" s="51"/>
      <c r="K692" s="52"/>
      <c r="L692" s="51">
        <f>SUM(BA680:BA693)</f>
        <v>871.19</v>
      </c>
    </row>
    <row r="693" spans="1:83" ht="15" x14ac:dyDescent="0.2">
      <c r="C693" s="80" t="s">
        <v>724</v>
      </c>
      <c r="D693" s="80"/>
      <c r="E693" s="80"/>
      <c r="F693" s="80"/>
      <c r="G693" s="80"/>
      <c r="H693" s="80"/>
      <c r="I693" s="81">
        <f>K693/E680</f>
        <v>2094.9549999999999</v>
      </c>
      <c r="J693" s="81"/>
      <c r="K693" s="81">
        <f>L681+L683+L691+L692+L684</f>
        <v>4189.91</v>
      </c>
      <c r="L693" s="81"/>
      <c r="AD693">
        <f>ROUND((Source!AT227/100)*((ROUND(SUMIF(SmtRes!AQ181:'SmtRes'!AQ184,"=1",SmtRes!AD181:'SmtRes'!AD184)*Source!I227, 2)+ROUND(SUMIF(SmtRes!AQ181:'SmtRes'!AQ184,"=1",SmtRes!AC181:'SmtRes'!AC184)*Source!I227, 2))), 2)</f>
        <v>2829</v>
      </c>
      <c r="AE693">
        <f>ROUND((Source!AU227/100)*((ROUND(SUMIF(SmtRes!AQ181:'SmtRes'!AQ184,"=1",SmtRes!AD181:'SmtRes'!AD184)*Source!I227, 2)+ROUND(SUMIF(SmtRes!AQ181:'SmtRes'!AQ184,"=1",SmtRes!AC181:'SmtRes'!AC184)*Source!I227, 2))), 2)</f>
        <v>1647.96</v>
      </c>
      <c r="AN693" s="53">
        <f>L681+L683+L691+L692+L684</f>
        <v>4189.91</v>
      </c>
      <c r="AO693" s="53">
        <f>L683</f>
        <v>371.17999999999972</v>
      </c>
      <c r="AQ693" t="s">
        <v>725</v>
      </c>
      <c r="AR693" s="53">
        <f>L681</f>
        <v>1060.04</v>
      </c>
      <c r="AT693" s="53">
        <f>L684</f>
        <v>391.95</v>
      </c>
      <c r="AV693" t="s">
        <v>725</v>
      </c>
      <c r="AW693">
        <f>0</f>
        <v>0</v>
      </c>
      <c r="AZ693">
        <f>Source!X227</f>
        <v>1495.55</v>
      </c>
      <c r="BA693">
        <f>Source!Y227</f>
        <v>871.19</v>
      </c>
      <c r="CD693">
        <v>1</v>
      </c>
    </row>
    <row r="694" spans="1:83" ht="28.5" x14ac:dyDescent="0.2">
      <c r="A694" s="36" t="s">
        <v>242</v>
      </c>
      <c r="B694" s="38" t="s">
        <v>783</v>
      </c>
      <c r="C694" s="38" t="str">
        <f>Source!G228</f>
        <v>Демонтаж: одного дополнительного провода с одной опоры</v>
      </c>
      <c r="D694" s="39" t="str">
        <f>Source!H228</f>
        <v>ШТ</v>
      </c>
      <c r="E694" s="40">
        <f>Source!K228</f>
        <v>-2</v>
      </c>
      <c r="F694" s="40"/>
      <c r="G694" s="40">
        <f>Source!I228</f>
        <v>-2</v>
      </c>
      <c r="H694" s="42"/>
      <c r="I694" s="41"/>
      <c r="J694" s="42"/>
      <c r="K694" s="41"/>
      <c r="L694" s="42"/>
    </row>
    <row r="695" spans="1:83" ht="15" x14ac:dyDescent="0.2">
      <c r="A695" s="37"/>
      <c r="B695" s="40">
        <v>1</v>
      </c>
      <c r="C695" s="37" t="s">
        <v>714</v>
      </c>
      <c r="D695" s="39" t="s">
        <v>540</v>
      </c>
      <c r="E695" s="46"/>
      <c r="F695" s="40"/>
      <c r="G695" s="46">
        <f>Source!U228</f>
        <v>-0.3</v>
      </c>
      <c r="H695" s="40"/>
      <c r="I695" s="40"/>
      <c r="J695" s="40"/>
      <c r="K695" s="40"/>
      <c r="L695" s="47">
        <f>SUM(L696:L696)-SUMIF(CE696:CE696, 1, L696:L696)</f>
        <v>-123.06</v>
      </c>
    </row>
    <row r="696" spans="1:83" ht="28.5" x14ac:dyDescent="0.2">
      <c r="A696" s="38"/>
      <c r="B696" s="38" t="s">
        <v>622</v>
      </c>
      <c r="C696" s="38" t="s">
        <v>623</v>
      </c>
      <c r="D696" s="39" t="s">
        <v>540</v>
      </c>
      <c r="E696" s="40">
        <v>0.15</v>
      </c>
      <c r="F696" s="40"/>
      <c r="G696" s="40">
        <f>SmtRes!CX185</f>
        <v>-0.3</v>
      </c>
      <c r="H696" s="42"/>
      <c r="I696" s="41"/>
      <c r="J696" s="42">
        <f>SmtRes!CZ185</f>
        <v>410.21</v>
      </c>
      <c r="K696" s="41"/>
      <c r="L696" s="42">
        <f>SmtRes!DI185</f>
        <v>-123.06</v>
      </c>
    </row>
    <row r="697" spans="1:83" ht="15" x14ac:dyDescent="0.2">
      <c r="A697" s="37"/>
      <c r="B697" s="40">
        <v>2</v>
      </c>
      <c r="C697" s="37" t="s">
        <v>715</v>
      </c>
      <c r="D697" s="39"/>
      <c r="E697" s="46"/>
      <c r="F697" s="40"/>
      <c r="G697" s="46"/>
      <c r="H697" s="40"/>
      <c r="I697" s="40"/>
      <c r="J697" s="40"/>
      <c r="K697" s="40"/>
      <c r="L697" s="47">
        <f>SUM(L698:L702)-SUMIF(CE698:CE702, 1, L698:L702)</f>
        <v>-72.049999999999983</v>
      </c>
    </row>
    <row r="698" spans="1:83" ht="15" x14ac:dyDescent="0.2">
      <c r="A698" s="37"/>
      <c r="B698" s="40"/>
      <c r="C698" s="37" t="s">
        <v>718</v>
      </c>
      <c r="D698" s="39" t="s">
        <v>540</v>
      </c>
      <c r="E698" s="46"/>
      <c r="F698" s="40"/>
      <c r="G698" s="46">
        <f>Source!V228</f>
        <v>-0.16</v>
      </c>
      <c r="H698" s="40"/>
      <c r="I698" s="40"/>
      <c r="J698" s="40"/>
      <c r="K698" s="40"/>
      <c r="L698" s="47">
        <f>SUMIF(CE699:CE702, 1, L699:L702)</f>
        <v>-76.48</v>
      </c>
      <c r="CE698">
        <v>1</v>
      </c>
    </row>
    <row r="699" spans="1:83" ht="28.5" x14ac:dyDescent="0.2">
      <c r="A699" s="38"/>
      <c r="B699" s="38" t="s">
        <v>612</v>
      </c>
      <c r="C699" s="38" t="s">
        <v>614</v>
      </c>
      <c r="D699" s="39" t="s">
        <v>546</v>
      </c>
      <c r="E699" s="40">
        <v>7.0000000000000007E-2</v>
      </c>
      <c r="F699" s="40"/>
      <c r="G699" s="40">
        <f>SmtRes!CX187</f>
        <v>-0.14000000000000001</v>
      </c>
      <c r="H699" s="42">
        <f>SmtRes!CZ187</f>
        <v>346.73</v>
      </c>
      <c r="I699" s="41">
        <f>SmtRes!AJ187</f>
        <v>1.26</v>
      </c>
      <c r="J699" s="42">
        <f>ROUND(H699*I699, 2)</f>
        <v>436.88</v>
      </c>
      <c r="K699" s="41"/>
      <c r="L699" s="42">
        <f>SmtRes!DG187</f>
        <v>-61.16</v>
      </c>
    </row>
    <row r="700" spans="1:83" ht="28.5" x14ac:dyDescent="0.2">
      <c r="A700" s="38"/>
      <c r="B700" s="38" t="s">
        <v>551</v>
      </c>
      <c r="C700" s="38" t="s">
        <v>717</v>
      </c>
      <c r="D700" s="39" t="s">
        <v>540</v>
      </c>
      <c r="E700" s="40">
        <f>SmtRes!DO187*SmtRes!AT187</f>
        <v>7.0000000000000007E-2</v>
      </c>
      <c r="F700" s="40"/>
      <c r="G700" s="40">
        <f>SmtRes!DO187*SmtRes!CX187</f>
        <v>-0.14000000000000001</v>
      </c>
      <c r="H700" s="42"/>
      <c r="I700" s="41"/>
      <c r="J700" s="42">
        <f>ROUND(SmtRes!AG187/SmtRes!DO187, 2)</f>
        <v>477.98</v>
      </c>
      <c r="K700" s="41"/>
      <c r="L700" s="42">
        <f>SmtRes!DH187</f>
        <v>-66.92</v>
      </c>
      <c r="CE700">
        <v>1</v>
      </c>
    </row>
    <row r="701" spans="1:83" ht="28.5" x14ac:dyDescent="0.2">
      <c r="A701" s="38"/>
      <c r="B701" s="38" t="s">
        <v>548</v>
      </c>
      <c r="C701" s="38" t="s">
        <v>550</v>
      </c>
      <c r="D701" s="39" t="s">
        <v>546</v>
      </c>
      <c r="E701" s="40">
        <v>0.01</v>
      </c>
      <c r="F701" s="40"/>
      <c r="G701" s="40">
        <f>SmtRes!CX188</f>
        <v>-0.02</v>
      </c>
      <c r="H701" s="42"/>
      <c r="I701" s="41"/>
      <c r="J701" s="42">
        <f>SmtRes!CZ188</f>
        <v>544.70000000000005</v>
      </c>
      <c r="K701" s="41"/>
      <c r="L701" s="42">
        <f>SmtRes!DG188</f>
        <v>-10.89</v>
      </c>
    </row>
    <row r="702" spans="1:83" ht="28.5" x14ac:dyDescent="0.2">
      <c r="A702" s="38"/>
      <c r="B702" s="38" t="s">
        <v>551</v>
      </c>
      <c r="C702" s="48" t="s">
        <v>717</v>
      </c>
      <c r="D702" s="49" t="s">
        <v>540</v>
      </c>
      <c r="E702" s="50">
        <f>SmtRes!DO188*SmtRes!AT188</f>
        <v>0.01</v>
      </c>
      <c r="F702" s="50"/>
      <c r="G702" s="50">
        <f>SmtRes!DO188*SmtRes!CX188</f>
        <v>-0.02</v>
      </c>
      <c r="H702" s="51"/>
      <c r="I702" s="52"/>
      <c r="J702" s="51">
        <f>ROUND(SmtRes!AG188/SmtRes!DO188, 2)</f>
        <v>477.98</v>
      </c>
      <c r="K702" s="52"/>
      <c r="L702" s="51">
        <f>SmtRes!DH188</f>
        <v>-9.56</v>
      </c>
      <c r="CE702">
        <v>1</v>
      </c>
    </row>
    <row r="703" spans="1:83" ht="15" x14ac:dyDescent="0.2">
      <c r="A703" s="38"/>
      <c r="B703" s="38"/>
      <c r="C703" s="55" t="s">
        <v>720</v>
      </c>
      <c r="D703" s="39"/>
      <c r="E703" s="40"/>
      <c r="F703" s="40"/>
      <c r="G703" s="40"/>
      <c r="H703" s="42"/>
      <c r="I703" s="41"/>
      <c r="J703" s="42"/>
      <c r="K703" s="41"/>
      <c r="L703" s="42">
        <f>L695+L697+L698</f>
        <v>-271.58999999999997</v>
      </c>
    </row>
    <row r="704" spans="1:83" ht="14.25" x14ac:dyDescent="0.2">
      <c r="A704" s="38"/>
      <c r="B704" s="38"/>
      <c r="C704" s="38" t="s">
        <v>721</v>
      </c>
      <c r="D704" s="39"/>
      <c r="E704" s="40"/>
      <c r="F704" s="40"/>
      <c r="G704" s="40"/>
      <c r="H704" s="42"/>
      <c r="I704" s="41"/>
      <c r="J704" s="42"/>
      <c r="K704" s="41"/>
      <c r="L704" s="42">
        <f>SUM(AR694:AR707)+SUM(AS694:AS707)+SUM(AT694:AT707)+SUM(AU694:AU707)+SUM(AV694:AV707)</f>
        <v>-199.54000000000002</v>
      </c>
    </row>
    <row r="705" spans="1:83" ht="14.25" x14ac:dyDescent="0.2">
      <c r="A705" s="38"/>
      <c r="B705" s="38" t="s">
        <v>30</v>
      </c>
      <c r="C705" s="38" t="s">
        <v>722</v>
      </c>
      <c r="D705" s="39" t="s">
        <v>322</v>
      </c>
      <c r="E705" s="40">
        <f>Source!BZ228</f>
        <v>103</v>
      </c>
      <c r="F705" s="40"/>
      <c r="G705" s="40">
        <f>Source!AT228</f>
        <v>103</v>
      </c>
      <c r="H705" s="42"/>
      <c r="I705" s="41"/>
      <c r="J705" s="42"/>
      <c r="K705" s="41"/>
      <c r="L705" s="42">
        <f>SUM(AZ694:AZ707)</f>
        <v>-205.53</v>
      </c>
    </row>
    <row r="706" spans="1:83" ht="14.25" x14ac:dyDescent="0.2">
      <c r="A706" s="48"/>
      <c r="B706" s="48" t="s">
        <v>31</v>
      </c>
      <c r="C706" s="48" t="s">
        <v>723</v>
      </c>
      <c r="D706" s="49" t="s">
        <v>322</v>
      </c>
      <c r="E706" s="50">
        <f>Source!CA228</f>
        <v>60</v>
      </c>
      <c r="F706" s="50"/>
      <c r="G706" s="50">
        <f>Source!AU228</f>
        <v>60</v>
      </c>
      <c r="H706" s="51"/>
      <c r="I706" s="52"/>
      <c r="J706" s="51"/>
      <c r="K706" s="52"/>
      <c r="L706" s="51">
        <f>SUM(BA694:BA707)</f>
        <v>-119.72</v>
      </c>
    </row>
    <row r="707" spans="1:83" ht="15" x14ac:dyDescent="0.2">
      <c r="C707" s="80" t="s">
        <v>724</v>
      </c>
      <c r="D707" s="80"/>
      <c r="E707" s="80"/>
      <c r="F707" s="80"/>
      <c r="G707" s="80"/>
      <c r="H707" s="80"/>
      <c r="I707" s="81">
        <f>K707/E694</f>
        <v>298.42</v>
      </c>
      <c r="J707" s="81"/>
      <c r="K707" s="81">
        <f>L695+L697+L705+L706+L698</f>
        <v>-596.84</v>
      </c>
      <c r="L707" s="81"/>
      <c r="AD707">
        <f>ROUND((Source!AT228/100)*((ROUND(SUMIF(SmtRes!AQ185:'SmtRes'!AQ188,"=1",SmtRes!AD185:'SmtRes'!AD188)*Source!I228, 2)+ROUND(SUMIF(SmtRes!AQ185:'SmtRes'!AQ188,"=1",SmtRes!AC185:'SmtRes'!AC188)*Source!I228, 2))), 2)</f>
        <v>-2814.31</v>
      </c>
      <c r="AE707">
        <f>ROUND((Source!AU228/100)*((ROUND(SUMIF(SmtRes!AQ185:'SmtRes'!AQ188,"=1",SmtRes!AD185:'SmtRes'!AD188)*Source!I228, 2)+ROUND(SUMIF(SmtRes!AQ185:'SmtRes'!AQ188,"=1",SmtRes!AC185:'SmtRes'!AC188)*Source!I228, 2))), 2)</f>
        <v>-1639.4</v>
      </c>
      <c r="AN707" s="53">
        <f>L695+L697+L705+L706+L698</f>
        <v>-596.84</v>
      </c>
      <c r="AO707" s="53">
        <f>L697</f>
        <v>-72.049999999999983</v>
      </c>
      <c r="AQ707" t="s">
        <v>725</v>
      </c>
      <c r="AR707" s="53">
        <f>L695</f>
        <v>-123.06</v>
      </c>
      <c r="AT707" s="53">
        <f>L698</f>
        <v>-76.48</v>
      </c>
      <c r="AV707" t="s">
        <v>725</v>
      </c>
      <c r="AW707">
        <f>0</f>
        <v>0</v>
      </c>
      <c r="AZ707">
        <f>Source!X228</f>
        <v>-205.53</v>
      </c>
      <c r="BA707">
        <f>Source!Y228</f>
        <v>-119.72</v>
      </c>
      <c r="CD707">
        <v>1</v>
      </c>
    </row>
    <row r="708" spans="1:83" ht="28.5" x14ac:dyDescent="0.2">
      <c r="A708" s="36" t="s">
        <v>243</v>
      </c>
      <c r="B708" s="38" t="s">
        <v>783</v>
      </c>
      <c r="C708" s="38" t="str">
        <f>Source!G229</f>
        <v>Демонтаж: одного дополнительного провода с одной опоры</v>
      </c>
      <c r="D708" s="39" t="str">
        <f>Source!H229</f>
        <v>ШТ</v>
      </c>
      <c r="E708" s="40">
        <f>Source!K229</f>
        <v>-2</v>
      </c>
      <c r="F708" s="40"/>
      <c r="G708" s="40">
        <f>Source!I229</f>
        <v>-2</v>
      </c>
      <c r="H708" s="42"/>
      <c r="I708" s="41"/>
      <c r="J708" s="42"/>
      <c r="K708" s="41"/>
      <c r="L708" s="42"/>
    </row>
    <row r="709" spans="1:83" ht="15" x14ac:dyDescent="0.2">
      <c r="A709" s="37"/>
      <c r="B709" s="40">
        <v>1</v>
      </c>
      <c r="C709" s="37" t="s">
        <v>714</v>
      </c>
      <c r="D709" s="39" t="s">
        <v>540</v>
      </c>
      <c r="E709" s="46"/>
      <c r="F709" s="40"/>
      <c r="G709" s="46">
        <f>Source!U229</f>
        <v>-0.3</v>
      </c>
      <c r="H709" s="40"/>
      <c r="I709" s="40"/>
      <c r="J709" s="40"/>
      <c r="K709" s="40"/>
      <c r="L709" s="47">
        <f>SUM(L710:L710)-SUMIF(CE710:CE710, 1, L710:L710)</f>
        <v>-123.06</v>
      </c>
    </row>
    <row r="710" spans="1:83" ht="28.5" x14ac:dyDescent="0.2">
      <c r="A710" s="38"/>
      <c r="B710" s="38" t="s">
        <v>622</v>
      </c>
      <c r="C710" s="38" t="s">
        <v>623</v>
      </c>
      <c r="D710" s="39" t="s">
        <v>540</v>
      </c>
      <c r="E710" s="40">
        <v>0.15</v>
      </c>
      <c r="F710" s="40"/>
      <c r="G710" s="40">
        <f>SmtRes!CX189</f>
        <v>-0.3</v>
      </c>
      <c r="H710" s="42"/>
      <c r="I710" s="41"/>
      <c r="J710" s="42">
        <f>SmtRes!CZ189</f>
        <v>410.21</v>
      </c>
      <c r="K710" s="41"/>
      <c r="L710" s="42">
        <f>SmtRes!DI189</f>
        <v>-123.06</v>
      </c>
    </row>
    <row r="711" spans="1:83" ht="15" x14ac:dyDescent="0.2">
      <c r="A711" s="37"/>
      <c r="B711" s="40">
        <v>2</v>
      </c>
      <c r="C711" s="37" t="s">
        <v>715</v>
      </c>
      <c r="D711" s="39"/>
      <c r="E711" s="46"/>
      <c r="F711" s="40"/>
      <c r="G711" s="46"/>
      <c r="H711" s="40"/>
      <c r="I711" s="40"/>
      <c r="J711" s="40"/>
      <c r="K711" s="40"/>
      <c r="L711" s="47">
        <f>SUM(L712:L716)-SUMIF(CE712:CE716, 1, L712:L716)</f>
        <v>-72.049999999999983</v>
      </c>
    </row>
    <row r="712" spans="1:83" ht="15" x14ac:dyDescent="0.2">
      <c r="A712" s="37"/>
      <c r="B712" s="40"/>
      <c r="C712" s="37" t="s">
        <v>718</v>
      </c>
      <c r="D712" s="39" t="s">
        <v>540</v>
      </c>
      <c r="E712" s="46"/>
      <c r="F712" s="40"/>
      <c r="G712" s="46">
        <f>Source!V229</f>
        <v>-0.16</v>
      </c>
      <c r="H712" s="40"/>
      <c r="I712" s="40"/>
      <c r="J712" s="40"/>
      <c r="K712" s="40"/>
      <c r="L712" s="47">
        <f>SUMIF(CE713:CE716, 1, L713:L716)</f>
        <v>-76.48</v>
      </c>
      <c r="CE712">
        <v>1</v>
      </c>
    </row>
    <row r="713" spans="1:83" ht="28.5" x14ac:dyDescent="0.2">
      <c r="A713" s="38"/>
      <c r="B713" s="38" t="s">
        <v>612</v>
      </c>
      <c r="C713" s="38" t="s">
        <v>614</v>
      </c>
      <c r="D713" s="39" t="s">
        <v>546</v>
      </c>
      <c r="E713" s="40">
        <v>7.0000000000000007E-2</v>
      </c>
      <c r="F713" s="40"/>
      <c r="G713" s="40">
        <f>SmtRes!CX191</f>
        <v>-0.14000000000000001</v>
      </c>
      <c r="H713" s="42">
        <f>SmtRes!CZ191</f>
        <v>346.73</v>
      </c>
      <c r="I713" s="41">
        <f>SmtRes!AJ191</f>
        <v>1.26</v>
      </c>
      <c r="J713" s="42">
        <f>ROUND(H713*I713, 2)</f>
        <v>436.88</v>
      </c>
      <c r="K713" s="41"/>
      <c r="L713" s="42">
        <f>SmtRes!DG191</f>
        <v>-61.16</v>
      </c>
    </row>
    <row r="714" spans="1:83" ht="28.5" x14ac:dyDescent="0.2">
      <c r="A714" s="38"/>
      <c r="B714" s="38" t="s">
        <v>551</v>
      </c>
      <c r="C714" s="38" t="s">
        <v>717</v>
      </c>
      <c r="D714" s="39" t="s">
        <v>540</v>
      </c>
      <c r="E714" s="40">
        <f>SmtRes!DO191*SmtRes!AT191</f>
        <v>7.0000000000000007E-2</v>
      </c>
      <c r="F714" s="40"/>
      <c r="G714" s="40">
        <f>SmtRes!DO191*SmtRes!CX191</f>
        <v>-0.14000000000000001</v>
      </c>
      <c r="H714" s="42"/>
      <c r="I714" s="41"/>
      <c r="J714" s="42">
        <f>ROUND(SmtRes!AG191/SmtRes!DO191, 2)</f>
        <v>477.98</v>
      </c>
      <c r="K714" s="41"/>
      <c r="L714" s="42">
        <f>SmtRes!DH191</f>
        <v>-66.92</v>
      </c>
      <c r="CE714">
        <v>1</v>
      </c>
    </row>
    <row r="715" spans="1:83" ht="28.5" x14ac:dyDescent="0.2">
      <c r="A715" s="38"/>
      <c r="B715" s="38" t="s">
        <v>548</v>
      </c>
      <c r="C715" s="38" t="s">
        <v>550</v>
      </c>
      <c r="D715" s="39" t="s">
        <v>546</v>
      </c>
      <c r="E715" s="40">
        <v>0.01</v>
      </c>
      <c r="F715" s="40"/>
      <c r="G715" s="40">
        <f>SmtRes!CX192</f>
        <v>-0.02</v>
      </c>
      <c r="H715" s="42"/>
      <c r="I715" s="41"/>
      <c r="J715" s="42">
        <f>SmtRes!CZ192</f>
        <v>544.70000000000005</v>
      </c>
      <c r="K715" s="41"/>
      <c r="L715" s="42">
        <f>SmtRes!DG192</f>
        <v>-10.89</v>
      </c>
    </row>
    <row r="716" spans="1:83" ht="28.5" x14ac:dyDescent="0.2">
      <c r="A716" s="38"/>
      <c r="B716" s="38" t="s">
        <v>551</v>
      </c>
      <c r="C716" s="48" t="s">
        <v>717</v>
      </c>
      <c r="D716" s="49" t="s">
        <v>540</v>
      </c>
      <c r="E716" s="50">
        <f>SmtRes!DO192*SmtRes!AT192</f>
        <v>0.01</v>
      </c>
      <c r="F716" s="50"/>
      <c r="G716" s="50">
        <f>SmtRes!DO192*SmtRes!CX192</f>
        <v>-0.02</v>
      </c>
      <c r="H716" s="51"/>
      <c r="I716" s="52"/>
      <c r="J716" s="51">
        <f>ROUND(SmtRes!AG192/SmtRes!DO192, 2)</f>
        <v>477.98</v>
      </c>
      <c r="K716" s="52"/>
      <c r="L716" s="51">
        <f>SmtRes!DH192</f>
        <v>-9.56</v>
      </c>
      <c r="CE716">
        <v>1</v>
      </c>
    </row>
    <row r="717" spans="1:83" ht="15" x14ac:dyDescent="0.2">
      <c r="A717" s="38"/>
      <c r="B717" s="38"/>
      <c r="C717" s="55" t="s">
        <v>720</v>
      </c>
      <c r="D717" s="39"/>
      <c r="E717" s="40"/>
      <c r="F717" s="40"/>
      <c r="G717" s="40"/>
      <c r="H717" s="42"/>
      <c r="I717" s="41"/>
      <c r="J717" s="42"/>
      <c r="K717" s="41"/>
      <c r="L717" s="42">
        <f>L709+L711+L712</f>
        <v>-271.58999999999997</v>
      </c>
    </row>
    <row r="718" spans="1:83" ht="14.25" x14ac:dyDescent="0.2">
      <c r="A718" s="38"/>
      <c r="B718" s="38"/>
      <c r="C718" s="38" t="s">
        <v>721</v>
      </c>
      <c r="D718" s="39"/>
      <c r="E718" s="40"/>
      <c r="F718" s="40"/>
      <c r="G718" s="40"/>
      <c r="H718" s="42"/>
      <c r="I718" s="41"/>
      <c r="J718" s="42"/>
      <c r="K718" s="41"/>
      <c r="L718" s="42">
        <f>SUM(AR708:AR721)+SUM(AS708:AS721)+SUM(AT708:AT721)+SUM(AU708:AU721)+SUM(AV708:AV721)</f>
        <v>-199.54000000000002</v>
      </c>
    </row>
    <row r="719" spans="1:83" ht="14.25" x14ac:dyDescent="0.2">
      <c r="A719" s="38"/>
      <c r="B719" s="38" t="s">
        <v>30</v>
      </c>
      <c r="C719" s="38" t="s">
        <v>722</v>
      </c>
      <c r="D719" s="39" t="s">
        <v>322</v>
      </c>
      <c r="E719" s="40">
        <f>Source!BZ229</f>
        <v>103</v>
      </c>
      <c r="F719" s="40"/>
      <c r="G719" s="40">
        <f>Source!AT229</f>
        <v>103</v>
      </c>
      <c r="H719" s="42"/>
      <c r="I719" s="41"/>
      <c r="J719" s="42"/>
      <c r="K719" s="41"/>
      <c r="L719" s="42">
        <f>SUM(AZ708:AZ721)</f>
        <v>-205.53</v>
      </c>
    </row>
    <row r="720" spans="1:83" ht="14.25" x14ac:dyDescent="0.2">
      <c r="A720" s="48"/>
      <c r="B720" s="48" t="s">
        <v>31</v>
      </c>
      <c r="C720" s="48" t="s">
        <v>723</v>
      </c>
      <c r="D720" s="49" t="s">
        <v>322</v>
      </c>
      <c r="E720" s="50">
        <f>Source!CA229</f>
        <v>60</v>
      </c>
      <c r="F720" s="50"/>
      <c r="G720" s="50">
        <f>Source!AU229</f>
        <v>60</v>
      </c>
      <c r="H720" s="51"/>
      <c r="I720" s="52"/>
      <c r="J720" s="51"/>
      <c r="K720" s="52"/>
      <c r="L720" s="51">
        <f>SUM(BA708:BA721)</f>
        <v>-119.72</v>
      </c>
    </row>
    <row r="721" spans="1:82" ht="15" x14ac:dyDescent="0.2">
      <c r="C721" s="80" t="s">
        <v>724</v>
      </c>
      <c r="D721" s="80"/>
      <c r="E721" s="80"/>
      <c r="F721" s="80"/>
      <c r="G721" s="80"/>
      <c r="H721" s="80"/>
      <c r="I721" s="81">
        <f>K721/E708</f>
        <v>298.42</v>
      </c>
      <c r="J721" s="81"/>
      <c r="K721" s="81">
        <f>L709+L711+L719+L720+L712</f>
        <v>-596.84</v>
      </c>
      <c r="L721" s="81"/>
      <c r="AD721">
        <f>ROUND((Source!AT229/100)*((ROUND(SUMIF(SmtRes!AQ189:'SmtRes'!AQ192,"=1",SmtRes!AD189:'SmtRes'!AD192)*Source!I229, 2)+ROUND(SUMIF(SmtRes!AQ189:'SmtRes'!AQ192,"=1",SmtRes!AC189:'SmtRes'!AC192)*Source!I229, 2))), 2)</f>
        <v>-2814.31</v>
      </c>
      <c r="AE721">
        <f>ROUND((Source!AU229/100)*((ROUND(SUMIF(SmtRes!AQ189:'SmtRes'!AQ192,"=1",SmtRes!AD189:'SmtRes'!AD192)*Source!I229, 2)+ROUND(SUMIF(SmtRes!AQ189:'SmtRes'!AQ192,"=1",SmtRes!AC189:'SmtRes'!AC192)*Source!I229, 2))), 2)</f>
        <v>-1639.4</v>
      </c>
      <c r="AN721" s="53">
        <f>L709+L711+L719+L720+L712</f>
        <v>-596.84</v>
      </c>
      <c r="AO721" s="53">
        <f>L711</f>
        <v>-72.049999999999983</v>
      </c>
      <c r="AQ721" t="s">
        <v>725</v>
      </c>
      <c r="AR721" s="53">
        <f>L709</f>
        <v>-123.06</v>
      </c>
      <c r="AT721" s="53">
        <f>L712</f>
        <v>-76.48</v>
      </c>
      <c r="AV721" t="s">
        <v>725</v>
      </c>
      <c r="AW721">
        <f>0</f>
        <v>0</v>
      </c>
      <c r="AZ721">
        <f>Source!X229</f>
        <v>-205.53</v>
      </c>
      <c r="BA721">
        <f>Source!Y229</f>
        <v>-119.72</v>
      </c>
      <c r="CD721">
        <v>1</v>
      </c>
    </row>
    <row r="722" spans="1:82" ht="57" x14ac:dyDescent="0.2">
      <c r="A722" s="61" t="s">
        <v>244</v>
      </c>
      <c r="B722" s="48" t="s">
        <v>245</v>
      </c>
      <c r="C722" s="48" t="str">
        <f>Source!G230</f>
        <v>Погрузка в автотранспортное средство: прочие материалы, детали (с использованием погрузчика) (провода,)</v>
      </c>
      <c r="D722" s="49" t="str">
        <f>Source!H230</f>
        <v>1т груза</v>
      </c>
      <c r="E722" s="50">
        <f>Source!K230</f>
        <v>5.6000000000000001E-2</v>
      </c>
      <c r="F722" s="50"/>
      <c r="G722" s="50">
        <f>Source!I230</f>
        <v>5.6000000000000001E-2</v>
      </c>
      <c r="H722" s="51"/>
      <c r="I722" s="52"/>
      <c r="J722" s="51">
        <f>Source!AK230</f>
        <v>591.5</v>
      </c>
      <c r="K722" s="52"/>
      <c r="L722" s="51">
        <f>Source!HD230</f>
        <v>33.119999999999997</v>
      </c>
    </row>
    <row r="723" spans="1:82" ht="15" x14ac:dyDescent="0.2">
      <c r="C723" s="80" t="s">
        <v>724</v>
      </c>
      <c r="D723" s="80"/>
      <c r="E723" s="80"/>
      <c r="F723" s="80"/>
      <c r="G723" s="80"/>
      <c r="H723" s="80"/>
      <c r="I723" s="81">
        <f>K723/E722</f>
        <v>591.42857142857133</v>
      </c>
      <c r="J723" s="81"/>
      <c r="K723" s="81">
        <f>L722</f>
        <v>33.119999999999997</v>
      </c>
      <c r="L723" s="81"/>
      <c r="AD723">
        <f>ROUND((Source!AT230/100)*((ROUND(0*Source!I230, 2)+ROUND(0*Source!I230, 2))), 2)</f>
        <v>0</v>
      </c>
      <c r="AE723">
        <f>ROUND((Source!AU230/100)*((ROUND(0*Source!I230, 2)+ROUND(0*Source!I230, 2))), 2)</f>
        <v>0</v>
      </c>
      <c r="AN723" s="53">
        <f>L722</f>
        <v>33.119999999999997</v>
      </c>
      <c r="AP723">
        <f>0</f>
        <v>0</v>
      </c>
      <c r="AQ723" t="s">
        <v>725</v>
      </c>
      <c r="AS723">
        <f>0</f>
        <v>0</v>
      </c>
      <c r="AU723">
        <f>0</f>
        <v>0</v>
      </c>
      <c r="AV723" t="s">
        <v>725</v>
      </c>
      <c r="AZ723">
        <f>Source!X230</f>
        <v>0</v>
      </c>
      <c r="BA723">
        <f>Source!Y230</f>
        <v>0</v>
      </c>
      <c r="BB723" s="53">
        <f>L722</f>
        <v>33.119999999999997</v>
      </c>
      <c r="CD723">
        <v>1</v>
      </c>
    </row>
    <row r="724" spans="1:82" ht="57" x14ac:dyDescent="0.2">
      <c r="A724" s="61" t="s">
        <v>253</v>
      </c>
      <c r="B724" s="48" t="s">
        <v>254</v>
      </c>
      <c r="C724" s="48" t="str">
        <f>Source!G231</f>
        <v>Разгрузка с автотранспортного средства: прочие материалы, детали (с использованием погрузчика) (провода)</v>
      </c>
      <c r="D724" s="49" t="str">
        <f>Source!H231</f>
        <v>1т груза</v>
      </c>
      <c r="E724" s="50">
        <f>Source!K231</f>
        <v>5.6000000000000001E-2</v>
      </c>
      <c r="F724" s="50"/>
      <c r="G724" s="50">
        <f>Source!I231</f>
        <v>5.6000000000000001E-2</v>
      </c>
      <c r="H724" s="51"/>
      <c r="I724" s="52"/>
      <c r="J724" s="51">
        <f>Source!AK231</f>
        <v>433.65</v>
      </c>
      <c r="K724" s="52"/>
      <c r="L724" s="51">
        <f>Source!HD231</f>
        <v>24.28</v>
      </c>
    </row>
    <row r="725" spans="1:82" ht="15" x14ac:dyDescent="0.2">
      <c r="C725" s="80" t="s">
        <v>724</v>
      </c>
      <c r="D725" s="80"/>
      <c r="E725" s="80"/>
      <c r="F725" s="80"/>
      <c r="G725" s="80"/>
      <c r="H725" s="80"/>
      <c r="I725" s="81">
        <f>K725/E724</f>
        <v>433.57142857142856</v>
      </c>
      <c r="J725" s="81"/>
      <c r="K725" s="81">
        <f>L724</f>
        <v>24.28</v>
      </c>
      <c r="L725" s="81"/>
      <c r="AD725">
        <f>ROUND((Source!AT231/100)*((ROUND(0*Source!I231, 2)+ROUND(0*Source!I231, 2))), 2)</f>
        <v>0</v>
      </c>
      <c r="AE725">
        <f>ROUND((Source!AU231/100)*((ROUND(0*Source!I231, 2)+ROUND(0*Source!I231, 2))), 2)</f>
        <v>0</v>
      </c>
      <c r="AN725" s="53">
        <f>L724</f>
        <v>24.28</v>
      </c>
      <c r="AP725">
        <f>0</f>
        <v>0</v>
      </c>
      <c r="AQ725" t="s">
        <v>725</v>
      </c>
      <c r="AS725">
        <f>0</f>
        <v>0</v>
      </c>
      <c r="AU725">
        <f>0</f>
        <v>0</v>
      </c>
      <c r="AV725" t="s">
        <v>725</v>
      </c>
      <c r="AZ725">
        <f>Source!X231</f>
        <v>0</v>
      </c>
      <c r="BA725">
        <f>Source!Y231</f>
        <v>0</v>
      </c>
      <c r="BB725" s="53">
        <f>L724</f>
        <v>24.28</v>
      </c>
      <c r="CD725">
        <v>1</v>
      </c>
    </row>
    <row r="727" spans="1:82" ht="15" x14ac:dyDescent="0.2">
      <c r="A727" s="57"/>
      <c r="B727" s="58"/>
      <c r="C727" s="76" t="s">
        <v>742</v>
      </c>
      <c r="D727" s="76"/>
      <c r="E727" s="76"/>
      <c r="F727" s="76"/>
      <c r="G727" s="76"/>
      <c r="H727" s="76"/>
      <c r="I727" s="47"/>
      <c r="J727" s="57"/>
      <c r="K727" s="59"/>
      <c r="L727" s="47">
        <f>L729+L730+L736+L740</f>
        <v>8765.8499999999985</v>
      </c>
    </row>
    <row r="728" spans="1:82" ht="14.25" x14ac:dyDescent="0.2">
      <c r="A728" s="43"/>
      <c r="B728" s="56"/>
      <c r="C728" s="77" t="s">
        <v>743</v>
      </c>
      <c r="D728" s="74"/>
      <c r="E728" s="74"/>
      <c r="F728" s="74"/>
      <c r="G728" s="74"/>
      <c r="H728" s="74"/>
      <c r="I728" s="42"/>
      <c r="J728" s="43"/>
      <c r="K728" s="40"/>
      <c r="L728" s="42"/>
    </row>
    <row r="729" spans="1:82" ht="14.25" x14ac:dyDescent="0.2">
      <c r="A729" s="43"/>
      <c r="B729" s="56"/>
      <c r="C729" s="74" t="s">
        <v>744</v>
      </c>
      <c r="D729" s="74"/>
      <c r="E729" s="74"/>
      <c r="F729" s="74"/>
      <c r="G729" s="74"/>
      <c r="H729" s="74"/>
      <c r="I729" s="42"/>
      <c r="J729" s="43"/>
      <c r="K729" s="40"/>
      <c r="L729" s="42">
        <f>SUM(AR609:AR725)</f>
        <v>5115.619999999999</v>
      </c>
    </row>
    <row r="730" spans="1:82" ht="14.25" hidden="1" x14ac:dyDescent="0.2">
      <c r="A730" s="43"/>
      <c r="B730" s="56"/>
      <c r="C730" s="74" t="s">
        <v>745</v>
      </c>
      <c r="D730" s="74"/>
      <c r="E730" s="74"/>
      <c r="F730" s="74"/>
      <c r="G730" s="74"/>
      <c r="H730" s="74"/>
      <c r="I730" s="42"/>
      <c r="J730" s="43"/>
      <c r="K730" s="40"/>
      <c r="L730" s="42">
        <f>L732+L735+L734</f>
        <v>3592.8299999999995</v>
      </c>
    </row>
    <row r="731" spans="1:82" ht="14.25" hidden="1" x14ac:dyDescent="0.2">
      <c r="A731" s="43"/>
      <c r="B731" s="56"/>
      <c r="C731" s="77" t="s">
        <v>746</v>
      </c>
      <c r="D731" s="74"/>
      <c r="E731" s="74"/>
      <c r="F731" s="74"/>
      <c r="G731" s="74"/>
      <c r="H731" s="74"/>
      <c r="I731" s="42"/>
      <c r="J731" s="43"/>
      <c r="K731" s="40"/>
      <c r="L731" s="42"/>
    </row>
    <row r="732" spans="1:82" ht="14.25" x14ac:dyDescent="0.2">
      <c r="A732" s="43"/>
      <c r="B732" s="56"/>
      <c r="C732" s="74" t="s">
        <v>745</v>
      </c>
      <c r="D732" s="74"/>
      <c r="E732" s="74"/>
      <c r="F732" s="74"/>
      <c r="G732" s="74"/>
      <c r="H732" s="74"/>
      <c r="I732" s="42"/>
      <c r="J732" s="43"/>
      <c r="K732" s="40"/>
      <c r="L732" s="42">
        <f>SUM(AO609:AO725)</f>
        <v>1747.8099999999995</v>
      </c>
    </row>
    <row r="733" spans="1:82" ht="14.25" hidden="1" x14ac:dyDescent="0.2">
      <c r="A733" s="43"/>
      <c r="B733" s="56"/>
      <c r="C733" s="77" t="s">
        <v>747</v>
      </c>
      <c r="D733" s="74"/>
      <c r="E733" s="74"/>
      <c r="F733" s="74"/>
      <c r="G733" s="74"/>
      <c r="H733" s="74"/>
      <c r="I733" s="42"/>
      <c r="J733" s="43"/>
      <c r="K733" s="40"/>
      <c r="L733" s="42"/>
    </row>
    <row r="734" spans="1:82" ht="14.25" x14ac:dyDescent="0.2">
      <c r="A734" s="43"/>
      <c r="B734" s="56"/>
      <c r="C734" s="74" t="s">
        <v>767</v>
      </c>
      <c r="D734" s="74"/>
      <c r="E734" s="74"/>
      <c r="F734" s="74"/>
      <c r="G734" s="74"/>
      <c r="H734" s="74"/>
      <c r="I734" s="42"/>
      <c r="J734" s="43"/>
      <c r="K734" s="40"/>
      <c r="L734" s="42">
        <f>SUM(AT609:AT725)</f>
        <v>1845.02</v>
      </c>
    </row>
    <row r="735" spans="1:82" ht="14.25" hidden="1" x14ac:dyDescent="0.2">
      <c r="A735" s="43"/>
      <c r="B735" s="56"/>
      <c r="C735" s="74" t="s">
        <v>748</v>
      </c>
      <c r="D735" s="74"/>
      <c r="E735" s="74"/>
      <c r="F735" s="74"/>
      <c r="G735" s="74"/>
      <c r="H735" s="74"/>
      <c r="I735" s="42"/>
      <c r="J735" s="43"/>
      <c r="K735" s="40"/>
      <c r="L735" s="42">
        <f>SUM(AV609:AV725)</f>
        <v>0</v>
      </c>
    </row>
    <row r="736" spans="1:82" ht="14.25" hidden="1" x14ac:dyDescent="0.2">
      <c r="A736" s="43"/>
      <c r="B736" s="56"/>
      <c r="C736" s="74" t="s">
        <v>749</v>
      </c>
      <c r="D736" s="74"/>
      <c r="E736" s="74"/>
      <c r="F736" s="74"/>
      <c r="G736" s="74"/>
      <c r="H736" s="74"/>
      <c r="I736" s="42"/>
      <c r="J736" s="43"/>
      <c r="K736" s="40"/>
      <c r="L736" s="42">
        <f>L738+L739</f>
        <v>0</v>
      </c>
    </row>
    <row r="737" spans="1:12" ht="14.25" hidden="1" x14ac:dyDescent="0.2">
      <c r="A737" s="43"/>
      <c r="B737" s="56"/>
      <c r="C737" s="77" t="s">
        <v>746</v>
      </c>
      <c r="D737" s="74"/>
      <c r="E737" s="74"/>
      <c r="F737" s="74"/>
      <c r="G737" s="74"/>
      <c r="H737" s="74"/>
      <c r="I737" s="42"/>
      <c r="J737" s="43"/>
      <c r="K737" s="40"/>
      <c r="L737" s="42"/>
    </row>
    <row r="738" spans="1:12" ht="14.25" hidden="1" x14ac:dyDescent="0.2">
      <c r="A738" s="43"/>
      <c r="B738" s="56"/>
      <c r="C738" s="74" t="s">
        <v>750</v>
      </c>
      <c r="D738" s="74"/>
      <c r="E738" s="74"/>
      <c r="F738" s="74"/>
      <c r="G738" s="74"/>
      <c r="H738" s="74"/>
      <c r="I738" s="42"/>
      <c r="J738" s="43"/>
      <c r="K738" s="40"/>
      <c r="L738" s="42">
        <f>SUM(AW609:AW725)-SUM(BK609:BK725)</f>
        <v>0</v>
      </c>
    </row>
    <row r="739" spans="1:12" ht="14.25" hidden="1" x14ac:dyDescent="0.2">
      <c r="A739" s="43"/>
      <c r="B739" s="56"/>
      <c r="C739" s="74" t="s">
        <v>751</v>
      </c>
      <c r="D739" s="74"/>
      <c r="E739" s="74"/>
      <c r="F739" s="74"/>
      <c r="G739" s="74"/>
      <c r="H739" s="74"/>
      <c r="I739" s="42"/>
      <c r="J739" s="43"/>
      <c r="K739" s="40"/>
      <c r="L739" s="42">
        <f>SUM(BC609:BC725)</f>
        <v>0</v>
      </c>
    </row>
    <row r="740" spans="1:12" ht="14.25" x14ac:dyDescent="0.2">
      <c r="A740" s="43"/>
      <c r="B740" s="56"/>
      <c r="C740" s="74" t="s">
        <v>752</v>
      </c>
      <c r="D740" s="74"/>
      <c r="E740" s="74"/>
      <c r="F740" s="74"/>
      <c r="G740" s="74"/>
      <c r="H740" s="74"/>
      <c r="I740" s="42"/>
      <c r="J740" s="43"/>
      <c r="K740" s="40"/>
      <c r="L740" s="42">
        <f>SUM(BB609:BB725)</f>
        <v>57.4</v>
      </c>
    </row>
    <row r="741" spans="1:12" ht="14.25" x14ac:dyDescent="0.2">
      <c r="A741" s="43"/>
      <c r="B741" s="56"/>
      <c r="C741" s="74" t="s">
        <v>753</v>
      </c>
      <c r="D741" s="74"/>
      <c r="E741" s="74"/>
      <c r="F741" s="74"/>
      <c r="G741" s="74"/>
      <c r="H741" s="74"/>
      <c r="I741" s="42"/>
      <c r="J741" s="43"/>
      <c r="K741" s="40"/>
      <c r="L741" s="42">
        <f>SUM(AR609:AR725)+SUM(AT609:AT725)+SUM(AV609:AV725)</f>
        <v>6960.6399999999994</v>
      </c>
    </row>
    <row r="742" spans="1:12" ht="14.25" x14ac:dyDescent="0.2">
      <c r="A742" s="43"/>
      <c r="B742" s="56"/>
      <c r="C742" s="74" t="s">
        <v>754</v>
      </c>
      <c r="D742" s="74"/>
      <c r="E742" s="74"/>
      <c r="F742" s="74"/>
      <c r="G742" s="74"/>
      <c r="H742" s="74"/>
      <c r="I742" s="42"/>
      <c r="J742" s="43"/>
      <c r="K742" s="40"/>
      <c r="L742" s="42">
        <f>SUM(AZ609:AZ725)</f>
        <v>7169.4500000000007</v>
      </c>
    </row>
    <row r="743" spans="1:12" ht="14.25" x14ac:dyDescent="0.2">
      <c r="A743" s="43"/>
      <c r="B743" s="56"/>
      <c r="C743" s="74" t="s">
        <v>755</v>
      </c>
      <c r="D743" s="74"/>
      <c r="E743" s="74"/>
      <c r="F743" s="74"/>
      <c r="G743" s="74"/>
      <c r="H743" s="74"/>
      <c r="I743" s="42"/>
      <c r="J743" s="43"/>
      <c r="K743" s="40"/>
      <c r="L743" s="42">
        <f>SUM(BA609:BA725)</f>
        <v>4176.3899999999994</v>
      </c>
    </row>
    <row r="744" spans="1:12" ht="14.25" hidden="1" x14ac:dyDescent="0.2">
      <c r="A744" s="43"/>
      <c r="B744" s="56"/>
      <c r="C744" s="74" t="s">
        <v>756</v>
      </c>
      <c r="D744" s="74"/>
      <c r="E744" s="74"/>
      <c r="F744" s="74"/>
      <c r="G744" s="74"/>
      <c r="H744" s="74"/>
      <c r="I744" s="42"/>
      <c r="J744" s="43"/>
      <c r="K744" s="40"/>
      <c r="L744" s="42">
        <f>L746+L747</f>
        <v>0</v>
      </c>
    </row>
    <row r="745" spans="1:12" ht="14.25" hidden="1" x14ac:dyDescent="0.2">
      <c r="A745" s="43"/>
      <c r="B745" s="56"/>
      <c r="C745" s="77" t="s">
        <v>743</v>
      </c>
      <c r="D745" s="74"/>
      <c r="E745" s="74"/>
      <c r="F745" s="74"/>
      <c r="G745" s="74"/>
      <c r="H745" s="74"/>
      <c r="I745" s="42"/>
      <c r="J745" s="43"/>
      <c r="K745" s="40"/>
      <c r="L745" s="42"/>
    </row>
    <row r="746" spans="1:12" ht="14.25" hidden="1" x14ac:dyDescent="0.2">
      <c r="A746" s="43"/>
      <c r="B746" s="56"/>
      <c r="C746" s="74" t="s">
        <v>757</v>
      </c>
      <c r="D746" s="74"/>
      <c r="E746" s="74"/>
      <c r="F746" s="74"/>
      <c r="G746" s="74"/>
      <c r="H746" s="74"/>
      <c r="I746" s="42"/>
      <c r="J746" s="43"/>
      <c r="K746" s="40"/>
      <c r="L746" s="42">
        <f>SUM(BK609:BK725)</f>
        <v>0</v>
      </c>
    </row>
    <row r="747" spans="1:12" ht="14.25" hidden="1" x14ac:dyDescent="0.2">
      <c r="A747" s="43"/>
      <c r="B747" s="56"/>
      <c r="C747" s="74" t="s">
        <v>758</v>
      </c>
      <c r="D747" s="74"/>
      <c r="E747" s="74"/>
      <c r="F747" s="74"/>
      <c r="G747" s="74"/>
      <c r="H747" s="74"/>
      <c r="I747" s="42"/>
      <c r="J747" s="43"/>
      <c r="K747" s="40"/>
      <c r="L747" s="42">
        <f>SUM(BD609:BD725)</f>
        <v>0</v>
      </c>
    </row>
    <row r="748" spans="1:12" ht="14.25" hidden="1" x14ac:dyDescent="0.2">
      <c r="A748" s="43"/>
      <c r="B748" s="56"/>
      <c r="C748" s="74" t="s">
        <v>759</v>
      </c>
      <c r="D748" s="74"/>
      <c r="E748" s="74"/>
      <c r="F748" s="74"/>
      <c r="G748" s="74"/>
      <c r="H748" s="74"/>
      <c r="I748" s="42"/>
      <c r="J748" s="43"/>
      <c r="K748" s="40"/>
      <c r="L748" s="42"/>
    </row>
    <row r="749" spans="1:12" ht="14.25" hidden="1" x14ac:dyDescent="0.2">
      <c r="A749" s="43"/>
      <c r="B749" s="56"/>
      <c r="C749" s="74" t="s">
        <v>760</v>
      </c>
      <c r="D749" s="74"/>
      <c r="E749" s="74"/>
      <c r="F749" s="74"/>
      <c r="G749" s="74"/>
      <c r="H749" s="74"/>
      <c r="I749" s="42"/>
      <c r="J749" s="43"/>
      <c r="K749" s="40"/>
      <c r="L749" s="42">
        <f>SUM(BO609:BO725)</f>
        <v>0</v>
      </c>
    </row>
    <row r="750" spans="1:12" ht="15" x14ac:dyDescent="0.2">
      <c r="A750" s="57"/>
      <c r="B750" s="58"/>
      <c r="C750" s="76" t="s">
        <v>761</v>
      </c>
      <c r="D750" s="76"/>
      <c r="E750" s="76"/>
      <c r="F750" s="76"/>
      <c r="G750" s="76"/>
      <c r="H750" s="76"/>
      <c r="I750" s="47"/>
      <c r="J750" s="57"/>
      <c r="K750" s="59"/>
      <c r="L750" s="47">
        <f>L727+L742+L743+L744+L748+L749</f>
        <v>20111.689999999999</v>
      </c>
    </row>
    <row r="751" spans="1:12" ht="14.25" x14ac:dyDescent="0.2">
      <c r="A751" s="43"/>
      <c r="B751" s="56"/>
      <c r="C751" s="77" t="s">
        <v>762</v>
      </c>
      <c r="D751" s="74"/>
      <c r="E751" s="74"/>
      <c r="F751" s="74"/>
      <c r="G751" s="74"/>
      <c r="H751" s="74"/>
      <c r="I751" s="42"/>
      <c r="J751" s="43"/>
      <c r="K751" s="40"/>
      <c r="L751" s="42"/>
    </row>
    <row r="752" spans="1:12" ht="14.25" hidden="1" x14ac:dyDescent="0.2">
      <c r="A752" s="43"/>
      <c r="B752" s="56"/>
      <c r="C752" s="74" t="s">
        <v>763</v>
      </c>
      <c r="D752" s="74"/>
      <c r="E752" s="74"/>
      <c r="F752" s="74"/>
      <c r="G752" s="74"/>
      <c r="H752" s="74"/>
      <c r="I752" s="42"/>
      <c r="J752" s="43"/>
      <c r="K752" s="40"/>
      <c r="L752" s="42">
        <f>SUM(AX609:AX725)</f>
        <v>0</v>
      </c>
    </row>
    <row r="753" spans="1:83" ht="14.25" hidden="1" x14ac:dyDescent="0.2">
      <c r="A753" s="43"/>
      <c r="B753" s="56"/>
      <c r="C753" s="74" t="s">
        <v>764</v>
      </c>
      <c r="D753" s="74"/>
      <c r="E753" s="74"/>
      <c r="F753" s="74"/>
      <c r="G753" s="74"/>
      <c r="H753" s="74"/>
      <c r="I753" s="42"/>
      <c r="J753" s="43"/>
      <c r="K753" s="40"/>
      <c r="L753" s="42">
        <f>SUM(AY609:AY725)</f>
        <v>0</v>
      </c>
    </row>
    <row r="754" spans="1:83" ht="14.25" x14ac:dyDescent="0.2">
      <c r="A754" s="43"/>
      <c r="B754" s="56"/>
      <c r="C754" s="74" t="s">
        <v>765</v>
      </c>
      <c r="D754" s="74"/>
      <c r="E754" s="74"/>
      <c r="F754" s="75"/>
      <c r="G754" s="46">
        <f>Source!F255</f>
        <v>12.25</v>
      </c>
      <c r="H754" s="43"/>
      <c r="I754" s="43"/>
      <c r="J754" s="43"/>
      <c r="K754" s="43"/>
      <c r="L754" s="43"/>
    </row>
    <row r="755" spans="1:83" ht="14.25" x14ac:dyDescent="0.2">
      <c r="A755" s="43"/>
      <c r="B755" s="56"/>
      <c r="C755" s="74" t="s">
        <v>766</v>
      </c>
      <c r="D755" s="74"/>
      <c r="E755" s="74"/>
      <c r="F755" s="75"/>
      <c r="G755" s="46">
        <f>Source!F256</f>
        <v>3.86</v>
      </c>
      <c r="H755" s="43"/>
      <c r="I755" s="43"/>
      <c r="J755" s="43"/>
      <c r="K755" s="43"/>
      <c r="L755" s="43"/>
    </row>
    <row r="758" spans="1:83" ht="16.5" x14ac:dyDescent="0.2">
      <c r="A758" s="79" t="s">
        <v>786</v>
      </c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</row>
    <row r="759" spans="1:83" ht="28.5" x14ac:dyDescent="0.2">
      <c r="A759" s="36" t="s">
        <v>258</v>
      </c>
      <c r="B759" s="38" t="s">
        <v>787</v>
      </c>
      <c r="C759" s="38" t="str">
        <f>Source!G267</f>
        <v>Демонтаж опор ВЛ 0,38-10 кВ: без приставок одностоечных</v>
      </c>
      <c r="D759" s="39" t="str">
        <f>Source!H267</f>
        <v>ШТ</v>
      </c>
      <c r="E759" s="40">
        <f>Source!K267</f>
        <v>3</v>
      </c>
      <c r="F759" s="40"/>
      <c r="G759" s="40">
        <f>Source!I267</f>
        <v>3</v>
      </c>
      <c r="H759" s="42"/>
      <c r="I759" s="41"/>
      <c r="J759" s="42"/>
      <c r="K759" s="41"/>
      <c r="L759" s="42"/>
    </row>
    <row r="760" spans="1:83" ht="15" x14ac:dyDescent="0.2">
      <c r="A760" s="37"/>
      <c r="B760" s="40">
        <v>1</v>
      </c>
      <c r="C760" s="37" t="s">
        <v>714</v>
      </c>
      <c r="D760" s="39" t="s">
        <v>540</v>
      </c>
      <c r="E760" s="46"/>
      <c r="F760" s="40"/>
      <c r="G760" s="46">
        <f>Source!U267</f>
        <v>2.4300000000000002</v>
      </c>
      <c r="H760" s="40"/>
      <c r="I760" s="40"/>
      <c r="J760" s="40"/>
      <c r="K760" s="40"/>
      <c r="L760" s="47">
        <f>SUM(L761:L761)-SUMIF(CE761:CE761, 1, L761:L761)</f>
        <v>1096.49</v>
      </c>
    </row>
    <row r="761" spans="1:83" ht="28.5" x14ac:dyDescent="0.2">
      <c r="A761" s="38"/>
      <c r="B761" s="38" t="s">
        <v>618</v>
      </c>
      <c r="C761" s="38" t="s">
        <v>619</v>
      </c>
      <c r="D761" s="39" t="s">
        <v>540</v>
      </c>
      <c r="E761" s="40">
        <v>0.81</v>
      </c>
      <c r="F761" s="40"/>
      <c r="G761" s="40">
        <f>SmtRes!CX193</f>
        <v>2.4300000000000002</v>
      </c>
      <c r="H761" s="42"/>
      <c r="I761" s="41"/>
      <c r="J761" s="42">
        <f>SmtRes!CZ193</f>
        <v>451.23</v>
      </c>
      <c r="K761" s="41"/>
      <c r="L761" s="42">
        <f>SmtRes!DI193</f>
        <v>1096.49</v>
      </c>
    </row>
    <row r="762" spans="1:83" ht="15" x14ac:dyDescent="0.2">
      <c r="A762" s="37"/>
      <c r="B762" s="40">
        <v>2</v>
      </c>
      <c r="C762" s="37" t="s">
        <v>715</v>
      </c>
      <c r="D762" s="39"/>
      <c r="E762" s="46"/>
      <c r="F762" s="40"/>
      <c r="G762" s="46"/>
      <c r="H762" s="40"/>
      <c r="I762" s="40"/>
      <c r="J762" s="40"/>
      <c r="K762" s="40"/>
      <c r="L762" s="47">
        <f>SUM(L763:L767)-SUMIF(CE763:CE767, 1, L763:L767)</f>
        <v>2456.96</v>
      </c>
    </row>
    <row r="763" spans="1:83" ht="15" x14ac:dyDescent="0.2">
      <c r="A763" s="37"/>
      <c r="B763" s="40"/>
      <c r="C763" s="37" t="s">
        <v>718</v>
      </c>
      <c r="D763" s="39" t="s">
        <v>540</v>
      </c>
      <c r="E763" s="46"/>
      <c r="F763" s="40"/>
      <c r="G763" s="46">
        <f>Source!V267</f>
        <v>1.44</v>
      </c>
      <c r="H763" s="40"/>
      <c r="I763" s="40"/>
      <c r="J763" s="40"/>
      <c r="K763" s="40"/>
      <c r="L763" s="47">
        <f>SUMIF(CE764:CE767, 1, L764:L767)</f>
        <v>782.46</v>
      </c>
      <c r="CE763">
        <v>1</v>
      </c>
    </row>
    <row r="764" spans="1:83" ht="42.75" x14ac:dyDescent="0.2">
      <c r="A764" s="38"/>
      <c r="B764" s="38" t="s">
        <v>543</v>
      </c>
      <c r="C764" s="38" t="s">
        <v>545</v>
      </c>
      <c r="D764" s="39" t="s">
        <v>546</v>
      </c>
      <c r="E764" s="40">
        <v>0.44</v>
      </c>
      <c r="F764" s="40"/>
      <c r="G764" s="40">
        <f>SmtRes!CX195</f>
        <v>1.32</v>
      </c>
      <c r="H764" s="42"/>
      <c r="I764" s="41"/>
      <c r="J764" s="42">
        <f>SmtRes!CZ195</f>
        <v>1811.82</v>
      </c>
      <c r="K764" s="41"/>
      <c r="L764" s="42">
        <f>SmtRes!DG195</f>
        <v>2391.6</v>
      </c>
    </row>
    <row r="765" spans="1:83" ht="28.5" x14ac:dyDescent="0.2">
      <c r="A765" s="38"/>
      <c r="B765" s="38" t="s">
        <v>547</v>
      </c>
      <c r="C765" s="38" t="s">
        <v>716</v>
      </c>
      <c r="D765" s="39" t="s">
        <v>540</v>
      </c>
      <c r="E765" s="40">
        <f>SmtRes!DO195*SmtRes!AT195</f>
        <v>0.44</v>
      </c>
      <c r="F765" s="40"/>
      <c r="G765" s="40">
        <f>SmtRes!DO195*SmtRes!CX195</f>
        <v>1.32</v>
      </c>
      <c r="H765" s="42"/>
      <c r="I765" s="41"/>
      <c r="J765" s="42">
        <f>ROUND(SmtRes!AG195/SmtRes!DO195, 2)</f>
        <v>549.32000000000005</v>
      </c>
      <c r="K765" s="41"/>
      <c r="L765" s="42">
        <f>SmtRes!DH195</f>
        <v>725.1</v>
      </c>
      <c r="CE765">
        <v>1</v>
      </c>
    </row>
    <row r="766" spans="1:83" ht="28.5" x14ac:dyDescent="0.2">
      <c r="A766" s="38"/>
      <c r="B766" s="38" t="s">
        <v>548</v>
      </c>
      <c r="C766" s="38" t="s">
        <v>550</v>
      </c>
      <c r="D766" s="39" t="s">
        <v>546</v>
      </c>
      <c r="E766" s="40">
        <v>0.04</v>
      </c>
      <c r="F766" s="40"/>
      <c r="G766" s="40">
        <f>SmtRes!CX196</f>
        <v>0.12</v>
      </c>
      <c r="H766" s="42"/>
      <c r="I766" s="41"/>
      <c r="J766" s="42">
        <f>SmtRes!CZ196</f>
        <v>544.70000000000005</v>
      </c>
      <c r="K766" s="41"/>
      <c r="L766" s="42">
        <f>SmtRes!DG196</f>
        <v>65.36</v>
      </c>
    </row>
    <row r="767" spans="1:83" ht="28.5" x14ac:dyDescent="0.2">
      <c r="A767" s="38"/>
      <c r="B767" s="38" t="s">
        <v>551</v>
      </c>
      <c r="C767" s="48" t="s">
        <v>717</v>
      </c>
      <c r="D767" s="49" t="s">
        <v>540</v>
      </c>
      <c r="E767" s="50">
        <f>SmtRes!DO196*SmtRes!AT196</f>
        <v>0.04</v>
      </c>
      <c r="F767" s="50"/>
      <c r="G767" s="50">
        <f>SmtRes!DO196*SmtRes!CX196</f>
        <v>0.12</v>
      </c>
      <c r="H767" s="51"/>
      <c r="I767" s="52"/>
      <c r="J767" s="51">
        <f>ROUND(SmtRes!AG196/SmtRes!DO196, 2)</f>
        <v>477.98</v>
      </c>
      <c r="K767" s="52"/>
      <c r="L767" s="51">
        <f>SmtRes!DH196</f>
        <v>57.36</v>
      </c>
      <c r="CE767">
        <v>1</v>
      </c>
    </row>
    <row r="768" spans="1:83" ht="15" x14ac:dyDescent="0.2">
      <c r="A768" s="38"/>
      <c r="B768" s="38"/>
      <c r="C768" s="55" t="s">
        <v>720</v>
      </c>
      <c r="D768" s="39"/>
      <c r="E768" s="40"/>
      <c r="F768" s="40"/>
      <c r="G768" s="40"/>
      <c r="H768" s="42"/>
      <c r="I768" s="41"/>
      <c r="J768" s="42"/>
      <c r="K768" s="41"/>
      <c r="L768" s="42">
        <f>L760+L762+L763</f>
        <v>4335.91</v>
      </c>
    </row>
    <row r="769" spans="1:83" ht="14.25" x14ac:dyDescent="0.2">
      <c r="A769" s="38"/>
      <c r="B769" s="38"/>
      <c r="C769" s="38" t="s">
        <v>721</v>
      </c>
      <c r="D769" s="39"/>
      <c r="E769" s="40"/>
      <c r="F769" s="40"/>
      <c r="G769" s="40"/>
      <c r="H769" s="42"/>
      <c r="I769" s="41"/>
      <c r="J769" s="42"/>
      <c r="K769" s="41"/>
      <c r="L769" s="42">
        <f>SUM(AR759:AR772)+SUM(AS759:AS772)+SUM(AT759:AT772)+SUM(AU759:AU772)+SUM(AV759:AV772)</f>
        <v>1878.95</v>
      </c>
    </row>
    <row r="770" spans="1:83" ht="14.25" x14ac:dyDescent="0.2">
      <c r="A770" s="38"/>
      <c r="B770" s="38" t="s">
        <v>30</v>
      </c>
      <c r="C770" s="38" t="s">
        <v>722</v>
      </c>
      <c r="D770" s="39" t="s">
        <v>322</v>
      </c>
      <c r="E770" s="40">
        <f>Source!BZ267</f>
        <v>103</v>
      </c>
      <c r="F770" s="40"/>
      <c r="G770" s="40">
        <f>Source!AT267</f>
        <v>103</v>
      </c>
      <c r="H770" s="42"/>
      <c r="I770" s="41"/>
      <c r="J770" s="42"/>
      <c r="K770" s="41"/>
      <c r="L770" s="42">
        <f>SUM(AZ759:AZ772)</f>
        <v>1935.32</v>
      </c>
    </row>
    <row r="771" spans="1:83" ht="14.25" x14ac:dyDescent="0.2">
      <c r="A771" s="48"/>
      <c r="B771" s="48" t="s">
        <v>31</v>
      </c>
      <c r="C771" s="48" t="s">
        <v>723</v>
      </c>
      <c r="D771" s="49" t="s">
        <v>322</v>
      </c>
      <c r="E771" s="50">
        <f>Source!CA267</f>
        <v>60</v>
      </c>
      <c r="F771" s="50"/>
      <c r="G771" s="50">
        <f>Source!AU267</f>
        <v>60</v>
      </c>
      <c r="H771" s="51"/>
      <c r="I771" s="52"/>
      <c r="J771" s="51"/>
      <c r="K771" s="52"/>
      <c r="L771" s="51">
        <f>SUM(BA759:BA772)</f>
        <v>1127.3699999999999</v>
      </c>
    </row>
    <row r="772" spans="1:83" ht="15" x14ac:dyDescent="0.2">
      <c r="C772" s="80" t="s">
        <v>724</v>
      </c>
      <c r="D772" s="80"/>
      <c r="E772" s="80"/>
      <c r="F772" s="80"/>
      <c r="G772" s="80"/>
      <c r="H772" s="80"/>
      <c r="I772" s="81">
        <f>K772/E759</f>
        <v>2466.1999999999998</v>
      </c>
      <c r="J772" s="81"/>
      <c r="K772" s="81">
        <f>L760+L762+L770+L771+L763</f>
        <v>7398.5999999999995</v>
      </c>
      <c r="L772" s="81"/>
      <c r="AD772">
        <f>ROUND((Source!AT267/100)*((ROUND(SUMIF(SmtRes!AQ193:'SmtRes'!AQ196,"=1",SmtRes!AD193:'SmtRes'!AD196)*Source!I267, 2)+ROUND(SUMIF(SmtRes!AQ193:'SmtRes'!AQ196,"=1",SmtRes!AC193:'SmtRes'!AC196)*Source!I267, 2))), 2)</f>
        <v>4568.66</v>
      </c>
      <c r="AE772">
        <f>ROUND((Source!AU267/100)*((ROUND(SUMIF(SmtRes!AQ193:'SmtRes'!AQ196,"=1",SmtRes!AD193:'SmtRes'!AD196)*Source!I267, 2)+ROUND(SUMIF(SmtRes!AQ193:'SmtRes'!AQ196,"=1",SmtRes!AC193:'SmtRes'!AC196)*Source!I267, 2))), 2)</f>
        <v>2661.35</v>
      </c>
      <c r="AN772" s="53">
        <f>L760+L762+L770+L771+L763</f>
        <v>7398.5999999999995</v>
      </c>
      <c r="AO772" s="53">
        <f>L762</f>
        <v>2456.96</v>
      </c>
      <c r="AQ772" t="s">
        <v>725</v>
      </c>
      <c r="AR772" s="53">
        <f>L760</f>
        <v>1096.49</v>
      </c>
      <c r="AT772" s="53">
        <f>L763</f>
        <v>782.46</v>
      </c>
      <c r="AV772" t="s">
        <v>725</v>
      </c>
      <c r="AW772">
        <f>0</f>
        <v>0</v>
      </c>
      <c r="AZ772">
        <f>Source!X267</f>
        <v>1935.32</v>
      </c>
      <c r="BA772">
        <f>Source!Y267</f>
        <v>1127.3699999999999</v>
      </c>
      <c r="CD772">
        <v>1</v>
      </c>
    </row>
    <row r="773" spans="1:83" ht="28.5" x14ac:dyDescent="0.2">
      <c r="A773" s="36" t="s">
        <v>262</v>
      </c>
      <c r="B773" s="38" t="s">
        <v>788</v>
      </c>
      <c r="C773" s="38" t="str">
        <f>Source!G268</f>
        <v>Демонтаж опор ВЛ 0,38-10 кВ: с приставками одностоечных</v>
      </c>
      <c r="D773" s="39" t="str">
        <f>Source!H268</f>
        <v>ШТ</v>
      </c>
      <c r="E773" s="40">
        <f>Source!K268</f>
        <v>1</v>
      </c>
      <c r="F773" s="40"/>
      <c r="G773" s="40">
        <f>Source!I268</f>
        <v>1</v>
      </c>
      <c r="H773" s="42"/>
      <c r="I773" s="41"/>
      <c r="J773" s="42"/>
      <c r="K773" s="41"/>
      <c r="L773" s="42"/>
    </row>
    <row r="774" spans="1:83" ht="15" x14ac:dyDescent="0.2">
      <c r="A774" s="37"/>
      <c r="B774" s="40">
        <v>1</v>
      </c>
      <c r="C774" s="37" t="s">
        <v>714</v>
      </c>
      <c r="D774" s="39" t="s">
        <v>540</v>
      </c>
      <c r="E774" s="46"/>
      <c r="F774" s="40"/>
      <c r="G774" s="46">
        <f>Source!U268</f>
        <v>1.24</v>
      </c>
      <c r="H774" s="40"/>
      <c r="I774" s="40"/>
      <c r="J774" s="40"/>
      <c r="K774" s="40"/>
      <c r="L774" s="47">
        <f>SUM(L775:L775)-SUMIF(CE775:CE775, 1, L775:L775)</f>
        <v>559.53</v>
      </c>
    </row>
    <row r="775" spans="1:83" ht="28.5" x14ac:dyDescent="0.2">
      <c r="A775" s="38"/>
      <c r="B775" s="38" t="s">
        <v>618</v>
      </c>
      <c r="C775" s="38" t="s">
        <v>619</v>
      </c>
      <c r="D775" s="39" t="s">
        <v>540</v>
      </c>
      <c r="E775" s="40">
        <v>1.24</v>
      </c>
      <c r="F775" s="40"/>
      <c r="G775" s="40">
        <f>SmtRes!CX197</f>
        <v>1.24</v>
      </c>
      <c r="H775" s="42"/>
      <c r="I775" s="41"/>
      <c r="J775" s="42">
        <f>SmtRes!CZ197</f>
        <v>451.23</v>
      </c>
      <c r="K775" s="41"/>
      <c r="L775" s="42">
        <f>SmtRes!DI197</f>
        <v>559.53</v>
      </c>
    </row>
    <row r="776" spans="1:83" ht="15" x14ac:dyDescent="0.2">
      <c r="A776" s="37"/>
      <c r="B776" s="40">
        <v>2</v>
      </c>
      <c r="C776" s="37" t="s">
        <v>715</v>
      </c>
      <c r="D776" s="39"/>
      <c r="E776" s="46"/>
      <c r="F776" s="40"/>
      <c r="G776" s="46"/>
      <c r="H776" s="40"/>
      <c r="I776" s="40"/>
      <c r="J776" s="40"/>
      <c r="K776" s="40"/>
      <c r="L776" s="47">
        <f>SUM(L777:L781)-SUMIF(CE777:CE781, 1, L777:L781)</f>
        <v>1916.9699999999996</v>
      </c>
    </row>
    <row r="777" spans="1:83" ht="15" x14ac:dyDescent="0.2">
      <c r="A777" s="37"/>
      <c r="B777" s="40"/>
      <c r="C777" s="37" t="s">
        <v>718</v>
      </c>
      <c r="D777" s="39" t="s">
        <v>540</v>
      </c>
      <c r="E777" s="46"/>
      <c r="F777" s="40"/>
      <c r="G777" s="46">
        <f>Source!V268</f>
        <v>1.1000000000000001</v>
      </c>
      <c r="H777" s="40"/>
      <c r="I777" s="40"/>
      <c r="J777" s="40"/>
      <c r="K777" s="40"/>
      <c r="L777" s="47">
        <f>SUMIF(CE778:CE781, 1, L778:L781)</f>
        <v>599.96999999999991</v>
      </c>
      <c r="CE777">
        <v>1</v>
      </c>
    </row>
    <row r="778" spans="1:83" ht="42.75" x14ac:dyDescent="0.2">
      <c r="A778" s="38"/>
      <c r="B778" s="38" t="s">
        <v>543</v>
      </c>
      <c r="C778" s="38" t="s">
        <v>545</v>
      </c>
      <c r="D778" s="39" t="s">
        <v>546</v>
      </c>
      <c r="E778" s="40">
        <v>1.04</v>
      </c>
      <c r="F778" s="40"/>
      <c r="G778" s="40">
        <f>SmtRes!CX199</f>
        <v>1.04</v>
      </c>
      <c r="H778" s="42"/>
      <c r="I778" s="41"/>
      <c r="J778" s="42">
        <f>SmtRes!CZ199</f>
        <v>1811.82</v>
      </c>
      <c r="K778" s="41"/>
      <c r="L778" s="42">
        <f>SmtRes!DG199</f>
        <v>1884.29</v>
      </c>
    </row>
    <row r="779" spans="1:83" ht="28.5" x14ac:dyDescent="0.2">
      <c r="A779" s="38"/>
      <c r="B779" s="38" t="s">
        <v>547</v>
      </c>
      <c r="C779" s="38" t="s">
        <v>716</v>
      </c>
      <c r="D779" s="39" t="s">
        <v>540</v>
      </c>
      <c r="E779" s="40">
        <f>SmtRes!DO199*SmtRes!AT199</f>
        <v>1.04</v>
      </c>
      <c r="F779" s="40"/>
      <c r="G779" s="40">
        <f>SmtRes!DO199*SmtRes!CX199</f>
        <v>1.04</v>
      </c>
      <c r="H779" s="42"/>
      <c r="I779" s="41"/>
      <c r="J779" s="42">
        <f>ROUND(SmtRes!AG199/SmtRes!DO199, 2)</f>
        <v>549.32000000000005</v>
      </c>
      <c r="K779" s="41"/>
      <c r="L779" s="42">
        <f>SmtRes!DH199</f>
        <v>571.29</v>
      </c>
      <c r="CE779">
        <v>1</v>
      </c>
    </row>
    <row r="780" spans="1:83" ht="28.5" x14ac:dyDescent="0.2">
      <c r="A780" s="38"/>
      <c r="B780" s="38" t="s">
        <v>548</v>
      </c>
      <c r="C780" s="38" t="s">
        <v>550</v>
      </c>
      <c r="D780" s="39" t="s">
        <v>546</v>
      </c>
      <c r="E780" s="40">
        <v>0.06</v>
      </c>
      <c r="F780" s="40"/>
      <c r="G780" s="40">
        <f>SmtRes!CX200</f>
        <v>0.06</v>
      </c>
      <c r="H780" s="42"/>
      <c r="I780" s="41"/>
      <c r="J780" s="42">
        <f>SmtRes!CZ200</f>
        <v>544.70000000000005</v>
      </c>
      <c r="K780" s="41"/>
      <c r="L780" s="42">
        <f>SmtRes!DG200</f>
        <v>32.68</v>
      </c>
    </row>
    <row r="781" spans="1:83" ht="28.5" x14ac:dyDescent="0.2">
      <c r="A781" s="38"/>
      <c r="B781" s="38" t="s">
        <v>551</v>
      </c>
      <c r="C781" s="48" t="s">
        <v>717</v>
      </c>
      <c r="D781" s="49" t="s">
        <v>540</v>
      </c>
      <c r="E781" s="50">
        <f>SmtRes!DO200*SmtRes!AT200</f>
        <v>0.06</v>
      </c>
      <c r="F781" s="50"/>
      <c r="G781" s="50">
        <f>SmtRes!DO200*SmtRes!CX200</f>
        <v>0.06</v>
      </c>
      <c r="H781" s="51"/>
      <c r="I781" s="52"/>
      <c r="J781" s="51">
        <f>ROUND(SmtRes!AG200/SmtRes!DO200, 2)</f>
        <v>477.98</v>
      </c>
      <c r="K781" s="52"/>
      <c r="L781" s="51">
        <f>SmtRes!DH200</f>
        <v>28.68</v>
      </c>
      <c r="CE781">
        <v>1</v>
      </c>
    </row>
    <row r="782" spans="1:83" ht="15" x14ac:dyDescent="0.2">
      <c r="A782" s="38"/>
      <c r="B782" s="38"/>
      <c r="C782" s="55" t="s">
        <v>720</v>
      </c>
      <c r="D782" s="39"/>
      <c r="E782" s="40"/>
      <c r="F782" s="40"/>
      <c r="G782" s="40"/>
      <c r="H782" s="42"/>
      <c r="I782" s="41"/>
      <c r="J782" s="42"/>
      <c r="K782" s="41"/>
      <c r="L782" s="42">
        <f>L774+L776+L777</f>
        <v>3076.4699999999993</v>
      </c>
    </row>
    <row r="783" spans="1:83" ht="14.25" x14ac:dyDescent="0.2">
      <c r="A783" s="38"/>
      <c r="B783" s="38"/>
      <c r="C783" s="38" t="s">
        <v>721</v>
      </c>
      <c r="D783" s="39"/>
      <c r="E783" s="40"/>
      <c r="F783" s="40"/>
      <c r="G783" s="40"/>
      <c r="H783" s="42"/>
      <c r="I783" s="41"/>
      <c r="J783" s="42"/>
      <c r="K783" s="41"/>
      <c r="L783" s="42">
        <f>SUM(AR773:AR786)+SUM(AS773:AS786)+SUM(AT773:AT786)+SUM(AU773:AU786)+SUM(AV773:AV786)</f>
        <v>1159.5</v>
      </c>
    </row>
    <row r="784" spans="1:83" ht="14.25" x14ac:dyDescent="0.2">
      <c r="A784" s="38"/>
      <c r="B784" s="38" t="s">
        <v>30</v>
      </c>
      <c r="C784" s="38" t="s">
        <v>722</v>
      </c>
      <c r="D784" s="39" t="s">
        <v>322</v>
      </c>
      <c r="E784" s="40">
        <f>Source!BZ268</f>
        <v>103</v>
      </c>
      <c r="F784" s="40"/>
      <c r="G784" s="40">
        <f>Source!AT268</f>
        <v>103</v>
      </c>
      <c r="H784" s="42"/>
      <c r="I784" s="41"/>
      <c r="J784" s="42"/>
      <c r="K784" s="41"/>
      <c r="L784" s="42">
        <f>SUM(AZ773:AZ786)</f>
        <v>1194.29</v>
      </c>
    </row>
    <row r="785" spans="1:83" ht="14.25" x14ac:dyDescent="0.2">
      <c r="A785" s="48"/>
      <c r="B785" s="48" t="s">
        <v>31</v>
      </c>
      <c r="C785" s="48" t="s">
        <v>723</v>
      </c>
      <c r="D785" s="49" t="s">
        <v>322</v>
      </c>
      <c r="E785" s="50">
        <f>Source!CA268</f>
        <v>60</v>
      </c>
      <c r="F785" s="50"/>
      <c r="G785" s="50">
        <f>Source!AU268</f>
        <v>60</v>
      </c>
      <c r="H785" s="51"/>
      <c r="I785" s="52"/>
      <c r="J785" s="51"/>
      <c r="K785" s="52"/>
      <c r="L785" s="51">
        <f>SUM(BA773:BA786)</f>
        <v>695.7</v>
      </c>
    </row>
    <row r="786" spans="1:83" ht="15" x14ac:dyDescent="0.2">
      <c r="C786" s="80" t="s">
        <v>724</v>
      </c>
      <c r="D786" s="80"/>
      <c r="E786" s="80"/>
      <c r="F786" s="80"/>
      <c r="G786" s="80"/>
      <c r="H786" s="80"/>
      <c r="I786" s="81">
        <f>K786/E773</f>
        <v>4966.46</v>
      </c>
      <c r="J786" s="81"/>
      <c r="K786" s="81">
        <f>L774+L776+L784+L785+L777</f>
        <v>4966.46</v>
      </c>
      <c r="L786" s="81"/>
      <c r="AD786">
        <f>ROUND((Source!AT268/100)*((ROUND(SUMIF(SmtRes!AQ197:'SmtRes'!AQ200,"=1",SmtRes!AD197:'SmtRes'!AD200)*Source!I268, 2)+ROUND(SUMIF(SmtRes!AQ197:'SmtRes'!AQ200,"=1",SmtRes!AC197:'SmtRes'!AC200)*Source!I268, 2))), 2)</f>
        <v>1522.89</v>
      </c>
      <c r="AE786">
        <f>ROUND((Source!AU268/100)*((ROUND(SUMIF(SmtRes!AQ197:'SmtRes'!AQ200,"=1",SmtRes!AD197:'SmtRes'!AD200)*Source!I268, 2)+ROUND(SUMIF(SmtRes!AQ197:'SmtRes'!AQ200,"=1",SmtRes!AC197:'SmtRes'!AC200)*Source!I268, 2))), 2)</f>
        <v>887.12</v>
      </c>
      <c r="AN786" s="53">
        <f>L774+L776+L784+L785+L777</f>
        <v>4966.46</v>
      </c>
      <c r="AO786" s="53">
        <f>L776</f>
        <v>1916.9699999999996</v>
      </c>
      <c r="AQ786" t="s">
        <v>725</v>
      </c>
      <c r="AR786" s="53">
        <f>L774</f>
        <v>559.53</v>
      </c>
      <c r="AT786" s="53">
        <f>L777</f>
        <v>599.96999999999991</v>
      </c>
      <c r="AV786" t="s">
        <v>725</v>
      </c>
      <c r="AW786">
        <f>0</f>
        <v>0</v>
      </c>
      <c r="AZ786">
        <f>Source!X268</f>
        <v>1194.29</v>
      </c>
      <c r="BA786">
        <f>Source!Y268</f>
        <v>695.7</v>
      </c>
      <c r="CD786">
        <v>1</v>
      </c>
    </row>
    <row r="787" spans="1:83" ht="42.75" x14ac:dyDescent="0.2">
      <c r="A787" s="36" t="s">
        <v>266</v>
      </c>
      <c r="B787" s="38" t="s">
        <v>789</v>
      </c>
      <c r="C787" s="38" t="str">
        <f>Source!G269</f>
        <v>Демонтаж опор ВЛ 0,38-10 кВ: с приставками одностоечных с подкосом</v>
      </c>
      <c r="D787" s="39" t="str">
        <f>Source!H269</f>
        <v>ШТ</v>
      </c>
      <c r="E787" s="40">
        <f>Source!K269</f>
        <v>3</v>
      </c>
      <c r="F787" s="40"/>
      <c r="G787" s="40">
        <f>Source!I269</f>
        <v>3</v>
      </c>
      <c r="H787" s="42"/>
      <c r="I787" s="41"/>
      <c r="J787" s="42"/>
      <c r="K787" s="41"/>
      <c r="L787" s="42"/>
    </row>
    <row r="788" spans="1:83" ht="15" x14ac:dyDescent="0.2">
      <c r="A788" s="37"/>
      <c r="B788" s="40">
        <v>1</v>
      </c>
      <c r="C788" s="37" t="s">
        <v>714</v>
      </c>
      <c r="D788" s="39" t="s">
        <v>540</v>
      </c>
      <c r="E788" s="46"/>
      <c r="F788" s="40"/>
      <c r="G788" s="46">
        <f>Source!U269</f>
        <v>7.92</v>
      </c>
      <c r="H788" s="40"/>
      <c r="I788" s="40"/>
      <c r="J788" s="40"/>
      <c r="K788" s="40"/>
      <c r="L788" s="47">
        <f>SUM(L789:L789)-SUMIF(CE789:CE789, 1, L789:L789)</f>
        <v>3573.74</v>
      </c>
    </row>
    <row r="789" spans="1:83" ht="28.5" x14ac:dyDescent="0.2">
      <c r="A789" s="38"/>
      <c r="B789" s="38" t="s">
        <v>618</v>
      </c>
      <c r="C789" s="38" t="s">
        <v>619</v>
      </c>
      <c r="D789" s="39" t="s">
        <v>540</v>
      </c>
      <c r="E789" s="40">
        <v>2.64</v>
      </c>
      <c r="F789" s="40"/>
      <c r="G789" s="40">
        <f>SmtRes!CX201</f>
        <v>7.92</v>
      </c>
      <c r="H789" s="42"/>
      <c r="I789" s="41"/>
      <c r="J789" s="42">
        <f>SmtRes!CZ201</f>
        <v>451.23</v>
      </c>
      <c r="K789" s="41"/>
      <c r="L789" s="42">
        <f>SmtRes!DI201</f>
        <v>3573.74</v>
      </c>
    </row>
    <row r="790" spans="1:83" ht="15" x14ac:dyDescent="0.2">
      <c r="A790" s="37"/>
      <c r="B790" s="40">
        <v>2</v>
      </c>
      <c r="C790" s="37" t="s">
        <v>715</v>
      </c>
      <c r="D790" s="39"/>
      <c r="E790" s="46"/>
      <c r="F790" s="40"/>
      <c r="G790" s="46"/>
      <c r="H790" s="40"/>
      <c r="I790" s="40"/>
      <c r="J790" s="40"/>
      <c r="K790" s="40"/>
      <c r="L790" s="47">
        <f>SUM(L791:L797)-SUMIF(CE791:CE797, 1, L791:L797)</f>
        <v>8983.1500000000015</v>
      </c>
    </row>
    <row r="791" spans="1:83" ht="15" x14ac:dyDescent="0.2">
      <c r="A791" s="37"/>
      <c r="B791" s="40"/>
      <c r="C791" s="37" t="s">
        <v>718</v>
      </c>
      <c r="D791" s="39" t="s">
        <v>540</v>
      </c>
      <c r="E791" s="46"/>
      <c r="F791" s="40"/>
      <c r="G791" s="46">
        <f>Source!V269</f>
        <v>6.87</v>
      </c>
      <c r="H791" s="40"/>
      <c r="I791" s="40"/>
      <c r="J791" s="40"/>
      <c r="K791" s="40"/>
      <c r="L791" s="47">
        <f>SUMIF(CE792:CE797, 1, L792:L797)</f>
        <v>3591.91</v>
      </c>
      <c r="CE791">
        <v>1</v>
      </c>
    </row>
    <row r="792" spans="1:83" ht="42.75" x14ac:dyDescent="0.2">
      <c r="A792" s="38"/>
      <c r="B792" s="38" t="s">
        <v>543</v>
      </c>
      <c r="C792" s="38" t="s">
        <v>545</v>
      </c>
      <c r="D792" s="39" t="s">
        <v>546</v>
      </c>
      <c r="E792" s="40">
        <v>1.44</v>
      </c>
      <c r="F792" s="40"/>
      <c r="G792" s="40">
        <f>SmtRes!CX203</f>
        <v>4.32</v>
      </c>
      <c r="H792" s="42"/>
      <c r="I792" s="41"/>
      <c r="J792" s="42">
        <f>SmtRes!CZ203</f>
        <v>1811.82</v>
      </c>
      <c r="K792" s="41"/>
      <c r="L792" s="42">
        <f>SmtRes!DG203</f>
        <v>7827.06</v>
      </c>
    </row>
    <row r="793" spans="1:83" ht="28.5" x14ac:dyDescent="0.2">
      <c r="A793" s="38"/>
      <c r="B793" s="38" t="s">
        <v>547</v>
      </c>
      <c r="C793" s="38" t="s">
        <v>716</v>
      </c>
      <c r="D793" s="39" t="s">
        <v>540</v>
      </c>
      <c r="E793" s="40">
        <f>SmtRes!DO203*SmtRes!AT203</f>
        <v>1.44</v>
      </c>
      <c r="F793" s="40"/>
      <c r="G793" s="40">
        <f>SmtRes!DO203*SmtRes!CX203</f>
        <v>4.32</v>
      </c>
      <c r="H793" s="42"/>
      <c r="I793" s="41"/>
      <c r="J793" s="42">
        <f>ROUND(SmtRes!AG203/SmtRes!DO203, 2)</f>
        <v>549.32000000000005</v>
      </c>
      <c r="K793" s="41"/>
      <c r="L793" s="42">
        <f>SmtRes!DH203</f>
        <v>2373.06</v>
      </c>
      <c r="CE793">
        <v>1</v>
      </c>
    </row>
    <row r="794" spans="1:83" ht="28.5" x14ac:dyDescent="0.2">
      <c r="A794" s="38"/>
      <c r="B794" s="38" t="s">
        <v>612</v>
      </c>
      <c r="C794" s="38" t="s">
        <v>614</v>
      </c>
      <c r="D794" s="39" t="s">
        <v>546</v>
      </c>
      <c r="E794" s="40">
        <v>0.72</v>
      </c>
      <c r="F794" s="40"/>
      <c r="G794" s="40">
        <f>SmtRes!CX204</f>
        <v>2.16</v>
      </c>
      <c r="H794" s="42">
        <f>SmtRes!CZ204</f>
        <v>346.73</v>
      </c>
      <c r="I794" s="41">
        <f>SmtRes!AJ204</f>
        <v>1.26</v>
      </c>
      <c r="J794" s="42">
        <f>ROUND(H794*I794, 2)</f>
        <v>436.88</v>
      </c>
      <c r="K794" s="41"/>
      <c r="L794" s="42">
        <f>SmtRes!DG204</f>
        <v>943.66</v>
      </c>
    </row>
    <row r="795" spans="1:83" ht="28.5" x14ac:dyDescent="0.2">
      <c r="A795" s="38"/>
      <c r="B795" s="38" t="s">
        <v>551</v>
      </c>
      <c r="C795" s="38" t="s">
        <v>717</v>
      </c>
      <c r="D795" s="39" t="s">
        <v>540</v>
      </c>
      <c r="E795" s="40">
        <f>SmtRes!DO204*SmtRes!AT204</f>
        <v>0.72</v>
      </c>
      <c r="F795" s="40"/>
      <c r="G795" s="40">
        <f>SmtRes!DO204*SmtRes!CX204</f>
        <v>2.16</v>
      </c>
      <c r="H795" s="42"/>
      <c r="I795" s="41"/>
      <c r="J795" s="42">
        <f>ROUND(SmtRes!AG204/SmtRes!DO204, 2)</f>
        <v>477.98</v>
      </c>
      <c r="K795" s="41"/>
      <c r="L795" s="42">
        <f>SmtRes!DH204</f>
        <v>1032.44</v>
      </c>
      <c r="CE795">
        <v>1</v>
      </c>
    </row>
    <row r="796" spans="1:83" ht="28.5" x14ac:dyDescent="0.2">
      <c r="A796" s="38"/>
      <c r="B796" s="38" t="s">
        <v>548</v>
      </c>
      <c r="C796" s="38" t="s">
        <v>550</v>
      </c>
      <c r="D796" s="39" t="s">
        <v>546</v>
      </c>
      <c r="E796" s="40">
        <v>0.13</v>
      </c>
      <c r="F796" s="40"/>
      <c r="G796" s="40">
        <f>SmtRes!CX205</f>
        <v>0.39</v>
      </c>
      <c r="H796" s="42"/>
      <c r="I796" s="41"/>
      <c r="J796" s="42">
        <f>SmtRes!CZ205</f>
        <v>544.70000000000005</v>
      </c>
      <c r="K796" s="41"/>
      <c r="L796" s="42">
        <f>SmtRes!DG205</f>
        <v>212.43</v>
      </c>
    </row>
    <row r="797" spans="1:83" ht="28.5" x14ac:dyDescent="0.2">
      <c r="A797" s="38"/>
      <c r="B797" s="38" t="s">
        <v>551</v>
      </c>
      <c r="C797" s="48" t="s">
        <v>717</v>
      </c>
      <c r="D797" s="49" t="s">
        <v>540</v>
      </c>
      <c r="E797" s="50">
        <f>SmtRes!DO205*SmtRes!AT205</f>
        <v>0.13</v>
      </c>
      <c r="F797" s="50"/>
      <c r="G797" s="50">
        <f>SmtRes!DO205*SmtRes!CX205</f>
        <v>0.39</v>
      </c>
      <c r="H797" s="51"/>
      <c r="I797" s="52"/>
      <c r="J797" s="51">
        <f>ROUND(SmtRes!AG205/SmtRes!DO205, 2)</f>
        <v>477.98</v>
      </c>
      <c r="K797" s="52"/>
      <c r="L797" s="51">
        <f>SmtRes!DH205</f>
        <v>186.41</v>
      </c>
      <c r="CE797">
        <v>1</v>
      </c>
    </row>
    <row r="798" spans="1:83" ht="15" x14ac:dyDescent="0.2">
      <c r="A798" s="38"/>
      <c r="B798" s="38"/>
      <c r="C798" s="55" t="s">
        <v>720</v>
      </c>
      <c r="D798" s="39"/>
      <c r="E798" s="40"/>
      <c r="F798" s="40"/>
      <c r="G798" s="40"/>
      <c r="H798" s="42"/>
      <c r="I798" s="41"/>
      <c r="J798" s="42"/>
      <c r="K798" s="41"/>
      <c r="L798" s="42">
        <f>L788+L790+L791</f>
        <v>16148.800000000001</v>
      </c>
    </row>
    <row r="799" spans="1:83" ht="14.25" x14ac:dyDescent="0.2">
      <c r="A799" s="38"/>
      <c r="B799" s="38"/>
      <c r="C799" s="38" t="s">
        <v>721</v>
      </c>
      <c r="D799" s="39"/>
      <c r="E799" s="40"/>
      <c r="F799" s="40"/>
      <c r="G799" s="40"/>
      <c r="H799" s="42"/>
      <c r="I799" s="41"/>
      <c r="J799" s="42"/>
      <c r="K799" s="41"/>
      <c r="L799" s="42">
        <f>SUM(AR787:AR802)+SUM(AS787:AS802)+SUM(AT787:AT802)+SUM(AU787:AU802)+SUM(AV787:AV802)</f>
        <v>7165.65</v>
      </c>
    </row>
    <row r="800" spans="1:83" ht="14.25" x14ac:dyDescent="0.2">
      <c r="A800" s="38"/>
      <c r="B800" s="38" t="s">
        <v>30</v>
      </c>
      <c r="C800" s="38" t="s">
        <v>722</v>
      </c>
      <c r="D800" s="39" t="s">
        <v>322</v>
      </c>
      <c r="E800" s="40">
        <f>Source!BZ269</f>
        <v>103</v>
      </c>
      <c r="F800" s="40"/>
      <c r="G800" s="40">
        <f>Source!AT269</f>
        <v>103</v>
      </c>
      <c r="H800" s="42"/>
      <c r="I800" s="41"/>
      <c r="J800" s="42"/>
      <c r="K800" s="41"/>
      <c r="L800" s="42">
        <f>SUM(AZ787:AZ802)</f>
        <v>7380.62</v>
      </c>
    </row>
    <row r="801" spans="1:83" ht="14.25" x14ac:dyDescent="0.2">
      <c r="A801" s="48"/>
      <c r="B801" s="48" t="s">
        <v>31</v>
      </c>
      <c r="C801" s="48" t="s">
        <v>723</v>
      </c>
      <c r="D801" s="49" t="s">
        <v>322</v>
      </c>
      <c r="E801" s="50">
        <f>Source!CA269</f>
        <v>60</v>
      </c>
      <c r="F801" s="50"/>
      <c r="G801" s="50">
        <f>Source!AU269</f>
        <v>60</v>
      </c>
      <c r="H801" s="51"/>
      <c r="I801" s="52"/>
      <c r="J801" s="51"/>
      <c r="K801" s="52"/>
      <c r="L801" s="51">
        <f>SUM(BA787:BA802)</f>
        <v>4299.3900000000003</v>
      </c>
    </row>
    <row r="802" spans="1:83" ht="15" x14ac:dyDescent="0.2">
      <c r="C802" s="80" t="s">
        <v>724</v>
      </c>
      <c r="D802" s="80"/>
      <c r="E802" s="80"/>
      <c r="F802" s="80"/>
      <c r="G802" s="80"/>
      <c r="H802" s="80"/>
      <c r="I802" s="81">
        <f>K802/E787</f>
        <v>9276.27</v>
      </c>
      <c r="J802" s="81"/>
      <c r="K802" s="81">
        <f>L788+L790+L800+L801+L791</f>
        <v>27828.81</v>
      </c>
      <c r="L802" s="81"/>
      <c r="AD802">
        <f>ROUND((Source!AT269/100)*((ROUND(SUMIF(SmtRes!AQ201:'SmtRes'!AQ205,"=1",SmtRes!AD201:'SmtRes'!AD205)*Source!I269, 2)+ROUND(SUMIF(SmtRes!AQ201:'SmtRes'!AQ205,"=1",SmtRes!AC201:'SmtRes'!AC205)*Source!I269, 2))), 2)</f>
        <v>6045.62</v>
      </c>
      <c r="AE802">
        <f>ROUND((Source!AU269/100)*((ROUND(SUMIF(SmtRes!AQ201:'SmtRes'!AQ205,"=1",SmtRes!AD201:'SmtRes'!AD205)*Source!I269, 2)+ROUND(SUMIF(SmtRes!AQ201:'SmtRes'!AQ205,"=1",SmtRes!AC201:'SmtRes'!AC205)*Source!I269, 2))), 2)</f>
        <v>3521.72</v>
      </c>
      <c r="AN802" s="53">
        <f>L788+L790+L800+L801+L791</f>
        <v>27828.81</v>
      </c>
      <c r="AO802" s="53">
        <f>L790</f>
        <v>8983.1500000000015</v>
      </c>
      <c r="AQ802" t="s">
        <v>725</v>
      </c>
      <c r="AR802" s="53">
        <f>L788</f>
        <v>3573.74</v>
      </c>
      <c r="AT802" s="53">
        <f>L791</f>
        <v>3591.91</v>
      </c>
      <c r="AV802" t="s">
        <v>725</v>
      </c>
      <c r="AW802">
        <f>0</f>
        <v>0</v>
      </c>
      <c r="AZ802">
        <f>Source!X269</f>
        <v>7380.62</v>
      </c>
      <c r="BA802">
        <f>Source!Y269</f>
        <v>4299.3900000000003</v>
      </c>
      <c r="CD802">
        <v>1</v>
      </c>
    </row>
    <row r="803" spans="1:83" ht="149.25" x14ac:dyDescent="0.2">
      <c r="A803" s="36" t="s">
        <v>270</v>
      </c>
      <c r="B803" s="38" t="s">
        <v>732</v>
      </c>
      <c r="C803" s="38" t="s">
        <v>790</v>
      </c>
      <c r="D803" s="39" t="str">
        <f>Source!H270</f>
        <v>ШТ</v>
      </c>
      <c r="E803" s="40">
        <f>Source!K270</f>
        <v>1</v>
      </c>
      <c r="F803" s="40"/>
      <c r="G803" s="40">
        <f>Source!I270</f>
        <v>1</v>
      </c>
      <c r="H803" s="42"/>
      <c r="I803" s="41"/>
      <c r="J803" s="42"/>
      <c r="K803" s="41"/>
      <c r="L803" s="42"/>
    </row>
    <row r="804" spans="1:83" ht="89.25" x14ac:dyDescent="0.2">
      <c r="B804" s="45" t="str">
        <f>Source!EO270</f>
        <v>Поправка: 571/пр_2022_т.3_п.2</v>
      </c>
      <c r="C804" s="45" t="str">
        <f>Source!CN270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805" spans="1:83" ht="15" x14ac:dyDescent="0.2">
      <c r="A805" s="37"/>
      <c r="B805" s="40">
        <v>1</v>
      </c>
      <c r="C805" s="37" t="s">
        <v>714</v>
      </c>
      <c r="D805" s="39" t="s">
        <v>540</v>
      </c>
      <c r="E805" s="46"/>
      <c r="F805" s="40"/>
      <c r="G805" s="46">
        <f>Source!U270</f>
        <v>0.51600000000000001</v>
      </c>
      <c r="H805" s="40"/>
      <c r="I805" s="40"/>
      <c r="J805" s="40"/>
      <c r="K805" s="40"/>
      <c r="L805" s="47">
        <f>SUM(L806:L806)-SUMIF(CE806:CE806, 1, L806:L806)</f>
        <v>268.72000000000003</v>
      </c>
    </row>
    <row r="806" spans="1:83" ht="28.5" x14ac:dyDescent="0.2">
      <c r="A806" s="38"/>
      <c r="B806" s="38" t="s">
        <v>573</v>
      </c>
      <c r="C806" s="38" t="s">
        <v>574</v>
      </c>
      <c r="D806" s="39" t="s">
        <v>540</v>
      </c>
      <c r="E806" s="40">
        <v>0.86</v>
      </c>
      <c r="F806" s="40">
        <f>ROUND(0.6,7)</f>
        <v>0.6</v>
      </c>
      <c r="G806" s="40">
        <f>SmtRes!CX206</f>
        <v>0.51600000000000001</v>
      </c>
      <c r="H806" s="42"/>
      <c r="I806" s="41"/>
      <c r="J806" s="42">
        <f>SmtRes!CZ206</f>
        <v>520.78</v>
      </c>
      <c r="K806" s="41"/>
      <c r="L806" s="42">
        <f>SmtRes!DI206</f>
        <v>268.72000000000003</v>
      </c>
    </row>
    <row r="807" spans="1:83" ht="15" x14ac:dyDescent="0.2">
      <c r="A807" s="37"/>
      <c r="B807" s="40">
        <v>2</v>
      </c>
      <c r="C807" s="37" t="s">
        <v>715</v>
      </c>
      <c r="D807" s="39"/>
      <c r="E807" s="46"/>
      <c r="F807" s="40"/>
      <c r="G807" s="46"/>
      <c r="H807" s="40"/>
      <c r="I807" s="40"/>
      <c r="J807" s="40"/>
      <c r="K807" s="40"/>
      <c r="L807" s="47">
        <f>SUM(L808:L812)-SUMIF(CE808:CE812, 1, L808:L812)</f>
        <v>121.02000000000004</v>
      </c>
    </row>
    <row r="808" spans="1:83" ht="15" x14ac:dyDescent="0.2">
      <c r="A808" s="37"/>
      <c r="B808" s="40"/>
      <c r="C808" s="37" t="s">
        <v>718</v>
      </c>
      <c r="D808" s="39" t="s">
        <v>540</v>
      </c>
      <c r="E808" s="46"/>
      <c r="F808" s="40"/>
      <c r="G808" s="46">
        <f>Source!V270</f>
        <v>0.12</v>
      </c>
      <c r="H808" s="40"/>
      <c r="I808" s="40"/>
      <c r="J808" s="40"/>
      <c r="K808" s="40"/>
      <c r="L808" s="47">
        <f>SUMIF(CE809:CE812, 1, L809:L812)</f>
        <v>67.2</v>
      </c>
      <c r="CE808">
        <v>1</v>
      </c>
    </row>
    <row r="809" spans="1:83" ht="28.5" x14ac:dyDescent="0.2">
      <c r="A809" s="38"/>
      <c r="B809" s="38" t="s">
        <v>575</v>
      </c>
      <c r="C809" s="38" t="s">
        <v>577</v>
      </c>
      <c r="D809" s="39" t="s">
        <v>546</v>
      </c>
      <c r="E809" s="40">
        <v>0.1</v>
      </c>
      <c r="F809" s="40">
        <f>ROUND(0.6,7)</f>
        <v>0.6</v>
      </c>
      <c r="G809" s="40">
        <f>SmtRes!CX208</f>
        <v>0.06</v>
      </c>
      <c r="H809" s="42"/>
      <c r="I809" s="41"/>
      <c r="J809" s="42">
        <f>SmtRes!CZ208</f>
        <v>1472.33</v>
      </c>
      <c r="K809" s="41"/>
      <c r="L809" s="42">
        <f>SmtRes!DG208</f>
        <v>88.34</v>
      </c>
    </row>
    <row r="810" spans="1:83" ht="28.5" x14ac:dyDescent="0.2">
      <c r="A810" s="38"/>
      <c r="B810" s="38" t="s">
        <v>578</v>
      </c>
      <c r="C810" s="38" t="s">
        <v>734</v>
      </c>
      <c r="D810" s="39" t="s">
        <v>540</v>
      </c>
      <c r="E810" s="40">
        <f>SmtRes!DO208*SmtRes!AT208</f>
        <v>0.1</v>
      </c>
      <c r="F810" s="40">
        <f>ROUND(0.6,7)</f>
        <v>0.6</v>
      </c>
      <c r="G810" s="40">
        <f>SmtRes!DO208*SmtRes!CX208</f>
        <v>0.06</v>
      </c>
      <c r="H810" s="42"/>
      <c r="I810" s="41"/>
      <c r="J810" s="42">
        <f>ROUND(SmtRes!AG208/SmtRes!DO208, 2)</f>
        <v>642.05999999999995</v>
      </c>
      <c r="K810" s="41"/>
      <c r="L810" s="42">
        <f>SmtRes!DH208</f>
        <v>38.520000000000003</v>
      </c>
      <c r="CE810">
        <v>1</v>
      </c>
    </row>
    <row r="811" spans="1:83" ht="28.5" x14ac:dyDescent="0.2">
      <c r="A811" s="38"/>
      <c r="B811" s="38" t="s">
        <v>548</v>
      </c>
      <c r="C811" s="38" t="s">
        <v>550</v>
      </c>
      <c r="D811" s="39" t="s">
        <v>546</v>
      </c>
      <c r="E811" s="40">
        <v>0.1</v>
      </c>
      <c r="F811" s="40">
        <f>ROUND(0.6,7)</f>
        <v>0.6</v>
      </c>
      <c r="G811" s="40">
        <f>SmtRes!CX209</f>
        <v>0.06</v>
      </c>
      <c r="H811" s="42"/>
      <c r="I811" s="41"/>
      <c r="J811" s="42">
        <f>SmtRes!CZ209</f>
        <v>544.70000000000005</v>
      </c>
      <c r="K811" s="41"/>
      <c r="L811" s="42">
        <f>SmtRes!DG209</f>
        <v>32.68</v>
      </c>
    </row>
    <row r="812" spans="1:83" ht="28.5" x14ac:dyDescent="0.2">
      <c r="A812" s="38"/>
      <c r="B812" s="38" t="s">
        <v>551</v>
      </c>
      <c r="C812" s="38" t="s">
        <v>717</v>
      </c>
      <c r="D812" s="39" t="s">
        <v>540</v>
      </c>
      <c r="E812" s="40">
        <f>SmtRes!DO209*SmtRes!AT209</f>
        <v>0.1</v>
      </c>
      <c r="F812" s="40">
        <f>ROUND(0.6,7)</f>
        <v>0.6</v>
      </c>
      <c r="G812" s="40">
        <f>SmtRes!DO209*SmtRes!CX209</f>
        <v>0.06</v>
      </c>
      <c r="H812" s="42"/>
      <c r="I812" s="41"/>
      <c r="J812" s="42">
        <f>ROUND(SmtRes!AG209/SmtRes!DO209, 2)</f>
        <v>477.98</v>
      </c>
      <c r="K812" s="41"/>
      <c r="L812" s="42">
        <f>SmtRes!DH209</f>
        <v>28.68</v>
      </c>
      <c r="CE812">
        <v>1</v>
      </c>
    </row>
    <row r="813" spans="1:83" ht="15" x14ac:dyDescent="0.2">
      <c r="A813" s="37"/>
      <c r="B813" s="40">
        <v>4</v>
      </c>
      <c r="C813" s="37" t="s">
        <v>719</v>
      </c>
      <c r="D813" s="39"/>
      <c r="E813" s="46"/>
      <c r="F813" s="40"/>
      <c r="G813" s="46"/>
      <c r="H813" s="40"/>
      <c r="I813" s="40"/>
      <c r="J813" s="40"/>
      <c r="K813" s="40"/>
      <c r="L813" s="47">
        <f>SUM(L814:L816)-SUMIF(CE814:CE816, 1, L814:L816)</f>
        <v>0</v>
      </c>
    </row>
    <row r="814" spans="1:83" ht="71.25" x14ac:dyDescent="0.2">
      <c r="A814" s="38"/>
      <c r="B814" s="38" t="s">
        <v>579</v>
      </c>
      <c r="C814" s="38" t="s">
        <v>581</v>
      </c>
      <c r="D814" s="39" t="s">
        <v>582</v>
      </c>
      <c r="E814" s="40">
        <v>0.83</v>
      </c>
      <c r="F814" s="40">
        <f>ROUND(0,7)</f>
        <v>0</v>
      </c>
      <c r="G814" s="40">
        <f>SmtRes!CX210</f>
        <v>0</v>
      </c>
      <c r="H814" s="42">
        <f>SmtRes!CZ210</f>
        <v>5.87</v>
      </c>
      <c r="I814" s="41">
        <f>SmtRes!AI210</f>
        <v>1.1599999999999999</v>
      </c>
      <c r="J814" s="42">
        <f>ROUND(H814*I814, 2)</f>
        <v>6.81</v>
      </c>
      <c r="K814" s="41"/>
      <c r="L814" s="42">
        <f>SmtRes!DF210</f>
        <v>0</v>
      </c>
    </row>
    <row r="815" spans="1:83" ht="28.5" x14ac:dyDescent="0.2">
      <c r="A815" s="38"/>
      <c r="B815" s="38" t="s">
        <v>33</v>
      </c>
      <c r="C815" s="38" t="s">
        <v>34</v>
      </c>
      <c r="D815" s="39" t="s">
        <v>35</v>
      </c>
      <c r="E815" s="40">
        <v>0.3</v>
      </c>
      <c r="F815" s="40">
        <f>ROUND(0,7)</f>
        <v>0</v>
      </c>
      <c r="G815" s="40">
        <f>SmtRes!CX211</f>
        <v>0</v>
      </c>
      <c r="H815" s="42">
        <f>SmtRes!CZ211</f>
        <v>174.93</v>
      </c>
      <c r="I815" s="41">
        <f>SmtRes!AI211</f>
        <v>1.1200000000000001</v>
      </c>
      <c r="J815" s="42">
        <f>ROUND(H815*I815, 2)</f>
        <v>195.92</v>
      </c>
      <c r="K815" s="41"/>
      <c r="L815" s="42">
        <f>SmtRes!DF211</f>
        <v>0</v>
      </c>
    </row>
    <row r="816" spans="1:83" ht="42.75" x14ac:dyDescent="0.2">
      <c r="A816" s="38"/>
      <c r="B816" s="38" t="s">
        <v>583</v>
      </c>
      <c r="C816" s="48" t="s">
        <v>585</v>
      </c>
      <c r="D816" s="49" t="s">
        <v>44</v>
      </c>
      <c r="E816" s="50">
        <v>5.9999999999999995E-4</v>
      </c>
      <c r="F816" s="50">
        <f>ROUND(0,7)</f>
        <v>0</v>
      </c>
      <c r="G816" s="50">
        <f>SmtRes!CX212</f>
        <v>0</v>
      </c>
      <c r="H816" s="51">
        <f>SmtRes!CZ212</f>
        <v>70310.45</v>
      </c>
      <c r="I816" s="52">
        <f>SmtRes!AI212</f>
        <v>0.91</v>
      </c>
      <c r="J816" s="51">
        <f>ROUND(H816*I816, 2)</f>
        <v>63982.51</v>
      </c>
      <c r="K816" s="52"/>
      <c r="L816" s="51">
        <f>SmtRes!DF212</f>
        <v>0</v>
      </c>
    </row>
    <row r="817" spans="1:83" ht="15" x14ac:dyDescent="0.2">
      <c r="A817" s="38"/>
      <c r="B817" s="38"/>
      <c r="C817" s="55" t="s">
        <v>720</v>
      </c>
      <c r="D817" s="39"/>
      <c r="E817" s="40"/>
      <c r="F817" s="40"/>
      <c r="G817" s="40"/>
      <c r="H817" s="42"/>
      <c r="I817" s="41"/>
      <c r="J817" s="42"/>
      <c r="K817" s="41"/>
      <c r="L817" s="42">
        <f>L805+L807+L808+L813</f>
        <v>456.94000000000005</v>
      </c>
    </row>
    <row r="818" spans="1:83" ht="14.25" x14ac:dyDescent="0.2">
      <c r="A818" s="38"/>
      <c r="B818" s="38"/>
      <c r="C818" s="38" t="s">
        <v>721</v>
      </c>
      <c r="D818" s="39"/>
      <c r="E818" s="40"/>
      <c r="F818" s="40"/>
      <c r="G818" s="40"/>
      <c r="H818" s="42"/>
      <c r="I818" s="41"/>
      <c r="J818" s="42"/>
      <c r="K818" s="41"/>
      <c r="L818" s="42">
        <f>SUM(AR803:AR821)+SUM(AS803:AS821)+SUM(AT803:AT821)+SUM(AU803:AU821)+SUM(AV803:AV821)</f>
        <v>335.92</v>
      </c>
    </row>
    <row r="819" spans="1:83" ht="28.5" x14ac:dyDescent="0.2">
      <c r="A819" s="38"/>
      <c r="B819" s="38" t="s">
        <v>100</v>
      </c>
      <c r="C819" s="38" t="s">
        <v>735</v>
      </c>
      <c r="D819" s="39" t="s">
        <v>322</v>
      </c>
      <c r="E819" s="40">
        <f>Source!BZ270</f>
        <v>97</v>
      </c>
      <c r="F819" s="40"/>
      <c r="G819" s="40">
        <f>Source!AT270</f>
        <v>97</v>
      </c>
      <c r="H819" s="42"/>
      <c r="I819" s="41"/>
      <c r="J819" s="42"/>
      <c r="K819" s="41"/>
      <c r="L819" s="42">
        <f>SUM(AZ803:AZ821)</f>
        <v>325.83999999999997</v>
      </c>
    </row>
    <row r="820" spans="1:83" ht="28.5" x14ac:dyDescent="0.2">
      <c r="A820" s="48"/>
      <c r="B820" s="48" t="s">
        <v>101</v>
      </c>
      <c r="C820" s="48" t="s">
        <v>736</v>
      </c>
      <c r="D820" s="49" t="s">
        <v>322</v>
      </c>
      <c r="E820" s="50">
        <f>Source!CA270</f>
        <v>51</v>
      </c>
      <c r="F820" s="50"/>
      <c r="G820" s="50">
        <f>Source!AU270</f>
        <v>51</v>
      </c>
      <c r="H820" s="51"/>
      <c r="I820" s="52"/>
      <c r="J820" s="51"/>
      <c r="K820" s="52"/>
      <c r="L820" s="51">
        <f>SUM(BA803:BA821)</f>
        <v>171.32</v>
      </c>
    </row>
    <row r="821" spans="1:83" ht="15" x14ac:dyDescent="0.2">
      <c r="C821" s="80" t="s">
        <v>724</v>
      </c>
      <c r="D821" s="80"/>
      <c r="E821" s="80"/>
      <c r="F821" s="80"/>
      <c r="G821" s="80"/>
      <c r="H821" s="80"/>
      <c r="I821" s="81">
        <f>K821/E803</f>
        <v>954.10000000000014</v>
      </c>
      <c r="J821" s="81"/>
      <c r="K821" s="81">
        <f>L805+L807+L813+L819+L820+L808</f>
        <v>954.10000000000014</v>
      </c>
      <c r="L821" s="81"/>
      <c r="AD821">
        <f>ROUND((Source!AT270/100)*((ROUND(SUMIF(SmtRes!AQ206:'SmtRes'!AQ212,"=1",SmtRes!AD206:'SmtRes'!AD212)*Source!I270, 2)+ROUND(SUMIF(SmtRes!AQ206:'SmtRes'!AQ212,"=1",SmtRes!AC206:'SmtRes'!AC212)*Source!I270, 2))), 2)</f>
        <v>1591.6</v>
      </c>
      <c r="AE821">
        <f>ROUND((Source!AU270/100)*((ROUND(SUMIF(SmtRes!AQ206:'SmtRes'!AQ212,"=1",SmtRes!AD206:'SmtRes'!AD212)*Source!I270, 2)+ROUND(SUMIF(SmtRes!AQ206:'SmtRes'!AQ212,"=1",SmtRes!AC206:'SmtRes'!AC212)*Source!I270, 2))), 2)</f>
        <v>836.82</v>
      </c>
      <c r="AN821" s="53">
        <f>L805+L807+L813+L819+L820+L808</f>
        <v>954.10000000000014</v>
      </c>
      <c r="AO821" s="53">
        <f>L807</f>
        <v>121.02000000000004</v>
      </c>
      <c r="AQ821" t="s">
        <v>725</v>
      </c>
      <c r="AR821" s="53">
        <f>L805</f>
        <v>268.72000000000003</v>
      </c>
      <c r="AT821" s="53">
        <f>L808</f>
        <v>67.2</v>
      </c>
      <c r="AV821" t="s">
        <v>725</v>
      </c>
      <c r="AW821" s="53">
        <f>L813</f>
        <v>0</v>
      </c>
      <c r="AZ821">
        <f>Source!X270</f>
        <v>325.83999999999997</v>
      </c>
      <c r="BA821">
        <f>Source!Y270</f>
        <v>171.32</v>
      </c>
      <c r="CD821">
        <v>2</v>
      </c>
    </row>
    <row r="822" spans="1:83" ht="106.5" x14ac:dyDescent="0.2">
      <c r="A822" s="36" t="s">
        <v>275</v>
      </c>
      <c r="B822" s="38" t="s">
        <v>737</v>
      </c>
      <c r="C822" s="38" t="s">
        <v>791</v>
      </c>
      <c r="D822" s="39" t="str">
        <f>Source!H271</f>
        <v>ШТ</v>
      </c>
      <c r="E822" s="40">
        <f>Source!K271</f>
        <v>1</v>
      </c>
      <c r="F822" s="40"/>
      <c r="G822" s="40">
        <f>Source!I271</f>
        <v>1</v>
      </c>
      <c r="H822" s="42"/>
      <c r="I822" s="41"/>
      <c r="J822" s="42"/>
      <c r="K822" s="41"/>
      <c r="L822" s="42"/>
    </row>
    <row r="823" spans="1:83" ht="51" x14ac:dyDescent="0.2">
      <c r="B823" s="45" t="str">
        <f>Source!EO271</f>
        <v>Поправка: 571/пр_2022_т.2_п.5</v>
      </c>
      <c r="C823" s="45" t="str">
        <f>Source!CN271</f>
        <v>Поправка: 571/пр_2022_т.2_п.5  Наименование: При демонтаже (разборке) сетей инженерно-технического обеспечения</v>
      </c>
    </row>
    <row r="824" spans="1:83" ht="15" x14ac:dyDescent="0.2">
      <c r="A824" s="37"/>
      <c r="B824" s="40">
        <v>1</v>
      </c>
      <c r="C824" s="37" t="s">
        <v>714</v>
      </c>
      <c r="D824" s="39" t="s">
        <v>540</v>
      </c>
      <c r="E824" s="46"/>
      <c r="F824" s="40"/>
      <c r="G824" s="46">
        <f>Source!U271</f>
        <v>1.206</v>
      </c>
      <c r="H824" s="40"/>
      <c r="I824" s="40"/>
      <c r="J824" s="40"/>
      <c r="K824" s="40"/>
      <c r="L824" s="47">
        <f>SUM(L825:L825)-SUMIF(CE825:CE825, 1, L825:L825)</f>
        <v>531.27</v>
      </c>
    </row>
    <row r="825" spans="1:83" ht="28.5" x14ac:dyDescent="0.2">
      <c r="A825" s="38"/>
      <c r="B825" s="38" t="s">
        <v>538</v>
      </c>
      <c r="C825" s="38" t="s">
        <v>539</v>
      </c>
      <c r="D825" s="39" t="s">
        <v>540</v>
      </c>
      <c r="E825" s="40">
        <v>2.0099999999999998</v>
      </c>
      <c r="F825" s="40">
        <f>ROUND(0.6,7)</f>
        <v>0.6</v>
      </c>
      <c r="G825" s="40">
        <f>SmtRes!CX213</f>
        <v>1.206</v>
      </c>
      <c r="H825" s="42"/>
      <c r="I825" s="41"/>
      <c r="J825" s="42">
        <f>SmtRes!CZ213</f>
        <v>440.52</v>
      </c>
      <c r="K825" s="41"/>
      <c r="L825" s="42">
        <f>SmtRes!DI213</f>
        <v>531.27</v>
      </c>
    </row>
    <row r="826" spans="1:83" ht="15" x14ac:dyDescent="0.2">
      <c r="A826" s="37"/>
      <c r="B826" s="40">
        <v>2</v>
      </c>
      <c r="C826" s="37" t="s">
        <v>715</v>
      </c>
      <c r="D826" s="39"/>
      <c r="E826" s="46"/>
      <c r="F826" s="40"/>
      <c r="G826" s="46"/>
      <c r="H826" s="40"/>
      <c r="I826" s="40"/>
      <c r="J826" s="40"/>
      <c r="K826" s="40"/>
      <c r="L826" s="47">
        <f>SUM(L827:L831)-SUMIF(CE827:CE831, 1, L827:L831)</f>
        <v>436.26</v>
      </c>
    </row>
    <row r="827" spans="1:83" ht="15" x14ac:dyDescent="0.2">
      <c r="A827" s="37"/>
      <c r="B827" s="40"/>
      <c r="C827" s="37" t="s">
        <v>718</v>
      </c>
      <c r="D827" s="39" t="s">
        <v>540</v>
      </c>
      <c r="E827" s="46"/>
      <c r="F827" s="40"/>
      <c r="G827" s="46">
        <f>Source!V271</f>
        <v>0.48599999999999999</v>
      </c>
      <c r="H827" s="40"/>
      <c r="I827" s="40"/>
      <c r="J827" s="40"/>
      <c r="K827" s="40"/>
      <c r="L827" s="47">
        <f>SUMIF(CE828:CE831, 1, L828:L831)</f>
        <v>262.26</v>
      </c>
      <c r="CE827">
        <v>1</v>
      </c>
    </row>
    <row r="828" spans="1:83" ht="28.5" x14ac:dyDescent="0.2">
      <c r="A828" s="38"/>
      <c r="B828" s="38" t="s">
        <v>586</v>
      </c>
      <c r="C828" s="38" t="s">
        <v>588</v>
      </c>
      <c r="D828" s="39" t="s">
        <v>546</v>
      </c>
      <c r="E828" s="40">
        <v>0.7</v>
      </c>
      <c r="F828" s="40">
        <f>ROUND(0.6,7)</f>
        <v>0.6</v>
      </c>
      <c r="G828" s="40">
        <f>SmtRes!CX215</f>
        <v>0.42</v>
      </c>
      <c r="H828" s="42">
        <f>SmtRes!CZ215</f>
        <v>756.44</v>
      </c>
      <c r="I828" s="41">
        <f>SmtRes!AJ215</f>
        <v>1.26</v>
      </c>
      <c r="J828" s="42">
        <f>ROUND(H828*I828, 2)</f>
        <v>953.11</v>
      </c>
      <c r="K828" s="41"/>
      <c r="L828" s="42">
        <f>SmtRes!DG215</f>
        <v>400.31</v>
      </c>
    </row>
    <row r="829" spans="1:83" ht="28.5" x14ac:dyDescent="0.2">
      <c r="A829" s="38"/>
      <c r="B829" s="38" t="s">
        <v>547</v>
      </c>
      <c r="C829" s="38" t="s">
        <v>716</v>
      </c>
      <c r="D829" s="39" t="s">
        <v>540</v>
      </c>
      <c r="E829" s="40">
        <f>SmtRes!DO215*SmtRes!AT215</f>
        <v>0.7</v>
      </c>
      <c r="F829" s="40">
        <f>ROUND(0.6,7)</f>
        <v>0.6</v>
      </c>
      <c r="G829" s="40">
        <f>SmtRes!DO215*SmtRes!CX215</f>
        <v>0.42</v>
      </c>
      <c r="H829" s="42"/>
      <c r="I829" s="41"/>
      <c r="J829" s="42">
        <f>ROUND(SmtRes!AG215/SmtRes!DO215, 2)</f>
        <v>549.32000000000005</v>
      </c>
      <c r="K829" s="41"/>
      <c r="L829" s="42">
        <f>SmtRes!DH215</f>
        <v>230.71</v>
      </c>
      <c r="CE829">
        <v>1</v>
      </c>
    </row>
    <row r="830" spans="1:83" ht="28.5" x14ac:dyDescent="0.2">
      <c r="A830" s="38"/>
      <c r="B830" s="38" t="s">
        <v>548</v>
      </c>
      <c r="C830" s="38" t="s">
        <v>550</v>
      </c>
      <c r="D830" s="39" t="s">
        <v>546</v>
      </c>
      <c r="E830" s="40">
        <v>0.11</v>
      </c>
      <c r="F830" s="40">
        <f>ROUND(0.6,7)</f>
        <v>0.6</v>
      </c>
      <c r="G830" s="40">
        <f>SmtRes!CX216</f>
        <v>6.6000000000000003E-2</v>
      </c>
      <c r="H830" s="42"/>
      <c r="I830" s="41"/>
      <c r="J830" s="42">
        <f>SmtRes!CZ216</f>
        <v>544.70000000000005</v>
      </c>
      <c r="K830" s="41"/>
      <c r="L830" s="42">
        <f>SmtRes!DG216</f>
        <v>35.950000000000003</v>
      </c>
    </row>
    <row r="831" spans="1:83" ht="28.5" x14ac:dyDescent="0.2">
      <c r="A831" s="38"/>
      <c r="B831" s="38" t="s">
        <v>551</v>
      </c>
      <c r="C831" s="38" t="s">
        <v>717</v>
      </c>
      <c r="D831" s="39" t="s">
        <v>540</v>
      </c>
      <c r="E831" s="40">
        <f>SmtRes!DO216*SmtRes!AT216</f>
        <v>0.11</v>
      </c>
      <c r="F831" s="40">
        <f>ROUND(0.6,7)</f>
        <v>0.6</v>
      </c>
      <c r="G831" s="40">
        <f>SmtRes!DO216*SmtRes!CX216</f>
        <v>6.6000000000000003E-2</v>
      </c>
      <c r="H831" s="42"/>
      <c r="I831" s="41"/>
      <c r="J831" s="42">
        <f>ROUND(SmtRes!AG216/SmtRes!DO216, 2)</f>
        <v>477.98</v>
      </c>
      <c r="K831" s="41"/>
      <c r="L831" s="42">
        <f>SmtRes!DH216</f>
        <v>31.55</v>
      </c>
      <c r="CE831">
        <v>1</v>
      </c>
    </row>
    <row r="832" spans="1:83" ht="15" x14ac:dyDescent="0.2">
      <c r="A832" s="37"/>
      <c r="B832" s="40">
        <v>4</v>
      </c>
      <c r="C832" s="37" t="s">
        <v>719</v>
      </c>
      <c r="D832" s="39"/>
      <c r="E832" s="46"/>
      <c r="F832" s="40"/>
      <c r="G832" s="46"/>
      <c r="H832" s="40"/>
      <c r="I832" s="40"/>
      <c r="J832" s="40"/>
      <c r="K832" s="40"/>
      <c r="L832" s="47">
        <f>SUM(L833:L834)-SUMIF(CE833:CE834, 1, L833:L834)</f>
        <v>0</v>
      </c>
    </row>
    <row r="833" spans="1:83" ht="14.25" x14ac:dyDescent="0.2">
      <c r="A833" s="38"/>
      <c r="B833" s="38" t="s">
        <v>589</v>
      </c>
      <c r="C833" s="38" t="s">
        <v>591</v>
      </c>
      <c r="D833" s="39" t="s">
        <v>35</v>
      </c>
      <c r="E833" s="40">
        <v>0.06</v>
      </c>
      <c r="F833" s="40">
        <f t="shared" ref="F833:F838" si="8">ROUND(0,7)</f>
        <v>0</v>
      </c>
      <c r="G833" s="40">
        <f>SmtRes!CX217</f>
        <v>0</v>
      </c>
      <c r="H833" s="42">
        <f>SmtRes!CZ217</f>
        <v>160.27000000000001</v>
      </c>
      <c r="I833" s="41">
        <f>SmtRes!AI217</f>
        <v>1.07</v>
      </c>
      <c r="J833" s="42">
        <f>ROUND(H833*I833, 2)</f>
        <v>171.49</v>
      </c>
      <c r="K833" s="41"/>
      <c r="L833" s="42">
        <f>SmtRes!DF217</f>
        <v>0</v>
      </c>
    </row>
    <row r="834" spans="1:83" ht="14.25" x14ac:dyDescent="0.2">
      <c r="A834" s="38"/>
      <c r="B834" s="38" t="s">
        <v>552</v>
      </c>
      <c r="C834" s="38" t="s">
        <v>554</v>
      </c>
      <c r="D834" s="39" t="s">
        <v>35</v>
      </c>
      <c r="E834" s="40">
        <v>0.01</v>
      </c>
      <c r="F834" s="40">
        <f t="shared" si="8"/>
        <v>0</v>
      </c>
      <c r="G834" s="40">
        <f>SmtRes!CX218</f>
        <v>0</v>
      </c>
      <c r="H834" s="42">
        <f>SmtRes!CZ218</f>
        <v>238.29</v>
      </c>
      <c r="I834" s="41">
        <f>SmtRes!AI218</f>
        <v>2.0699999999999998</v>
      </c>
      <c r="J834" s="42">
        <f>ROUND(H834*I834, 2)</f>
        <v>493.26</v>
      </c>
      <c r="K834" s="41"/>
      <c r="L834" s="42">
        <f>SmtRes!DF218</f>
        <v>0</v>
      </c>
    </row>
    <row r="835" spans="1:83" ht="14.25" x14ac:dyDescent="0.2">
      <c r="A835" s="38"/>
      <c r="B835" s="38" t="str">
        <f>EtalonRes!I239</f>
        <v>07.2.07.13</v>
      </c>
      <c r="C835" s="38" t="str">
        <f>EtalonRes!K239</f>
        <v>Хомуты стальные</v>
      </c>
      <c r="D835" s="39" t="str">
        <f>EtalonRes!O239</f>
        <v>кг</v>
      </c>
      <c r="E835" s="40">
        <f>EtalonRes!X239</f>
        <v>0</v>
      </c>
      <c r="F835" s="40">
        <f t="shared" si="8"/>
        <v>0</v>
      </c>
      <c r="G835" s="40">
        <f>ROUND(EtalonRes!AG239*Source!I271, 7)</f>
        <v>0</v>
      </c>
      <c r="H835" s="42"/>
      <c r="I835" s="41"/>
      <c r="J835" s="42"/>
      <c r="K835" s="41"/>
      <c r="L835" s="42"/>
    </row>
    <row r="836" spans="1:83" ht="14.25" x14ac:dyDescent="0.2">
      <c r="A836" s="38"/>
      <c r="B836" s="38" t="str">
        <f>EtalonRes!I240</f>
        <v>20.2.06.05</v>
      </c>
      <c r="C836" s="38" t="str">
        <f>EtalonRes!K240</f>
        <v>Кронштейны</v>
      </c>
      <c r="D836" s="39" t="str">
        <f>EtalonRes!O240</f>
        <v>кг</v>
      </c>
      <c r="E836" s="40">
        <f>EtalonRes!X240</f>
        <v>0</v>
      </c>
      <c r="F836" s="40">
        <f t="shared" si="8"/>
        <v>0</v>
      </c>
      <c r="G836" s="40">
        <f>ROUND(EtalonRes!AG240*Source!I271, 7)</f>
        <v>0</v>
      </c>
      <c r="H836" s="42"/>
      <c r="I836" s="41"/>
      <c r="J836" s="42"/>
      <c r="K836" s="41"/>
      <c r="L836" s="42"/>
    </row>
    <row r="837" spans="1:83" ht="28.5" x14ac:dyDescent="0.2">
      <c r="A837" s="38"/>
      <c r="B837" s="38" t="str">
        <f>EtalonRes!I241</f>
        <v>20.3.03.04</v>
      </c>
      <c r="C837" s="38" t="str">
        <f>EtalonRes!K241</f>
        <v>Светильники с люминесцентными или ртутными лампами</v>
      </c>
      <c r="D837" s="39" t="str">
        <f>EtalonRes!O241</f>
        <v>ШТ</v>
      </c>
      <c r="E837" s="40">
        <f>EtalonRes!X241</f>
        <v>0</v>
      </c>
      <c r="F837" s="40">
        <f t="shared" si="8"/>
        <v>0</v>
      </c>
      <c r="G837" s="40">
        <f>ROUND(EtalonRes!AG241*Source!I271, 7)</f>
        <v>0</v>
      </c>
      <c r="H837" s="42"/>
      <c r="I837" s="41"/>
      <c r="J837" s="42"/>
      <c r="K837" s="41"/>
      <c r="L837" s="42"/>
    </row>
    <row r="838" spans="1:83" ht="14.25" x14ac:dyDescent="0.2">
      <c r="A838" s="38"/>
      <c r="B838" s="38" t="str">
        <f>EtalonRes!I242</f>
        <v>21.2.03.09</v>
      </c>
      <c r="C838" s="48" t="str">
        <f>EtalonRes!K242</f>
        <v>Провода с резиновой изоляцией</v>
      </c>
      <c r="D838" s="49" t="str">
        <f>EtalonRes!O242</f>
        <v>т</v>
      </c>
      <c r="E838" s="50">
        <f>EtalonRes!X242</f>
        <v>0</v>
      </c>
      <c r="F838" s="50">
        <f t="shared" si="8"/>
        <v>0</v>
      </c>
      <c r="G838" s="50">
        <f>ROUND(EtalonRes!AG242*Source!I271, 7)</f>
        <v>0</v>
      </c>
      <c r="H838" s="51"/>
      <c r="I838" s="52"/>
      <c r="J838" s="51"/>
      <c r="K838" s="52"/>
      <c r="L838" s="51"/>
    </row>
    <row r="839" spans="1:83" ht="15" x14ac:dyDescent="0.2">
      <c r="A839" s="38"/>
      <c r="B839" s="38"/>
      <c r="C839" s="55" t="s">
        <v>720</v>
      </c>
      <c r="D839" s="39"/>
      <c r="E839" s="40"/>
      <c r="F839" s="40"/>
      <c r="G839" s="40"/>
      <c r="H839" s="42"/>
      <c r="I839" s="41"/>
      <c r="J839" s="42"/>
      <c r="K839" s="41"/>
      <c r="L839" s="42">
        <f>L824+L826+L827+L832</f>
        <v>1229.79</v>
      </c>
    </row>
    <row r="840" spans="1:83" ht="14.25" x14ac:dyDescent="0.2">
      <c r="A840" s="38"/>
      <c r="B840" s="38"/>
      <c r="C840" s="38" t="s">
        <v>721</v>
      </c>
      <c r="D840" s="39"/>
      <c r="E840" s="40"/>
      <c r="F840" s="40"/>
      <c r="G840" s="40"/>
      <c r="H840" s="42"/>
      <c r="I840" s="41"/>
      <c r="J840" s="42"/>
      <c r="K840" s="41"/>
      <c r="L840" s="42">
        <f>SUM(AR822:AR843)+SUM(AS822:AS843)+SUM(AT822:AT843)+SUM(AU822:AU843)+SUM(AV822:AV843)</f>
        <v>793.53</v>
      </c>
    </row>
    <row r="841" spans="1:83" ht="14.25" x14ac:dyDescent="0.2">
      <c r="A841" s="38"/>
      <c r="B841" s="38" t="s">
        <v>30</v>
      </c>
      <c r="C841" s="38" t="s">
        <v>722</v>
      </c>
      <c r="D841" s="39" t="s">
        <v>322</v>
      </c>
      <c r="E841" s="40">
        <f>Source!BZ271</f>
        <v>103</v>
      </c>
      <c r="F841" s="40"/>
      <c r="G841" s="40">
        <f>Source!AT271</f>
        <v>103</v>
      </c>
      <c r="H841" s="42"/>
      <c r="I841" s="41"/>
      <c r="J841" s="42"/>
      <c r="K841" s="41"/>
      <c r="L841" s="42">
        <f>SUM(AZ822:AZ843)</f>
        <v>817.34</v>
      </c>
    </row>
    <row r="842" spans="1:83" ht="14.25" x14ac:dyDescent="0.2">
      <c r="A842" s="48"/>
      <c r="B842" s="48" t="s">
        <v>31</v>
      </c>
      <c r="C842" s="48" t="s">
        <v>723</v>
      </c>
      <c r="D842" s="49" t="s">
        <v>322</v>
      </c>
      <c r="E842" s="50">
        <f>Source!CA271</f>
        <v>60</v>
      </c>
      <c r="F842" s="50"/>
      <c r="G842" s="50">
        <f>Source!AU271</f>
        <v>60</v>
      </c>
      <c r="H842" s="51"/>
      <c r="I842" s="52"/>
      <c r="J842" s="51"/>
      <c r="K842" s="52"/>
      <c r="L842" s="51">
        <f>SUM(BA822:BA843)</f>
        <v>476.12</v>
      </c>
    </row>
    <row r="843" spans="1:83" ht="15" x14ac:dyDescent="0.2">
      <c r="C843" s="80" t="s">
        <v>724</v>
      </c>
      <c r="D843" s="80"/>
      <c r="E843" s="80"/>
      <c r="F843" s="80"/>
      <c r="G843" s="80"/>
      <c r="H843" s="80"/>
      <c r="I843" s="81">
        <f>K843/E822</f>
        <v>2523.25</v>
      </c>
      <c r="J843" s="81"/>
      <c r="K843" s="81">
        <f>L824+L826+L832+L841+L842+L827</f>
        <v>2523.25</v>
      </c>
      <c r="L843" s="81"/>
      <c r="AD843">
        <f>ROUND((Source!AT271/100)*((ROUND(SUMIF(SmtRes!AQ213:'SmtRes'!AQ218,"=1",SmtRes!AD213:'SmtRes'!AD218)*Source!I271, 2)+ROUND(SUMIF(SmtRes!AQ213:'SmtRes'!AQ218,"=1",SmtRes!AC213:'SmtRes'!AC218)*Source!I271, 2))), 2)</f>
        <v>1511.85</v>
      </c>
      <c r="AE843">
        <f>ROUND((Source!AU271/100)*((ROUND(SUMIF(SmtRes!AQ213:'SmtRes'!AQ218,"=1",SmtRes!AD213:'SmtRes'!AD218)*Source!I271, 2)+ROUND(SUMIF(SmtRes!AQ213:'SmtRes'!AQ218,"=1",SmtRes!AC213:'SmtRes'!AC218)*Source!I271, 2))), 2)</f>
        <v>880.69</v>
      </c>
      <c r="AN843" s="53">
        <f>L824+L826+L832+L841+L842+L827</f>
        <v>2523.25</v>
      </c>
      <c r="AO843" s="53">
        <f>L826</f>
        <v>436.26</v>
      </c>
      <c r="AQ843" t="s">
        <v>725</v>
      </c>
      <c r="AR843" s="53">
        <f>L824</f>
        <v>531.27</v>
      </c>
      <c r="AT843" s="53">
        <f>L827</f>
        <v>262.26</v>
      </c>
      <c r="AV843" t="s">
        <v>725</v>
      </c>
      <c r="AW843" s="53">
        <f>L832</f>
        <v>0</v>
      </c>
      <c r="AZ843">
        <f>Source!X271</f>
        <v>817.34</v>
      </c>
      <c r="BA843">
        <f>Source!Y271</f>
        <v>476.12</v>
      </c>
      <c r="CD843">
        <v>1</v>
      </c>
    </row>
    <row r="844" spans="1:83" ht="71.25" x14ac:dyDescent="0.2">
      <c r="A844" s="36" t="s">
        <v>279</v>
      </c>
      <c r="B844" s="38" t="s">
        <v>792</v>
      </c>
      <c r="C844" s="38" t="str">
        <f>Source!G272</f>
        <v>Развозка конструкций и материалов опор ВЛ 0,38-10 кВ по трассе: одностоечных деревянных опор  (Применительно к развозке демонтированных стоек опор)</v>
      </c>
      <c r="D844" s="39" t="str">
        <f>Source!H272</f>
        <v>ШТ</v>
      </c>
      <c r="E844" s="40">
        <f>Source!K272</f>
        <v>7</v>
      </c>
      <c r="F844" s="40"/>
      <c r="G844" s="40">
        <f>Source!I272</f>
        <v>7</v>
      </c>
      <c r="H844" s="42"/>
      <c r="I844" s="41"/>
      <c r="J844" s="42"/>
      <c r="K844" s="41"/>
      <c r="L844" s="42"/>
    </row>
    <row r="845" spans="1:83" ht="15" x14ac:dyDescent="0.2">
      <c r="A845" s="37"/>
      <c r="B845" s="40">
        <v>1</v>
      </c>
      <c r="C845" s="37" t="s">
        <v>714</v>
      </c>
      <c r="D845" s="39" t="s">
        <v>540</v>
      </c>
      <c r="E845" s="46"/>
      <c r="F845" s="40"/>
      <c r="G845" s="46">
        <f>Source!U272</f>
        <v>1.4</v>
      </c>
      <c r="H845" s="40"/>
      <c r="I845" s="40"/>
      <c r="J845" s="40"/>
      <c r="K845" s="40"/>
      <c r="L845" s="47">
        <f>SUM(L846:L846)-SUMIF(CE846:CE846, 1, L846:L846)</f>
        <v>569.29999999999995</v>
      </c>
    </row>
    <row r="846" spans="1:83" ht="28.5" x14ac:dyDescent="0.2">
      <c r="A846" s="38"/>
      <c r="B846" s="38" t="s">
        <v>592</v>
      </c>
      <c r="C846" s="38" t="s">
        <v>593</v>
      </c>
      <c r="D846" s="39" t="s">
        <v>540</v>
      </c>
      <c r="E846" s="40">
        <v>0.2</v>
      </c>
      <c r="F846" s="40"/>
      <c r="G846" s="40">
        <f>SmtRes!CX219</f>
        <v>1.4</v>
      </c>
      <c r="H846" s="42"/>
      <c r="I846" s="41"/>
      <c r="J846" s="42">
        <f>SmtRes!CZ219</f>
        <v>406.64</v>
      </c>
      <c r="K846" s="41"/>
      <c r="L846" s="42">
        <f>SmtRes!DI219</f>
        <v>569.29999999999995</v>
      </c>
    </row>
    <row r="847" spans="1:83" ht="15" x14ac:dyDescent="0.2">
      <c r="A847" s="37"/>
      <c r="B847" s="40">
        <v>2</v>
      </c>
      <c r="C847" s="37" t="s">
        <v>715</v>
      </c>
      <c r="D847" s="39"/>
      <c r="E847" s="46"/>
      <c r="F847" s="40"/>
      <c r="G847" s="46"/>
      <c r="H847" s="40"/>
      <c r="I847" s="40"/>
      <c r="J847" s="40"/>
      <c r="K847" s="40"/>
      <c r="L847" s="47">
        <f>SUM(L848:L851)-SUMIF(CE848:CE851, 1, L848:L851)</f>
        <v>441.7299999999999</v>
      </c>
    </row>
    <row r="848" spans="1:83" ht="15" x14ac:dyDescent="0.2">
      <c r="A848" s="37"/>
      <c r="B848" s="40"/>
      <c r="C848" s="37" t="s">
        <v>718</v>
      </c>
      <c r="D848" s="39" t="s">
        <v>540</v>
      </c>
      <c r="E848" s="46"/>
      <c r="F848" s="40"/>
      <c r="G848" s="46">
        <f>Source!V272</f>
        <v>0.77</v>
      </c>
      <c r="H848" s="40"/>
      <c r="I848" s="40"/>
      <c r="J848" s="40"/>
      <c r="K848" s="40"/>
      <c r="L848" s="47">
        <f>SUMIF(CE849:CE851, 1, L849:L851)</f>
        <v>368.04</v>
      </c>
      <c r="CE848">
        <v>1</v>
      </c>
    </row>
    <row r="849" spans="1:83" ht="28.5" x14ac:dyDescent="0.2">
      <c r="A849" s="38"/>
      <c r="B849" s="38" t="s">
        <v>594</v>
      </c>
      <c r="C849" s="38" t="s">
        <v>596</v>
      </c>
      <c r="D849" s="39" t="s">
        <v>546</v>
      </c>
      <c r="E849" s="40">
        <v>0.11</v>
      </c>
      <c r="F849" s="40"/>
      <c r="G849" s="40">
        <f>SmtRes!CX221</f>
        <v>0.77</v>
      </c>
      <c r="H849" s="42"/>
      <c r="I849" s="41"/>
      <c r="J849" s="42">
        <f>SmtRes!CZ221</f>
        <v>12.95</v>
      </c>
      <c r="K849" s="41"/>
      <c r="L849" s="42">
        <f>SmtRes!DG221</f>
        <v>9.9700000000000006</v>
      </c>
    </row>
    <row r="850" spans="1:83" ht="28.5" x14ac:dyDescent="0.2">
      <c r="A850" s="38"/>
      <c r="B850" s="38" t="s">
        <v>597</v>
      </c>
      <c r="C850" s="38" t="s">
        <v>599</v>
      </c>
      <c r="D850" s="39" t="s">
        <v>546</v>
      </c>
      <c r="E850" s="40">
        <v>0.11</v>
      </c>
      <c r="F850" s="40"/>
      <c r="G850" s="40">
        <f>SmtRes!CX222</f>
        <v>0.77</v>
      </c>
      <c r="H850" s="42"/>
      <c r="I850" s="41"/>
      <c r="J850" s="42">
        <f>SmtRes!CZ222</f>
        <v>560.73</v>
      </c>
      <c r="K850" s="41"/>
      <c r="L850" s="42">
        <f>SmtRes!DG222</f>
        <v>431.76</v>
      </c>
    </row>
    <row r="851" spans="1:83" ht="28.5" x14ac:dyDescent="0.2">
      <c r="A851" s="38"/>
      <c r="B851" s="38" t="s">
        <v>551</v>
      </c>
      <c r="C851" s="48" t="s">
        <v>717</v>
      </c>
      <c r="D851" s="49" t="s">
        <v>540</v>
      </c>
      <c r="E851" s="50">
        <f>SmtRes!DO222*SmtRes!AT222</f>
        <v>0.11</v>
      </c>
      <c r="F851" s="50"/>
      <c r="G851" s="50">
        <f>SmtRes!DO222*SmtRes!CX222</f>
        <v>0.77</v>
      </c>
      <c r="H851" s="51"/>
      <c r="I851" s="52"/>
      <c r="J851" s="51">
        <f>ROUND(SmtRes!AG222/SmtRes!DO222, 2)</f>
        <v>477.98</v>
      </c>
      <c r="K851" s="52"/>
      <c r="L851" s="51">
        <f>SmtRes!DH222</f>
        <v>368.04</v>
      </c>
      <c r="CE851">
        <v>1</v>
      </c>
    </row>
    <row r="852" spans="1:83" ht="15" x14ac:dyDescent="0.2">
      <c r="A852" s="38"/>
      <c r="B852" s="38"/>
      <c r="C852" s="55" t="s">
        <v>720</v>
      </c>
      <c r="D852" s="39"/>
      <c r="E852" s="40"/>
      <c r="F852" s="40"/>
      <c r="G852" s="40"/>
      <c r="H852" s="42"/>
      <c r="I852" s="41"/>
      <c r="J852" s="42"/>
      <c r="K852" s="41"/>
      <c r="L852" s="42">
        <f>L845+L847+L848</f>
        <v>1379.07</v>
      </c>
    </row>
    <row r="853" spans="1:83" ht="14.25" x14ac:dyDescent="0.2">
      <c r="A853" s="38"/>
      <c r="B853" s="38"/>
      <c r="C853" s="38" t="s">
        <v>721</v>
      </c>
      <c r="D853" s="39"/>
      <c r="E853" s="40"/>
      <c r="F853" s="40"/>
      <c r="G853" s="40"/>
      <c r="H853" s="42"/>
      <c r="I853" s="41"/>
      <c r="J853" s="42"/>
      <c r="K853" s="41"/>
      <c r="L853" s="42">
        <f>SUM(AR844:AR856)+SUM(AS844:AS856)+SUM(AT844:AT856)+SUM(AU844:AU856)+SUM(AV844:AV856)</f>
        <v>937.33999999999992</v>
      </c>
    </row>
    <row r="854" spans="1:83" ht="14.25" x14ac:dyDescent="0.2">
      <c r="A854" s="38"/>
      <c r="B854" s="38" t="s">
        <v>30</v>
      </c>
      <c r="C854" s="38" t="s">
        <v>722</v>
      </c>
      <c r="D854" s="39" t="s">
        <v>322</v>
      </c>
      <c r="E854" s="40">
        <f>Source!BZ272</f>
        <v>103</v>
      </c>
      <c r="F854" s="40"/>
      <c r="G854" s="40">
        <f>Source!AT272</f>
        <v>103</v>
      </c>
      <c r="H854" s="42"/>
      <c r="I854" s="41"/>
      <c r="J854" s="42"/>
      <c r="K854" s="41"/>
      <c r="L854" s="42">
        <f>SUM(AZ844:AZ856)</f>
        <v>965.46</v>
      </c>
    </row>
    <row r="855" spans="1:83" ht="14.25" x14ac:dyDescent="0.2">
      <c r="A855" s="48"/>
      <c r="B855" s="48" t="s">
        <v>31</v>
      </c>
      <c r="C855" s="48" t="s">
        <v>723</v>
      </c>
      <c r="D855" s="49" t="s">
        <v>322</v>
      </c>
      <c r="E855" s="50">
        <f>Source!CA272</f>
        <v>60</v>
      </c>
      <c r="F855" s="50"/>
      <c r="G855" s="50">
        <f>Source!AU272</f>
        <v>60</v>
      </c>
      <c r="H855" s="51"/>
      <c r="I855" s="52"/>
      <c r="J855" s="51"/>
      <c r="K855" s="52"/>
      <c r="L855" s="51">
        <f>SUM(BA844:BA856)</f>
        <v>562.4</v>
      </c>
    </row>
    <row r="856" spans="1:83" ht="15" x14ac:dyDescent="0.2">
      <c r="C856" s="80" t="s">
        <v>724</v>
      </c>
      <c r="D856" s="80"/>
      <c r="E856" s="80"/>
      <c r="F856" s="80"/>
      <c r="G856" s="80"/>
      <c r="H856" s="80"/>
      <c r="I856" s="81">
        <f>K856/E844</f>
        <v>415.27571428571429</v>
      </c>
      <c r="J856" s="81"/>
      <c r="K856" s="81">
        <f>L845+L847+L854+L855+L848</f>
        <v>2906.93</v>
      </c>
      <c r="L856" s="81"/>
      <c r="AD856">
        <f>ROUND((Source!AT272/100)*((ROUND(SUMIF(SmtRes!AQ219:'SmtRes'!AQ222,"=1",SmtRes!AD219:'SmtRes'!AD222)*Source!I272, 2)+ROUND(SUMIF(SmtRes!AQ219:'SmtRes'!AQ222,"=1",SmtRes!AC219:'SmtRes'!AC222)*Source!I272, 2))), 2)</f>
        <v>6378.11</v>
      </c>
      <c r="AE856">
        <f>ROUND((Source!AU272/100)*((ROUND(SUMIF(SmtRes!AQ219:'SmtRes'!AQ222,"=1",SmtRes!AD219:'SmtRes'!AD222)*Source!I272, 2)+ROUND(SUMIF(SmtRes!AQ219:'SmtRes'!AQ222,"=1",SmtRes!AC219:'SmtRes'!AC222)*Source!I272, 2))), 2)</f>
        <v>3715.4</v>
      </c>
      <c r="AN856" s="53">
        <f>L845+L847+L854+L855+L848</f>
        <v>2906.93</v>
      </c>
      <c r="AO856" s="53">
        <f>L847</f>
        <v>441.7299999999999</v>
      </c>
      <c r="AQ856" t="s">
        <v>725</v>
      </c>
      <c r="AR856" s="53">
        <f>L845</f>
        <v>569.29999999999995</v>
      </c>
      <c r="AT856" s="53">
        <f>L848</f>
        <v>368.04</v>
      </c>
      <c r="AV856" t="s">
        <v>725</v>
      </c>
      <c r="AW856">
        <f>0</f>
        <v>0</v>
      </c>
      <c r="AZ856">
        <f>Source!X272</f>
        <v>965.46</v>
      </c>
      <c r="BA856">
        <f>Source!Y272</f>
        <v>562.4</v>
      </c>
      <c r="CD856">
        <v>1</v>
      </c>
    </row>
    <row r="857" spans="1:83" ht="71.25" x14ac:dyDescent="0.2">
      <c r="A857" s="36" t="s">
        <v>283</v>
      </c>
      <c r="B857" s="38" t="s">
        <v>739</v>
      </c>
      <c r="C857" s="38" t="str">
        <f>Source!G273</f>
        <v>Развозка конструкций и материалов опор ВЛ 0,38-10 кВ по трассе: одностоечных железобетонных опор (Применительно к развозке демонтированных стоек опор)</v>
      </c>
      <c r="D857" s="39" t="str">
        <f>Source!H273</f>
        <v>ШТ</v>
      </c>
      <c r="E857" s="40">
        <f>Source!K273</f>
        <v>3</v>
      </c>
      <c r="F857" s="40"/>
      <c r="G857" s="40">
        <f>Source!I273</f>
        <v>3</v>
      </c>
      <c r="H857" s="42"/>
      <c r="I857" s="41"/>
      <c r="J857" s="42"/>
      <c r="K857" s="41"/>
      <c r="L857" s="42"/>
    </row>
    <row r="858" spans="1:83" ht="15" x14ac:dyDescent="0.2">
      <c r="A858" s="37"/>
      <c r="B858" s="40">
        <v>1</v>
      </c>
      <c r="C858" s="37" t="s">
        <v>714</v>
      </c>
      <c r="D858" s="39" t="s">
        <v>540</v>
      </c>
      <c r="E858" s="46"/>
      <c r="F858" s="40"/>
      <c r="G858" s="46">
        <f>Source!U273</f>
        <v>1.32</v>
      </c>
      <c r="H858" s="40"/>
      <c r="I858" s="40"/>
      <c r="J858" s="40"/>
      <c r="K858" s="40"/>
      <c r="L858" s="47">
        <f>SUM(L859:L859)-SUMIF(CE859:CE859, 1, L859:L859)</f>
        <v>536.76</v>
      </c>
    </row>
    <row r="859" spans="1:83" ht="28.5" x14ac:dyDescent="0.2">
      <c r="A859" s="38"/>
      <c r="B859" s="38" t="s">
        <v>592</v>
      </c>
      <c r="C859" s="38" t="s">
        <v>593</v>
      </c>
      <c r="D859" s="39" t="s">
        <v>540</v>
      </c>
      <c r="E859" s="40">
        <v>0.44</v>
      </c>
      <c r="F859" s="40"/>
      <c r="G859" s="40">
        <f>SmtRes!CX223</f>
        <v>1.32</v>
      </c>
      <c r="H859" s="42"/>
      <c r="I859" s="41"/>
      <c r="J859" s="42">
        <f>SmtRes!CZ223</f>
        <v>406.64</v>
      </c>
      <c r="K859" s="41"/>
      <c r="L859" s="42">
        <f>SmtRes!DI223</f>
        <v>536.76</v>
      </c>
    </row>
    <row r="860" spans="1:83" ht="15" x14ac:dyDescent="0.2">
      <c r="A860" s="37"/>
      <c r="B860" s="40">
        <v>2</v>
      </c>
      <c r="C860" s="37" t="s">
        <v>715</v>
      </c>
      <c r="D860" s="39"/>
      <c r="E860" s="46"/>
      <c r="F860" s="40"/>
      <c r="G860" s="46"/>
      <c r="H860" s="40"/>
      <c r="I860" s="40"/>
      <c r="J860" s="40"/>
      <c r="K860" s="40"/>
      <c r="L860" s="47">
        <f>SUM(L861:L866)-SUMIF(CE861:CE866, 1, L861:L866)</f>
        <v>1473.13</v>
      </c>
    </row>
    <row r="861" spans="1:83" ht="15" x14ac:dyDescent="0.2">
      <c r="A861" s="37"/>
      <c r="B861" s="40"/>
      <c r="C861" s="37" t="s">
        <v>718</v>
      </c>
      <c r="D861" s="39" t="s">
        <v>540</v>
      </c>
      <c r="E861" s="46"/>
      <c r="F861" s="40"/>
      <c r="G861" s="46">
        <f>Source!V273</f>
        <v>1.44</v>
      </c>
      <c r="H861" s="40"/>
      <c r="I861" s="40"/>
      <c r="J861" s="40"/>
      <c r="K861" s="40"/>
      <c r="L861" s="47">
        <f>SUMIF(CE862:CE866, 1, L862:L866)</f>
        <v>806.43</v>
      </c>
      <c r="CE861">
        <v>1</v>
      </c>
    </row>
    <row r="862" spans="1:83" ht="28.5" x14ac:dyDescent="0.2">
      <c r="A862" s="38"/>
      <c r="B862" s="38" t="s">
        <v>575</v>
      </c>
      <c r="C862" s="38" t="s">
        <v>577</v>
      </c>
      <c r="D862" s="39" t="s">
        <v>546</v>
      </c>
      <c r="E862" s="40">
        <v>0.24</v>
      </c>
      <c r="F862" s="40"/>
      <c r="G862" s="40">
        <f>SmtRes!CX225</f>
        <v>0.72</v>
      </c>
      <c r="H862" s="42"/>
      <c r="I862" s="41"/>
      <c r="J862" s="42">
        <f>SmtRes!CZ225</f>
        <v>1472.33</v>
      </c>
      <c r="K862" s="41"/>
      <c r="L862" s="42">
        <f>SmtRes!DG225</f>
        <v>1060.08</v>
      </c>
    </row>
    <row r="863" spans="1:83" ht="28.5" x14ac:dyDescent="0.2">
      <c r="A863" s="38"/>
      <c r="B863" s="38" t="s">
        <v>578</v>
      </c>
      <c r="C863" s="38" t="s">
        <v>734</v>
      </c>
      <c r="D863" s="39" t="s">
        <v>540</v>
      </c>
      <c r="E863" s="40">
        <f>SmtRes!DO225*SmtRes!AT225</f>
        <v>0.24</v>
      </c>
      <c r="F863" s="40"/>
      <c r="G863" s="40">
        <f>SmtRes!DO225*SmtRes!CX225</f>
        <v>0.72</v>
      </c>
      <c r="H863" s="42"/>
      <c r="I863" s="41"/>
      <c r="J863" s="42">
        <f>ROUND(SmtRes!AG225/SmtRes!DO225, 2)</f>
        <v>642.05999999999995</v>
      </c>
      <c r="K863" s="41"/>
      <c r="L863" s="42">
        <f>SmtRes!DH225</f>
        <v>462.28</v>
      </c>
      <c r="CE863">
        <v>1</v>
      </c>
    </row>
    <row r="864" spans="1:83" ht="28.5" x14ac:dyDescent="0.2">
      <c r="A864" s="38"/>
      <c r="B864" s="38" t="s">
        <v>594</v>
      </c>
      <c r="C864" s="38" t="s">
        <v>596</v>
      </c>
      <c r="D864" s="39" t="s">
        <v>546</v>
      </c>
      <c r="E864" s="40">
        <v>0.24</v>
      </c>
      <c r="F864" s="40"/>
      <c r="G864" s="40">
        <f>SmtRes!CX226</f>
        <v>0.72</v>
      </c>
      <c r="H864" s="42"/>
      <c r="I864" s="41"/>
      <c r="J864" s="42">
        <f>SmtRes!CZ226</f>
        <v>12.95</v>
      </c>
      <c r="K864" s="41"/>
      <c r="L864" s="42">
        <f>SmtRes!DG226</f>
        <v>9.32</v>
      </c>
    </row>
    <row r="865" spans="1:83" ht="28.5" x14ac:dyDescent="0.2">
      <c r="A865" s="38"/>
      <c r="B865" s="38" t="s">
        <v>597</v>
      </c>
      <c r="C865" s="38" t="s">
        <v>599</v>
      </c>
      <c r="D865" s="39" t="s">
        <v>546</v>
      </c>
      <c r="E865" s="40">
        <v>0.24</v>
      </c>
      <c r="F865" s="40"/>
      <c r="G865" s="40">
        <f>SmtRes!CX227</f>
        <v>0.72</v>
      </c>
      <c r="H865" s="42"/>
      <c r="I865" s="41"/>
      <c r="J865" s="42">
        <f>SmtRes!CZ227</f>
        <v>560.73</v>
      </c>
      <c r="K865" s="41"/>
      <c r="L865" s="42">
        <f>SmtRes!DG227</f>
        <v>403.73</v>
      </c>
    </row>
    <row r="866" spans="1:83" ht="28.5" x14ac:dyDescent="0.2">
      <c r="A866" s="38"/>
      <c r="B866" s="38" t="s">
        <v>551</v>
      </c>
      <c r="C866" s="48" t="s">
        <v>717</v>
      </c>
      <c r="D866" s="49" t="s">
        <v>540</v>
      </c>
      <c r="E866" s="50">
        <f>SmtRes!DO227*SmtRes!AT227</f>
        <v>0.24</v>
      </c>
      <c r="F866" s="50"/>
      <c r="G866" s="50">
        <f>SmtRes!DO227*SmtRes!CX227</f>
        <v>0.72</v>
      </c>
      <c r="H866" s="51"/>
      <c r="I866" s="52"/>
      <c r="J866" s="51">
        <f>ROUND(SmtRes!AG227/SmtRes!DO227, 2)</f>
        <v>477.98</v>
      </c>
      <c r="K866" s="52"/>
      <c r="L866" s="51">
        <f>SmtRes!DH227</f>
        <v>344.15</v>
      </c>
      <c r="CE866">
        <v>1</v>
      </c>
    </row>
    <row r="867" spans="1:83" ht="15" x14ac:dyDescent="0.2">
      <c r="A867" s="38"/>
      <c r="B867" s="38"/>
      <c r="C867" s="55" t="s">
        <v>720</v>
      </c>
      <c r="D867" s="39"/>
      <c r="E867" s="40"/>
      <c r="F867" s="40"/>
      <c r="G867" s="40"/>
      <c r="H867" s="42"/>
      <c r="I867" s="41"/>
      <c r="J867" s="42"/>
      <c r="K867" s="41"/>
      <c r="L867" s="42">
        <f>L858+L860+L861</f>
        <v>2816.32</v>
      </c>
    </row>
    <row r="868" spans="1:83" ht="14.25" x14ac:dyDescent="0.2">
      <c r="A868" s="38"/>
      <c r="B868" s="38"/>
      <c r="C868" s="38" t="s">
        <v>721</v>
      </c>
      <c r="D868" s="39"/>
      <c r="E868" s="40"/>
      <c r="F868" s="40"/>
      <c r="G868" s="40"/>
      <c r="H868" s="42"/>
      <c r="I868" s="41"/>
      <c r="J868" s="42"/>
      <c r="K868" s="41"/>
      <c r="L868" s="42">
        <f>SUM(AR857:AR871)+SUM(AS857:AS871)+SUM(AT857:AT871)+SUM(AU857:AU871)+SUM(AV857:AV871)</f>
        <v>1343.19</v>
      </c>
    </row>
    <row r="869" spans="1:83" ht="14.25" x14ac:dyDescent="0.2">
      <c r="A869" s="38"/>
      <c r="B869" s="38" t="s">
        <v>30</v>
      </c>
      <c r="C869" s="38" t="s">
        <v>722</v>
      </c>
      <c r="D869" s="39" t="s">
        <v>322</v>
      </c>
      <c r="E869" s="40">
        <f>Source!BZ273</f>
        <v>103</v>
      </c>
      <c r="F869" s="40"/>
      <c r="G869" s="40">
        <f>Source!AT273</f>
        <v>103</v>
      </c>
      <c r="H869" s="42"/>
      <c r="I869" s="41"/>
      <c r="J869" s="42"/>
      <c r="K869" s="41"/>
      <c r="L869" s="42">
        <f>SUM(AZ857:AZ871)</f>
        <v>1383.49</v>
      </c>
    </row>
    <row r="870" spans="1:83" ht="14.25" x14ac:dyDescent="0.2">
      <c r="A870" s="48"/>
      <c r="B870" s="48" t="s">
        <v>31</v>
      </c>
      <c r="C870" s="48" t="s">
        <v>723</v>
      </c>
      <c r="D870" s="49" t="s">
        <v>322</v>
      </c>
      <c r="E870" s="50">
        <f>Source!CA273</f>
        <v>60</v>
      </c>
      <c r="F870" s="50"/>
      <c r="G870" s="50">
        <f>Source!AU273</f>
        <v>60</v>
      </c>
      <c r="H870" s="51"/>
      <c r="I870" s="52"/>
      <c r="J870" s="51"/>
      <c r="K870" s="52"/>
      <c r="L870" s="51">
        <f>SUM(BA857:BA871)</f>
        <v>805.91</v>
      </c>
    </row>
    <row r="871" spans="1:83" ht="15" x14ac:dyDescent="0.2">
      <c r="C871" s="80" t="s">
        <v>724</v>
      </c>
      <c r="D871" s="80"/>
      <c r="E871" s="80"/>
      <c r="F871" s="80"/>
      <c r="G871" s="80"/>
      <c r="H871" s="80"/>
      <c r="I871" s="81">
        <f>K871/E857</f>
        <v>1668.5733333333335</v>
      </c>
      <c r="J871" s="81"/>
      <c r="K871" s="81">
        <f>L858+L860+L869+L870+L861</f>
        <v>5005.72</v>
      </c>
      <c r="L871" s="81"/>
      <c r="AD871">
        <f>ROUND((Source!AT273/100)*((ROUND(SUMIF(SmtRes!AQ223:'SmtRes'!AQ227,"=1",SmtRes!AD223:'SmtRes'!AD227)*Source!I273, 2)+ROUND(SUMIF(SmtRes!AQ223:'SmtRes'!AQ227,"=1",SmtRes!AC223:'SmtRes'!AC227)*Source!I273, 2))), 2)</f>
        <v>4717.4399999999996</v>
      </c>
      <c r="AE871">
        <f>ROUND((Source!AU273/100)*((ROUND(SUMIF(SmtRes!AQ223:'SmtRes'!AQ227,"=1",SmtRes!AD223:'SmtRes'!AD227)*Source!I273, 2)+ROUND(SUMIF(SmtRes!AQ223:'SmtRes'!AQ227,"=1",SmtRes!AC223:'SmtRes'!AC227)*Source!I273, 2))), 2)</f>
        <v>2748.02</v>
      </c>
      <c r="AN871" s="53">
        <f>L858+L860+L869+L870+L861</f>
        <v>5005.72</v>
      </c>
      <c r="AO871" s="53">
        <f>L860</f>
        <v>1473.13</v>
      </c>
      <c r="AQ871" t="s">
        <v>725</v>
      </c>
      <c r="AR871" s="53">
        <f>L858</f>
        <v>536.76</v>
      </c>
      <c r="AT871" s="53">
        <f>L861</f>
        <v>806.43</v>
      </c>
      <c r="AV871" t="s">
        <v>725</v>
      </c>
      <c r="AW871">
        <f>0</f>
        <v>0</v>
      </c>
      <c r="AZ871">
        <f>Source!X273</f>
        <v>1383.49</v>
      </c>
      <c r="BA871">
        <f>Source!Y273</f>
        <v>805.91</v>
      </c>
      <c r="CD871">
        <v>1</v>
      </c>
    </row>
    <row r="872" spans="1:83" ht="42.75" x14ac:dyDescent="0.2">
      <c r="A872" s="36" t="s">
        <v>285</v>
      </c>
      <c r="B872" s="38" t="s">
        <v>793</v>
      </c>
      <c r="C872" s="38" t="str">
        <f>Source!G274</f>
        <v>Развозка конструкций и материалов опор ВЛ 0,38-10 кВ по трассе: приставок железобетонных</v>
      </c>
      <c r="D872" s="39" t="str">
        <f>Source!H274</f>
        <v>ШТ</v>
      </c>
      <c r="E872" s="40">
        <f>Source!K274</f>
        <v>7</v>
      </c>
      <c r="F872" s="40"/>
      <c r="G872" s="40">
        <f>Source!I274</f>
        <v>7</v>
      </c>
      <c r="H872" s="42"/>
      <c r="I872" s="41"/>
      <c r="J872" s="42"/>
      <c r="K872" s="41"/>
      <c r="L872" s="42"/>
    </row>
    <row r="873" spans="1:83" ht="15" x14ac:dyDescent="0.2">
      <c r="A873" s="37"/>
      <c r="B873" s="40">
        <v>1</v>
      </c>
      <c r="C873" s="37" t="s">
        <v>714</v>
      </c>
      <c r="D873" s="39" t="s">
        <v>540</v>
      </c>
      <c r="E873" s="46"/>
      <c r="F873" s="40"/>
      <c r="G873" s="46">
        <f>Source!U274</f>
        <v>2.87</v>
      </c>
      <c r="H873" s="40"/>
      <c r="I873" s="40"/>
      <c r="J873" s="40"/>
      <c r="K873" s="40"/>
      <c r="L873" s="47">
        <f>SUM(L874:L874)-SUMIF(CE874:CE874, 1, L874:L874)</f>
        <v>1167.06</v>
      </c>
    </row>
    <row r="874" spans="1:83" ht="28.5" x14ac:dyDescent="0.2">
      <c r="A874" s="38"/>
      <c r="B874" s="38" t="s">
        <v>592</v>
      </c>
      <c r="C874" s="38" t="s">
        <v>593</v>
      </c>
      <c r="D874" s="39" t="s">
        <v>540</v>
      </c>
      <c r="E874" s="40">
        <v>0.41</v>
      </c>
      <c r="F874" s="40"/>
      <c r="G874" s="40">
        <f>SmtRes!CX228</f>
        <v>2.87</v>
      </c>
      <c r="H874" s="42"/>
      <c r="I874" s="41"/>
      <c r="J874" s="42">
        <f>SmtRes!CZ228</f>
        <v>406.64</v>
      </c>
      <c r="K874" s="41"/>
      <c r="L874" s="42">
        <f>SmtRes!DI228</f>
        <v>1167.06</v>
      </c>
    </row>
    <row r="875" spans="1:83" ht="15" x14ac:dyDescent="0.2">
      <c r="A875" s="37"/>
      <c r="B875" s="40">
        <v>2</v>
      </c>
      <c r="C875" s="37" t="s">
        <v>715</v>
      </c>
      <c r="D875" s="39"/>
      <c r="E875" s="46"/>
      <c r="F875" s="40"/>
      <c r="G875" s="46"/>
      <c r="H875" s="40"/>
      <c r="I875" s="40"/>
      <c r="J875" s="40"/>
      <c r="K875" s="40"/>
      <c r="L875" s="47">
        <f>SUM(L876:L881)-SUMIF(CE876:CE881, 1, L876:L881)</f>
        <v>3150.8499999999995</v>
      </c>
    </row>
    <row r="876" spans="1:83" ht="15" x14ac:dyDescent="0.2">
      <c r="A876" s="37"/>
      <c r="B876" s="40"/>
      <c r="C876" s="37" t="s">
        <v>718</v>
      </c>
      <c r="D876" s="39" t="s">
        <v>540</v>
      </c>
      <c r="E876" s="46"/>
      <c r="F876" s="40"/>
      <c r="G876" s="46">
        <f>Source!V274</f>
        <v>3.08</v>
      </c>
      <c r="H876" s="40"/>
      <c r="I876" s="40"/>
      <c r="J876" s="40"/>
      <c r="K876" s="40"/>
      <c r="L876" s="47">
        <f>SUMIF(CE877:CE881, 1, L877:L881)</f>
        <v>1724.8600000000001</v>
      </c>
      <c r="CE876">
        <v>1</v>
      </c>
    </row>
    <row r="877" spans="1:83" ht="28.5" x14ac:dyDescent="0.2">
      <c r="A877" s="38"/>
      <c r="B877" s="38" t="s">
        <v>575</v>
      </c>
      <c r="C877" s="38" t="s">
        <v>577</v>
      </c>
      <c r="D877" s="39" t="s">
        <v>546</v>
      </c>
      <c r="E877" s="40">
        <v>0.22</v>
      </c>
      <c r="F877" s="40"/>
      <c r="G877" s="40">
        <f>SmtRes!CX230</f>
        <v>1.54</v>
      </c>
      <c r="H877" s="42"/>
      <c r="I877" s="41"/>
      <c r="J877" s="42">
        <f>SmtRes!CZ230</f>
        <v>1472.33</v>
      </c>
      <c r="K877" s="41"/>
      <c r="L877" s="42">
        <f>SmtRes!DG230</f>
        <v>2267.39</v>
      </c>
    </row>
    <row r="878" spans="1:83" ht="28.5" x14ac:dyDescent="0.2">
      <c r="A878" s="38"/>
      <c r="B878" s="38" t="s">
        <v>578</v>
      </c>
      <c r="C878" s="38" t="s">
        <v>734</v>
      </c>
      <c r="D878" s="39" t="s">
        <v>540</v>
      </c>
      <c r="E878" s="40">
        <f>SmtRes!DO230*SmtRes!AT230</f>
        <v>0.22</v>
      </c>
      <c r="F878" s="40"/>
      <c r="G878" s="40">
        <f>SmtRes!DO230*SmtRes!CX230</f>
        <v>1.54</v>
      </c>
      <c r="H878" s="42"/>
      <c r="I878" s="41"/>
      <c r="J878" s="42">
        <f>ROUND(SmtRes!AG230/SmtRes!DO230, 2)</f>
        <v>642.05999999999995</v>
      </c>
      <c r="K878" s="41"/>
      <c r="L878" s="42">
        <f>SmtRes!DH230</f>
        <v>988.77</v>
      </c>
      <c r="CE878">
        <v>1</v>
      </c>
    </row>
    <row r="879" spans="1:83" ht="28.5" x14ac:dyDescent="0.2">
      <c r="A879" s="38"/>
      <c r="B879" s="38" t="s">
        <v>594</v>
      </c>
      <c r="C879" s="38" t="s">
        <v>596</v>
      </c>
      <c r="D879" s="39" t="s">
        <v>546</v>
      </c>
      <c r="E879" s="40">
        <v>0.22</v>
      </c>
      <c r="F879" s="40"/>
      <c r="G879" s="40">
        <f>SmtRes!CX231</f>
        <v>1.54</v>
      </c>
      <c r="H879" s="42"/>
      <c r="I879" s="41"/>
      <c r="J879" s="42">
        <f>SmtRes!CZ231</f>
        <v>12.95</v>
      </c>
      <c r="K879" s="41"/>
      <c r="L879" s="42">
        <f>SmtRes!DG231</f>
        <v>19.940000000000001</v>
      </c>
    </row>
    <row r="880" spans="1:83" ht="28.5" x14ac:dyDescent="0.2">
      <c r="A880" s="38"/>
      <c r="B880" s="38" t="s">
        <v>597</v>
      </c>
      <c r="C880" s="38" t="s">
        <v>599</v>
      </c>
      <c r="D880" s="39" t="s">
        <v>546</v>
      </c>
      <c r="E880" s="40">
        <v>0.22</v>
      </c>
      <c r="F880" s="40"/>
      <c r="G880" s="40">
        <f>SmtRes!CX232</f>
        <v>1.54</v>
      </c>
      <c r="H880" s="42"/>
      <c r="I880" s="41"/>
      <c r="J880" s="42">
        <f>SmtRes!CZ232</f>
        <v>560.73</v>
      </c>
      <c r="K880" s="41"/>
      <c r="L880" s="42">
        <f>SmtRes!DG232</f>
        <v>863.52</v>
      </c>
    </row>
    <row r="881" spans="1:83" ht="28.5" x14ac:dyDescent="0.2">
      <c r="A881" s="38"/>
      <c r="B881" s="38" t="s">
        <v>551</v>
      </c>
      <c r="C881" s="48" t="s">
        <v>717</v>
      </c>
      <c r="D881" s="49" t="s">
        <v>540</v>
      </c>
      <c r="E881" s="50">
        <f>SmtRes!DO232*SmtRes!AT232</f>
        <v>0.22</v>
      </c>
      <c r="F881" s="50"/>
      <c r="G881" s="50">
        <f>SmtRes!DO232*SmtRes!CX232</f>
        <v>1.54</v>
      </c>
      <c r="H881" s="51"/>
      <c r="I881" s="52"/>
      <c r="J881" s="51">
        <f>ROUND(SmtRes!AG232/SmtRes!DO232, 2)</f>
        <v>477.98</v>
      </c>
      <c r="K881" s="52"/>
      <c r="L881" s="51">
        <f>SmtRes!DH232</f>
        <v>736.09</v>
      </c>
      <c r="CE881">
        <v>1</v>
      </c>
    </row>
    <row r="882" spans="1:83" ht="15" x14ac:dyDescent="0.2">
      <c r="A882" s="38"/>
      <c r="B882" s="38"/>
      <c r="C882" s="55" t="s">
        <v>720</v>
      </c>
      <c r="D882" s="39"/>
      <c r="E882" s="40"/>
      <c r="F882" s="40"/>
      <c r="G882" s="40"/>
      <c r="H882" s="42"/>
      <c r="I882" s="41"/>
      <c r="J882" s="42"/>
      <c r="K882" s="41"/>
      <c r="L882" s="42">
        <f>L873+L875+L876</f>
        <v>6042.77</v>
      </c>
    </row>
    <row r="883" spans="1:83" ht="14.25" x14ac:dyDescent="0.2">
      <c r="A883" s="38"/>
      <c r="B883" s="38"/>
      <c r="C883" s="38" t="s">
        <v>721</v>
      </c>
      <c r="D883" s="39"/>
      <c r="E883" s="40"/>
      <c r="F883" s="40"/>
      <c r="G883" s="40"/>
      <c r="H883" s="42"/>
      <c r="I883" s="41"/>
      <c r="J883" s="42"/>
      <c r="K883" s="41"/>
      <c r="L883" s="42">
        <f>SUM(AR872:AR886)+SUM(AS872:AS886)+SUM(AT872:AT886)+SUM(AU872:AU886)+SUM(AV872:AV886)</f>
        <v>2891.92</v>
      </c>
    </row>
    <row r="884" spans="1:83" ht="14.25" x14ac:dyDescent="0.2">
      <c r="A884" s="38"/>
      <c r="B884" s="38" t="s">
        <v>30</v>
      </c>
      <c r="C884" s="38" t="s">
        <v>722</v>
      </c>
      <c r="D884" s="39" t="s">
        <v>322</v>
      </c>
      <c r="E884" s="40">
        <f>Source!BZ274</f>
        <v>103</v>
      </c>
      <c r="F884" s="40"/>
      <c r="G884" s="40">
        <f>Source!AT274</f>
        <v>103</v>
      </c>
      <c r="H884" s="42"/>
      <c r="I884" s="41"/>
      <c r="J884" s="42"/>
      <c r="K884" s="41"/>
      <c r="L884" s="42">
        <f>SUM(AZ872:AZ886)</f>
        <v>2978.68</v>
      </c>
    </row>
    <row r="885" spans="1:83" ht="14.25" x14ac:dyDescent="0.2">
      <c r="A885" s="48"/>
      <c r="B885" s="48" t="s">
        <v>31</v>
      </c>
      <c r="C885" s="48" t="s">
        <v>723</v>
      </c>
      <c r="D885" s="49" t="s">
        <v>322</v>
      </c>
      <c r="E885" s="50">
        <f>Source!CA274</f>
        <v>60</v>
      </c>
      <c r="F885" s="50"/>
      <c r="G885" s="50">
        <f>Source!AU274</f>
        <v>60</v>
      </c>
      <c r="H885" s="51"/>
      <c r="I885" s="52"/>
      <c r="J885" s="51"/>
      <c r="K885" s="52"/>
      <c r="L885" s="51">
        <f>SUM(BA872:BA886)</f>
        <v>1735.15</v>
      </c>
    </row>
    <row r="886" spans="1:83" ht="15" x14ac:dyDescent="0.2">
      <c r="C886" s="80" t="s">
        <v>724</v>
      </c>
      <c r="D886" s="80"/>
      <c r="E886" s="80"/>
      <c r="F886" s="80"/>
      <c r="G886" s="80"/>
      <c r="H886" s="80"/>
      <c r="I886" s="81">
        <f>K886/E872</f>
        <v>1536.6571428571428</v>
      </c>
      <c r="J886" s="81"/>
      <c r="K886" s="81">
        <f>L873+L875+L884+L885+L876</f>
        <v>10756.6</v>
      </c>
      <c r="L886" s="81"/>
      <c r="AD886">
        <f>ROUND((Source!AT274/100)*((ROUND(SUMIF(SmtRes!AQ228:'SmtRes'!AQ232,"=1",SmtRes!AD228:'SmtRes'!AD232)*Source!I274, 2)+ROUND(SUMIF(SmtRes!AQ228:'SmtRes'!AQ232,"=1",SmtRes!AC228:'SmtRes'!AC232)*Source!I274, 2))), 2)</f>
        <v>11007.36</v>
      </c>
      <c r="AE886">
        <f>ROUND((Source!AU274/100)*((ROUND(SUMIF(SmtRes!AQ228:'SmtRes'!AQ232,"=1",SmtRes!AD228:'SmtRes'!AD232)*Source!I274, 2)+ROUND(SUMIF(SmtRes!AQ228:'SmtRes'!AQ232,"=1",SmtRes!AC228:'SmtRes'!AC232)*Source!I274, 2))), 2)</f>
        <v>6412.06</v>
      </c>
      <c r="AN886" s="53">
        <f>L873+L875+L884+L885+L876</f>
        <v>10756.6</v>
      </c>
      <c r="AO886" s="53">
        <f>L875</f>
        <v>3150.8499999999995</v>
      </c>
      <c r="AQ886" t="s">
        <v>725</v>
      </c>
      <c r="AR886" s="53">
        <f>L873</f>
        <v>1167.06</v>
      </c>
      <c r="AT886" s="53">
        <f>L876</f>
        <v>1724.8600000000001</v>
      </c>
      <c r="AV886" t="s">
        <v>725</v>
      </c>
      <c r="AW886">
        <f>0</f>
        <v>0</v>
      </c>
      <c r="AZ886">
        <f>Source!X274</f>
        <v>2978.68</v>
      </c>
      <c r="BA886">
        <f>Source!Y274</f>
        <v>1735.15</v>
      </c>
      <c r="CD886">
        <v>1</v>
      </c>
    </row>
    <row r="887" spans="1:83" ht="71.25" x14ac:dyDescent="0.2">
      <c r="A887" s="36" t="s">
        <v>289</v>
      </c>
      <c r="B887" s="38" t="s">
        <v>740</v>
      </c>
      <c r="C887" s="38" t="str">
        <f>Source!G275</f>
        <v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v>
      </c>
      <c r="D887" s="39" t="str">
        <f>Source!H275</f>
        <v>ШТ</v>
      </c>
      <c r="E887" s="40">
        <f>Source!K275</f>
        <v>4</v>
      </c>
      <c r="F887" s="40"/>
      <c r="G887" s="40">
        <f>Source!I275</f>
        <v>4</v>
      </c>
      <c r="H887" s="42"/>
      <c r="I887" s="41"/>
      <c r="J887" s="42"/>
      <c r="K887" s="41"/>
      <c r="L887" s="42"/>
    </row>
    <row r="888" spans="1:83" ht="15" x14ac:dyDescent="0.2">
      <c r="A888" s="37"/>
      <c r="B888" s="40">
        <v>1</v>
      </c>
      <c r="C888" s="37" t="s">
        <v>714</v>
      </c>
      <c r="D888" s="39" t="s">
        <v>540</v>
      </c>
      <c r="E888" s="46"/>
      <c r="F888" s="40"/>
      <c r="G888" s="46">
        <f>Source!U275</f>
        <v>1</v>
      </c>
      <c r="H888" s="40"/>
      <c r="I888" s="40"/>
      <c r="J888" s="40"/>
      <c r="K888" s="40"/>
      <c r="L888" s="47">
        <f>SUM(L889:L889)-SUMIF(CE889:CE889, 1, L889:L889)</f>
        <v>406.64</v>
      </c>
    </row>
    <row r="889" spans="1:83" ht="28.5" x14ac:dyDescent="0.2">
      <c r="A889" s="38"/>
      <c r="B889" s="38" t="s">
        <v>592</v>
      </c>
      <c r="C889" s="38" t="s">
        <v>593</v>
      </c>
      <c r="D889" s="39" t="s">
        <v>540</v>
      </c>
      <c r="E889" s="40">
        <v>0.25</v>
      </c>
      <c r="F889" s="40"/>
      <c r="G889" s="40">
        <f>SmtRes!CX233</f>
        <v>1</v>
      </c>
      <c r="H889" s="42"/>
      <c r="I889" s="41"/>
      <c r="J889" s="42">
        <f>SmtRes!CZ233</f>
        <v>406.64</v>
      </c>
      <c r="K889" s="41"/>
      <c r="L889" s="42">
        <f>SmtRes!DI233</f>
        <v>406.64</v>
      </c>
    </row>
    <row r="890" spans="1:83" ht="15" x14ac:dyDescent="0.2">
      <c r="A890" s="37"/>
      <c r="B890" s="40">
        <v>2</v>
      </c>
      <c r="C890" s="37" t="s">
        <v>715</v>
      </c>
      <c r="D890" s="39"/>
      <c r="E890" s="46"/>
      <c r="F890" s="40"/>
      <c r="G890" s="46"/>
      <c r="H890" s="40"/>
      <c r="I890" s="40"/>
      <c r="J890" s="40"/>
      <c r="K890" s="40"/>
      <c r="L890" s="47">
        <f>SUM(L891:L894)-SUMIF(CE891:CE894, 1, L891:L894)</f>
        <v>321.2600000000001</v>
      </c>
    </row>
    <row r="891" spans="1:83" ht="15" x14ac:dyDescent="0.2">
      <c r="A891" s="37"/>
      <c r="B891" s="40"/>
      <c r="C891" s="37" t="s">
        <v>718</v>
      </c>
      <c r="D891" s="39" t="s">
        <v>540</v>
      </c>
      <c r="E891" s="46"/>
      <c r="F891" s="40"/>
      <c r="G891" s="46">
        <f>Source!V275</f>
        <v>0.56000000000000005</v>
      </c>
      <c r="H891" s="40"/>
      <c r="I891" s="40"/>
      <c r="J891" s="40"/>
      <c r="K891" s="40"/>
      <c r="L891" s="47">
        <f>SUMIF(CE892:CE894, 1, L892:L894)</f>
        <v>267.67</v>
      </c>
      <c r="CE891">
        <v>1</v>
      </c>
    </row>
    <row r="892" spans="1:83" ht="28.5" x14ac:dyDescent="0.2">
      <c r="A892" s="38"/>
      <c r="B892" s="38" t="s">
        <v>594</v>
      </c>
      <c r="C892" s="38" t="s">
        <v>596</v>
      </c>
      <c r="D892" s="39" t="s">
        <v>546</v>
      </c>
      <c r="E892" s="40">
        <v>0.14000000000000001</v>
      </c>
      <c r="F892" s="40"/>
      <c r="G892" s="40">
        <f>SmtRes!CX235</f>
        <v>0.56000000000000005</v>
      </c>
      <c r="H892" s="42"/>
      <c r="I892" s="41"/>
      <c r="J892" s="42">
        <f>SmtRes!CZ235</f>
        <v>12.95</v>
      </c>
      <c r="K892" s="41"/>
      <c r="L892" s="42">
        <f>SmtRes!DG235</f>
        <v>7.25</v>
      </c>
    </row>
    <row r="893" spans="1:83" ht="28.5" x14ac:dyDescent="0.2">
      <c r="A893" s="38"/>
      <c r="B893" s="38" t="s">
        <v>597</v>
      </c>
      <c r="C893" s="38" t="s">
        <v>599</v>
      </c>
      <c r="D893" s="39" t="s">
        <v>546</v>
      </c>
      <c r="E893" s="40">
        <v>0.14000000000000001</v>
      </c>
      <c r="F893" s="40"/>
      <c r="G893" s="40">
        <f>SmtRes!CX236</f>
        <v>0.56000000000000005</v>
      </c>
      <c r="H893" s="42"/>
      <c r="I893" s="41"/>
      <c r="J893" s="42">
        <f>SmtRes!CZ236</f>
        <v>560.73</v>
      </c>
      <c r="K893" s="41"/>
      <c r="L893" s="42">
        <f>SmtRes!DG236</f>
        <v>314.01</v>
      </c>
    </row>
    <row r="894" spans="1:83" ht="28.5" x14ac:dyDescent="0.2">
      <c r="A894" s="38"/>
      <c r="B894" s="38" t="s">
        <v>551</v>
      </c>
      <c r="C894" s="48" t="s">
        <v>717</v>
      </c>
      <c r="D894" s="49" t="s">
        <v>540</v>
      </c>
      <c r="E894" s="50">
        <f>SmtRes!DO236*SmtRes!AT236</f>
        <v>0.14000000000000001</v>
      </c>
      <c r="F894" s="50"/>
      <c r="G894" s="50">
        <f>SmtRes!DO236*SmtRes!CX236</f>
        <v>0.56000000000000005</v>
      </c>
      <c r="H894" s="51"/>
      <c r="I894" s="52"/>
      <c r="J894" s="51">
        <f>ROUND(SmtRes!AG236/SmtRes!DO236, 2)</f>
        <v>477.98</v>
      </c>
      <c r="K894" s="52"/>
      <c r="L894" s="51">
        <f>SmtRes!DH236</f>
        <v>267.67</v>
      </c>
      <c r="CE894">
        <v>1</v>
      </c>
    </row>
    <row r="895" spans="1:83" ht="15" x14ac:dyDescent="0.2">
      <c r="A895" s="38"/>
      <c r="B895" s="38"/>
      <c r="C895" s="55" t="s">
        <v>720</v>
      </c>
      <c r="D895" s="39"/>
      <c r="E895" s="40"/>
      <c r="F895" s="40"/>
      <c r="G895" s="40"/>
      <c r="H895" s="42"/>
      <c r="I895" s="41"/>
      <c r="J895" s="42"/>
      <c r="K895" s="41"/>
      <c r="L895" s="42">
        <f>L888+L890+L891</f>
        <v>995.57000000000016</v>
      </c>
    </row>
    <row r="896" spans="1:83" ht="14.25" x14ac:dyDescent="0.2">
      <c r="A896" s="38"/>
      <c r="B896" s="38"/>
      <c r="C896" s="38" t="s">
        <v>721</v>
      </c>
      <c r="D896" s="39"/>
      <c r="E896" s="40"/>
      <c r="F896" s="40"/>
      <c r="G896" s="40"/>
      <c r="H896" s="42"/>
      <c r="I896" s="41"/>
      <c r="J896" s="42"/>
      <c r="K896" s="41"/>
      <c r="L896" s="42">
        <f>SUM(AR887:AR899)+SUM(AS887:AS899)+SUM(AT887:AT899)+SUM(AU887:AU899)+SUM(AV887:AV899)</f>
        <v>674.31</v>
      </c>
    </row>
    <row r="897" spans="1:83" ht="14.25" x14ac:dyDescent="0.2">
      <c r="A897" s="38"/>
      <c r="B897" s="38" t="s">
        <v>30</v>
      </c>
      <c r="C897" s="38" t="s">
        <v>722</v>
      </c>
      <c r="D897" s="39" t="s">
        <v>322</v>
      </c>
      <c r="E897" s="40">
        <f>Source!BZ275</f>
        <v>103</v>
      </c>
      <c r="F897" s="40"/>
      <c r="G897" s="40">
        <f>Source!AT275</f>
        <v>103</v>
      </c>
      <c r="H897" s="42"/>
      <c r="I897" s="41"/>
      <c r="J897" s="42"/>
      <c r="K897" s="41"/>
      <c r="L897" s="42">
        <f>SUM(AZ887:AZ899)</f>
        <v>694.54</v>
      </c>
    </row>
    <row r="898" spans="1:83" ht="14.25" x14ac:dyDescent="0.2">
      <c r="A898" s="48"/>
      <c r="B898" s="48" t="s">
        <v>31</v>
      </c>
      <c r="C898" s="48" t="s">
        <v>723</v>
      </c>
      <c r="D898" s="49" t="s">
        <v>322</v>
      </c>
      <c r="E898" s="50">
        <f>Source!CA275</f>
        <v>60</v>
      </c>
      <c r="F898" s="50"/>
      <c r="G898" s="50">
        <f>Source!AU275</f>
        <v>60</v>
      </c>
      <c r="H898" s="51"/>
      <c r="I898" s="52"/>
      <c r="J898" s="51"/>
      <c r="K898" s="52"/>
      <c r="L898" s="51">
        <f>SUM(BA887:BA899)</f>
        <v>404.59</v>
      </c>
    </row>
    <row r="899" spans="1:83" ht="15" x14ac:dyDescent="0.2">
      <c r="C899" s="80" t="s">
        <v>724</v>
      </c>
      <c r="D899" s="80"/>
      <c r="E899" s="80"/>
      <c r="F899" s="80"/>
      <c r="G899" s="80"/>
      <c r="H899" s="80"/>
      <c r="I899" s="81">
        <f>K899/E887</f>
        <v>523.67499999999995</v>
      </c>
      <c r="J899" s="81"/>
      <c r="K899" s="81">
        <f>L888+L890+L897+L898+L891</f>
        <v>2094.6999999999998</v>
      </c>
      <c r="L899" s="81"/>
      <c r="AD899">
        <f>ROUND((Source!AT275/100)*((ROUND(SUMIF(SmtRes!AQ233:'SmtRes'!AQ236,"=1",SmtRes!AD233:'SmtRes'!AD236)*Source!I275, 2)+ROUND(SUMIF(SmtRes!AQ233:'SmtRes'!AQ236,"=1",SmtRes!AC233:'SmtRes'!AC236)*Source!I275, 2))), 2)</f>
        <v>3644.63</v>
      </c>
      <c r="AE899">
        <f>ROUND((Source!AU275/100)*((ROUND(SUMIF(SmtRes!AQ233:'SmtRes'!AQ236,"=1",SmtRes!AD233:'SmtRes'!AD236)*Source!I275, 2)+ROUND(SUMIF(SmtRes!AQ233:'SmtRes'!AQ236,"=1",SmtRes!AC233:'SmtRes'!AC236)*Source!I275, 2))), 2)</f>
        <v>2123.09</v>
      </c>
      <c r="AN899" s="53">
        <f>L888+L890+L897+L898+L891</f>
        <v>2094.6999999999998</v>
      </c>
      <c r="AO899" s="53">
        <f>L890</f>
        <v>321.2600000000001</v>
      </c>
      <c r="AQ899" t="s">
        <v>725</v>
      </c>
      <c r="AR899" s="53">
        <f>L888</f>
        <v>406.64</v>
      </c>
      <c r="AT899" s="53">
        <f>L891</f>
        <v>267.67</v>
      </c>
      <c r="AV899" t="s">
        <v>725</v>
      </c>
      <c r="AW899">
        <f>0</f>
        <v>0</v>
      </c>
      <c r="AZ899">
        <f>Source!X275</f>
        <v>694.54</v>
      </c>
      <c r="BA899">
        <f>Source!Y275</f>
        <v>404.59</v>
      </c>
      <c r="CD899">
        <v>1</v>
      </c>
    </row>
    <row r="900" spans="1:83" ht="71.25" x14ac:dyDescent="0.2">
      <c r="A900" s="36" t="s">
        <v>291</v>
      </c>
      <c r="B900" s="38" t="s">
        <v>741</v>
      </c>
      <c r="C900" s="38" t="str">
        <f>Source!G276</f>
        <v>Развозка конструкций и материалов опор ВЛ 0,38-10 кВ по трассе: материалов оснастки сложных опор (Применительно к развозке демонтированной оснастки)</v>
      </c>
      <c r="D900" s="39" t="str">
        <f>Source!H276</f>
        <v>ШТ</v>
      </c>
      <c r="E900" s="40">
        <f>Source!K276</f>
        <v>3</v>
      </c>
      <c r="F900" s="40"/>
      <c r="G900" s="40">
        <f>Source!I276</f>
        <v>3</v>
      </c>
      <c r="H900" s="42"/>
      <c r="I900" s="41"/>
      <c r="J900" s="42"/>
      <c r="K900" s="41"/>
      <c r="L900" s="42"/>
    </row>
    <row r="901" spans="1:83" ht="15" x14ac:dyDescent="0.2">
      <c r="A901" s="37"/>
      <c r="B901" s="40">
        <v>1</v>
      </c>
      <c r="C901" s="37" t="s">
        <v>714</v>
      </c>
      <c r="D901" s="39" t="s">
        <v>540</v>
      </c>
      <c r="E901" s="46"/>
      <c r="F901" s="40"/>
      <c r="G901" s="46">
        <f>Source!U276</f>
        <v>0.9</v>
      </c>
      <c r="H901" s="40"/>
      <c r="I901" s="40"/>
      <c r="J901" s="40"/>
      <c r="K901" s="40"/>
      <c r="L901" s="47">
        <f>SUM(L902:L902)-SUMIF(CE902:CE902, 1, L902:L902)</f>
        <v>365.98</v>
      </c>
    </row>
    <row r="902" spans="1:83" ht="28.5" x14ac:dyDescent="0.2">
      <c r="A902" s="38"/>
      <c r="B902" s="38" t="s">
        <v>592</v>
      </c>
      <c r="C902" s="38" t="s">
        <v>593</v>
      </c>
      <c r="D902" s="39" t="s">
        <v>540</v>
      </c>
      <c r="E902" s="40">
        <v>0.3</v>
      </c>
      <c r="F902" s="40"/>
      <c r="G902" s="40">
        <f>SmtRes!CX237</f>
        <v>0.9</v>
      </c>
      <c r="H902" s="42"/>
      <c r="I902" s="41"/>
      <c r="J902" s="42">
        <f>SmtRes!CZ237</f>
        <v>406.64</v>
      </c>
      <c r="K902" s="41"/>
      <c r="L902" s="42">
        <f>SmtRes!DI237</f>
        <v>365.98</v>
      </c>
    </row>
    <row r="903" spans="1:83" ht="15" x14ac:dyDescent="0.2">
      <c r="A903" s="37"/>
      <c r="B903" s="40">
        <v>2</v>
      </c>
      <c r="C903" s="37" t="s">
        <v>715</v>
      </c>
      <c r="D903" s="39"/>
      <c r="E903" s="46"/>
      <c r="F903" s="40"/>
      <c r="G903" s="46"/>
      <c r="H903" s="40"/>
      <c r="I903" s="40"/>
      <c r="J903" s="40"/>
      <c r="K903" s="40"/>
      <c r="L903" s="47">
        <f>SUM(L904:L907)-SUMIF(CE904:CE907, 1, L904:L907)</f>
        <v>275.37</v>
      </c>
    </row>
    <row r="904" spans="1:83" ht="15" x14ac:dyDescent="0.2">
      <c r="A904" s="37"/>
      <c r="B904" s="40"/>
      <c r="C904" s="37" t="s">
        <v>718</v>
      </c>
      <c r="D904" s="39" t="s">
        <v>540</v>
      </c>
      <c r="E904" s="46"/>
      <c r="F904" s="40"/>
      <c r="G904" s="46">
        <f>Source!V276</f>
        <v>0.48</v>
      </c>
      <c r="H904" s="40"/>
      <c r="I904" s="40"/>
      <c r="J904" s="40"/>
      <c r="K904" s="40"/>
      <c r="L904" s="47">
        <f>SUMIF(CE905:CE907, 1, L905:L907)</f>
        <v>229.43</v>
      </c>
      <c r="CE904">
        <v>1</v>
      </c>
    </row>
    <row r="905" spans="1:83" ht="28.5" x14ac:dyDescent="0.2">
      <c r="A905" s="38"/>
      <c r="B905" s="38" t="s">
        <v>594</v>
      </c>
      <c r="C905" s="38" t="s">
        <v>596</v>
      </c>
      <c r="D905" s="39" t="s">
        <v>546</v>
      </c>
      <c r="E905" s="40">
        <v>0.16</v>
      </c>
      <c r="F905" s="40"/>
      <c r="G905" s="40">
        <f>SmtRes!CX239</f>
        <v>0.48</v>
      </c>
      <c r="H905" s="42"/>
      <c r="I905" s="41"/>
      <c r="J905" s="42">
        <f>SmtRes!CZ239</f>
        <v>12.95</v>
      </c>
      <c r="K905" s="41"/>
      <c r="L905" s="42">
        <f>SmtRes!DG239</f>
        <v>6.22</v>
      </c>
    </row>
    <row r="906" spans="1:83" ht="28.5" x14ac:dyDescent="0.2">
      <c r="A906" s="38"/>
      <c r="B906" s="38" t="s">
        <v>597</v>
      </c>
      <c r="C906" s="38" t="s">
        <v>599</v>
      </c>
      <c r="D906" s="39" t="s">
        <v>546</v>
      </c>
      <c r="E906" s="40">
        <v>0.16</v>
      </c>
      <c r="F906" s="40"/>
      <c r="G906" s="40">
        <f>SmtRes!CX240</f>
        <v>0.48</v>
      </c>
      <c r="H906" s="42"/>
      <c r="I906" s="41"/>
      <c r="J906" s="42">
        <f>SmtRes!CZ240</f>
        <v>560.73</v>
      </c>
      <c r="K906" s="41"/>
      <c r="L906" s="42">
        <f>SmtRes!DG240</f>
        <v>269.14999999999998</v>
      </c>
    </row>
    <row r="907" spans="1:83" ht="28.5" x14ac:dyDescent="0.2">
      <c r="A907" s="38"/>
      <c r="B907" s="38" t="s">
        <v>551</v>
      </c>
      <c r="C907" s="48" t="s">
        <v>717</v>
      </c>
      <c r="D907" s="49" t="s">
        <v>540</v>
      </c>
      <c r="E907" s="50">
        <f>SmtRes!DO240*SmtRes!AT240</f>
        <v>0.16</v>
      </c>
      <c r="F907" s="50"/>
      <c r="G907" s="50">
        <f>SmtRes!DO240*SmtRes!CX240</f>
        <v>0.48</v>
      </c>
      <c r="H907" s="51"/>
      <c r="I907" s="52"/>
      <c r="J907" s="51">
        <f>ROUND(SmtRes!AG240/SmtRes!DO240, 2)</f>
        <v>477.98</v>
      </c>
      <c r="K907" s="52"/>
      <c r="L907" s="51">
        <f>SmtRes!DH240</f>
        <v>229.43</v>
      </c>
      <c r="CE907">
        <v>1</v>
      </c>
    </row>
    <row r="908" spans="1:83" ht="15" x14ac:dyDescent="0.2">
      <c r="A908" s="38"/>
      <c r="B908" s="38"/>
      <c r="C908" s="55" t="s">
        <v>720</v>
      </c>
      <c r="D908" s="39"/>
      <c r="E908" s="40"/>
      <c r="F908" s="40"/>
      <c r="G908" s="40"/>
      <c r="H908" s="42"/>
      <c r="I908" s="41"/>
      <c r="J908" s="42"/>
      <c r="K908" s="41"/>
      <c r="L908" s="42">
        <f>L901+L903+L904</f>
        <v>870.78</v>
      </c>
    </row>
    <row r="909" spans="1:83" ht="14.25" x14ac:dyDescent="0.2">
      <c r="A909" s="38"/>
      <c r="B909" s="38"/>
      <c r="C909" s="38" t="s">
        <v>721</v>
      </c>
      <c r="D909" s="39"/>
      <c r="E909" s="40"/>
      <c r="F909" s="40"/>
      <c r="G909" s="40"/>
      <c r="H909" s="42"/>
      <c r="I909" s="41"/>
      <c r="J909" s="42"/>
      <c r="K909" s="41"/>
      <c r="L909" s="42">
        <f>SUM(AR900:AR912)+SUM(AS900:AS912)+SUM(AT900:AT912)+SUM(AU900:AU912)+SUM(AV900:AV912)</f>
        <v>595.41000000000008</v>
      </c>
    </row>
    <row r="910" spans="1:83" ht="14.25" x14ac:dyDescent="0.2">
      <c r="A910" s="38"/>
      <c r="B910" s="38" t="s">
        <v>30</v>
      </c>
      <c r="C910" s="38" t="s">
        <v>722</v>
      </c>
      <c r="D910" s="39" t="s">
        <v>322</v>
      </c>
      <c r="E910" s="40">
        <f>Source!BZ276</f>
        <v>103</v>
      </c>
      <c r="F910" s="40"/>
      <c r="G910" s="40">
        <f>Source!AT276</f>
        <v>103</v>
      </c>
      <c r="H910" s="42"/>
      <c r="I910" s="41"/>
      <c r="J910" s="42"/>
      <c r="K910" s="41"/>
      <c r="L910" s="42">
        <f>SUM(AZ900:AZ912)</f>
        <v>613.27</v>
      </c>
    </row>
    <row r="911" spans="1:83" ht="14.25" x14ac:dyDescent="0.2">
      <c r="A911" s="48"/>
      <c r="B911" s="48" t="s">
        <v>31</v>
      </c>
      <c r="C911" s="48" t="s">
        <v>723</v>
      </c>
      <c r="D911" s="49" t="s">
        <v>322</v>
      </c>
      <c r="E911" s="50">
        <f>Source!CA276</f>
        <v>60</v>
      </c>
      <c r="F911" s="50"/>
      <c r="G911" s="50">
        <f>Source!AU276</f>
        <v>60</v>
      </c>
      <c r="H911" s="51"/>
      <c r="I911" s="52"/>
      <c r="J911" s="51"/>
      <c r="K911" s="52"/>
      <c r="L911" s="51">
        <f>SUM(BA900:BA912)</f>
        <v>357.25</v>
      </c>
    </row>
    <row r="912" spans="1:83" ht="15" x14ac:dyDescent="0.2">
      <c r="C912" s="80" t="s">
        <v>724</v>
      </c>
      <c r="D912" s="80"/>
      <c r="E912" s="80"/>
      <c r="F912" s="80"/>
      <c r="G912" s="80"/>
      <c r="H912" s="80"/>
      <c r="I912" s="81">
        <f>K912/E900</f>
        <v>613.76666666666665</v>
      </c>
      <c r="J912" s="81"/>
      <c r="K912" s="81">
        <f>L901+L903+L910+L911+L904</f>
        <v>1841.3</v>
      </c>
      <c r="L912" s="81"/>
      <c r="AD912">
        <f>ROUND((Source!AT276/100)*((ROUND(SUMIF(SmtRes!AQ237:'SmtRes'!AQ240,"=1",SmtRes!AD237:'SmtRes'!AD240)*Source!I276, 2)+ROUND(SUMIF(SmtRes!AQ237:'SmtRes'!AQ240,"=1",SmtRes!AC237:'SmtRes'!AC240)*Source!I276, 2))), 2)</f>
        <v>2733.48</v>
      </c>
      <c r="AE912">
        <f>ROUND((Source!AU276/100)*((ROUND(SUMIF(SmtRes!AQ237:'SmtRes'!AQ240,"=1",SmtRes!AD237:'SmtRes'!AD240)*Source!I276, 2)+ROUND(SUMIF(SmtRes!AQ237:'SmtRes'!AQ240,"=1",SmtRes!AC237:'SmtRes'!AC240)*Source!I276, 2))), 2)</f>
        <v>1592.32</v>
      </c>
      <c r="AN912" s="53">
        <f>L901+L903+L910+L911+L904</f>
        <v>1841.3</v>
      </c>
      <c r="AO912" s="53">
        <f>L903</f>
        <v>275.37</v>
      </c>
      <c r="AQ912" t="s">
        <v>725</v>
      </c>
      <c r="AR912" s="53">
        <f>L901</f>
        <v>365.98</v>
      </c>
      <c r="AT912" s="53">
        <f>L904</f>
        <v>229.43</v>
      </c>
      <c r="AV912" t="s">
        <v>725</v>
      </c>
      <c r="AW912">
        <f>0</f>
        <v>0</v>
      </c>
      <c r="AZ912">
        <f>Source!X276</f>
        <v>613.27</v>
      </c>
      <c r="BA912">
        <f>Source!Y276</f>
        <v>357.25</v>
      </c>
      <c r="CD912">
        <v>1</v>
      </c>
    </row>
    <row r="913" spans="1:82" ht="42.75" x14ac:dyDescent="0.2">
      <c r="A913" s="61" t="s">
        <v>293</v>
      </c>
      <c r="B913" s="48" t="s">
        <v>294</v>
      </c>
      <c r="C913" s="48" t="str">
        <f>Source!G277</f>
        <v>Погрузка в автотранспортное средство: лес круглый (деревянных стоек)</v>
      </c>
      <c r="D913" s="49" t="str">
        <f>Source!H277</f>
        <v>1т груза</v>
      </c>
      <c r="E913" s="50">
        <f>Source!K277</f>
        <v>2.17</v>
      </c>
      <c r="F913" s="50"/>
      <c r="G913" s="50">
        <f>Source!I277</f>
        <v>2.17</v>
      </c>
      <c r="H913" s="51"/>
      <c r="I913" s="52"/>
      <c r="J913" s="51">
        <f>Source!AK277</f>
        <v>428.85</v>
      </c>
      <c r="K913" s="52"/>
      <c r="L913" s="51">
        <f>Source!HD277</f>
        <v>930.6</v>
      </c>
    </row>
    <row r="914" spans="1:82" ht="15" x14ac:dyDescent="0.2">
      <c r="C914" s="80" t="s">
        <v>724</v>
      </c>
      <c r="D914" s="80"/>
      <c r="E914" s="80"/>
      <c r="F914" s="80"/>
      <c r="G914" s="80"/>
      <c r="H914" s="80"/>
      <c r="I914" s="81">
        <f>K914/E913</f>
        <v>428.84792626728114</v>
      </c>
      <c r="J914" s="81"/>
      <c r="K914" s="81">
        <f>L913</f>
        <v>930.6</v>
      </c>
      <c r="L914" s="81"/>
      <c r="AD914">
        <f>ROUND((Source!AT277/100)*((ROUND(0*Source!I277, 2)+ROUND(0*Source!I277, 2))), 2)</f>
        <v>0</v>
      </c>
      <c r="AE914">
        <f>ROUND((Source!AU277/100)*((ROUND(0*Source!I277, 2)+ROUND(0*Source!I277, 2))), 2)</f>
        <v>0</v>
      </c>
      <c r="AN914" s="53">
        <f>L913</f>
        <v>930.6</v>
      </c>
      <c r="AP914">
        <f>0</f>
        <v>0</v>
      </c>
      <c r="AQ914" t="s">
        <v>725</v>
      </c>
      <c r="AS914">
        <f>0</f>
        <v>0</v>
      </c>
      <c r="AU914">
        <f>0</f>
        <v>0</v>
      </c>
      <c r="AV914" t="s">
        <v>725</v>
      </c>
      <c r="AZ914">
        <f>Source!X277</f>
        <v>0</v>
      </c>
      <c r="BA914">
        <f>Source!Y277</f>
        <v>0</v>
      </c>
      <c r="BB914" s="53">
        <f>L913</f>
        <v>930.6</v>
      </c>
      <c r="CD914">
        <v>1</v>
      </c>
    </row>
    <row r="915" spans="1:82" ht="42.75" x14ac:dyDescent="0.2">
      <c r="A915" s="61" t="s">
        <v>297</v>
      </c>
      <c r="B915" s="48" t="s">
        <v>298</v>
      </c>
      <c r="C915" s="48" t="str">
        <f>Source!G278</f>
        <v>Разгрузка с автотранспортного средства: лес круглый (деревянных стоек)</v>
      </c>
      <c r="D915" s="49" t="str">
        <f>Source!H278</f>
        <v>1т груза</v>
      </c>
      <c r="E915" s="50">
        <f>Source!K278</f>
        <v>2.17</v>
      </c>
      <c r="F915" s="50"/>
      <c r="G915" s="50">
        <f>Source!I278</f>
        <v>2.17</v>
      </c>
      <c r="H915" s="51"/>
      <c r="I915" s="52"/>
      <c r="J915" s="51">
        <f>Source!AK278</f>
        <v>366.33</v>
      </c>
      <c r="K915" s="52"/>
      <c r="L915" s="51">
        <f>Source!HD278</f>
        <v>794.94</v>
      </c>
    </row>
    <row r="916" spans="1:82" ht="15" x14ac:dyDescent="0.2">
      <c r="C916" s="80" t="s">
        <v>724</v>
      </c>
      <c r="D916" s="80"/>
      <c r="E916" s="80"/>
      <c r="F916" s="80"/>
      <c r="G916" s="80"/>
      <c r="H916" s="80"/>
      <c r="I916" s="81">
        <f>K916/E915</f>
        <v>366.33179723502309</v>
      </c>
      <c r="J916" s="81"/>
      <c r="K916" s="81">
        <f>L915</f>
        <v>794.94</v>
      </c>
      <c r="L916" s="81"/>
      <c r="AD916">
        <f>ROUND((Source!AT278/100)*((ROUND(0*Source!I278, 2)+ROUND(0*Source!I278, 2))), 2)</f>
        <v>0</v>
      </c>
      <c r="AE916">
        <f>ROUND((Source!AU278/100)*((ROUND(0*Source!I278, 2)+ROUND(0*Source!I278, 2))), 2)</f>
        <v>0</v>
      </c>
      <c r="AN916" s="53">
        <f>L915</f>
        <v>794.94</v>
      </c>
      <c r="AP916">
        <f>0</f>
        <v>0</v>
      </c>
      <c r="AQ916" t="s">
        <v>725</v>
      </c>
      <c r="AS916">
        <f>0</f>
        <v>0</v>
      </c>
      <c r="AU916">
        <f>0</f>
        <v>0</v>
      </c>
      <c r="AV916" t="s">
        <v>725</v>
      </c>
      <c r="AZ916">
        <f>Source!X278</f>
        <v>0</v>
      </c>
      <c r="BA916">
        <f>Source!Y278</f>
        <v>0</v>
      </c>
      <c r="BB916" s="53">
        <f>L915</f>
        <v>794.94</v>
      </c>
      <c r="CD916">
        <v>1</v>
      </c>
    </row>
    <row r="917" spans="1:82" ht="71.25" x14ac:dyDescent="0.2">
      <c r="A917" s="61" t="s">
        <v>301</v>
      </c>
      <c r="B917" s="48" t="s">
        <v>302</v>
      </c>
      <c r="C917" s="48" t="str">
        <f>Source!G279</f>
        <v>Погрузка в автотранспортное средство: изделия из сборного железобетона, бетона, керамзитобетона массой до 3 т (стоек, приставок)</v>
      </c>
      <c r="D917" s="49" t="str">
        <f>Source!H279</f>
        <v>1т груза</v>
      </c>
      <c r="E917" s="50">
        <f>Source!K279</f>
        <v>4.5250000000000004</v>
      </c>
      <c r="F917" s="50"/>
      <c r="G917" s="50">
        <f>Source!I279</f>
        <v>4.5250000000000004</v>
      </c>
      <c r="H917" s="51"/>
      <c r="I917" s="52"/>
      <c r="J917" s="51">
        <f>Source!AK279</f>
        <v>350.13</v>
      </c>
      <c r="K917" s="52"/>
      <c r="L917" s="51">
        <f>Source!HD279</f>
        <v>1584.34</v>
      </c>
    </row>
    <row r="918" spans="1:82" ht="15" x14ac:dyDescent="0.2">
      <c r="C918" s="80" t="s">
        <v>724</v>
      </c>
      <c r="D918" s="80"/>
      <c r="E918" s="80"/>
      <c r="F918" s="80"/>
      <c r="G918" s="80"/>
      <c r="H918" s="80"/>
      <c r="I918" s="81">
        <f>K918/E917</f>
        <v>350.13038674033146</v>
      </c>
      <c r="J918" s="81"/>
      <c r="K918" s="81">
        <f>L917</f>
        <v>1584.34</v>
      </c>
      <c r="L918" s="81"/>
      <c r="AD918">
        <f>ROUND((Source!AT279/100)*((ROUND(0*Source!I279, 2)+ROUND(0*Source!I279, 2))), 2)</f>
        <v>0</v>
      </c>
      <c r="AE918">
        <f>ROUND((Source!AU279/100)*((ROUND(0*Source!I279, 2)+ROUND(0*Source!I279, 2))), 2)</f>
        <v>0</v>
      </c>
      <c r="AN918" s="53">
        <f>L917</f>
        <v>1584.34</v>
      </c>
      <c r="AP918">
        <f>0</f>
        <v>0</v>
      </c>
      <c r="AQ918" t="s">
        <v>725</v>
      </c>
      <c r="AS918">
        <f>0</f>
        <v>0</v>
      </c>
      <c r="AU918">
        <f>0</f>
        <v>0</v>
      </c>
      <c r="AV918" t="s">
        <v>725</v>
      </c>
      <c r="AZ918">
        <f>Source!X279</f>
        <v>0</v>
      </c>
      <c r="BA918">
        <f>Source!Y279</f>
        <v>0</v>
      </c>
      <c r="BB918" s="53">
        <f>L917</f>
        <v>1584.34</v>
      </c>
      <c r="CD918">
        <v>1</v>
      </c>
    </row>
    <row r="919" spans="1:82" ht="71.25" x14ac:dyDescent="0.2">
      <c r="A919" s="61" t="s">
        <v>305</v>
      </c>
      <c r="B919" s="48" t="s">
        <v>306</v>
      </c>
      <c r="C919" s="48" t="str">
        <f>Source!G280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919" s="49" t="str">
        <f>Source!H280</f>
        <v>1т груза</v>
      </c>
      <c r="E919" s="50">
        <f>Source!K280</f>
        <v>4.5250000000000004</v>
      </c>
      <c r="F919" s="50"/>
      <c r="G919" s="50">
        <f>Source!I280</f>
        <v>4.5250000000000004</v>
      </c>
      <c r="H919" s="51"/>
      <c r="I919" s="52"/>
      <c r="J919" s="51">
        <f>Source!AK280</f>
        <v>350.13</v>
      </c>
      <c r="K919" s="52"/>
      <c r="L919" s="51">
        <f>Source!HD280</f>
        <v>1584.34</v>
      </c>
    </row>
    <row r="920" spans="1:82" ht="15" x14ac:dyDescent="0.2">
      <c r="C920" s="80" t="s">
        <v>724</v>
      </c>
      <c r="D920" s="80"/>
      <c r="E920" s="80"/>
      <c r="F920" s="80"/>
      <c r="G920" s="80"/>
      <c r="H920" s="80"/>
      <c r="I920" s="81">
        <f>K920/E919</f>
        <v>350.13038674033146</v>
      </c>
      <c r="J920" s="81"/>
      <c r="K920" s="81">
        <f>L919</f>
        <v>1584.34</v>
      </c>
      <c r="L920" s="81"/>
      <c r="AD920">
        <f>ROUND((Source!AT280/100)*((ROUND(0*Source!I280, 2)+ROUND(0*Source!I280, 2))), 2)</f>
        <v>0</v>
      </c>
      <c r="AE920">
        <f>ROUND((Source!AU280/100)*((ROUND(0*Source!I280, 2)+ROUND(0*Source!I280, 2))), 2)</f>
        <v>0</v>
      </c>
      <c r="AN920" s="53">
        <f>L919</f>
        <v>1584.34</v>
      </c>
      <c r="AP920">
        <f>0</f>
        <v>0</v>
      </c>
      <c r="AQ920" t="s">
        <v>725</v>
      </c>
      <c r="AS920">
        <f>0</f>
        <v>0</v>
      </c>
      <c r="AU920">
        <f>0</f>
        <v>0</v>
      </c>
      <c r="AV920" t="s">
        <v>725</v>
      </c>
      <c r="AZ920">
        <f>Source!X280</f>
        <v>0</v>
      </c>
      <c r="BA920">
        <f>Source!Y280</f>
        <v>0</v>
      </c>
      <c r="BB920" s="53">
        <f>L919</f>
        <v>1584.34</v>
      </c>
      <c r="CD920">
        <v>1</v>
      </c>
    </row>
    <row r="922" spans="1:82" ht="15" x14ac:dyDescent="0.2">
      <c r="A922" s="57"/>
      <c r="B922" s="58"/>
      <c r="C922" s="76" t="s">
        <v>742</v>
      </c>
      <c r="D922" s="76"/>
      <c r="E922" s="76"/>
      <c r="F922" s="76"/>
      <c r="G922" s="76"/>
      <c r="H922" s="76"/>
      <c r="I922" s="47"/>
      <c r="J922" s="57"/>
      <c r="K922" s="59"/>
      <c r="L922" s="47">
        <f>L924+L925+L931+L935</f>
        <v>42246.64</v>
      </c>
    </row>
    <row r="923" spans="1:82" ht="14.25" x14ac:dyDescent="0.2">
      <c r="A923" s="43"/>
      <c r="B923" s="56"/>
      <c r="C923" s="77" t="s">
        <v>743</v>
      </c>
      <c r="D923" s="74"/>
      <c r="E923" s="74"/>
      <c r="F923" s="74"/>
      <c r="G923" s="74"/>
      <c r="H923" s="74"/>
      <c r="I923" s="42"/>
      <c r="J923" s="43"/>
      <c r="K923" s="40"/>
      <c r="L923" s="42"/>
    </row>
    <row r="924" spans="1:82" ht="14.25" x14ac:dyDescent="0.2">
      <c r="A924" s="43"/>
      <c r="B924" s="56"/>
      <c r="C924" s="74" t="s">
        <v>744</v>
      </c>
      <c r="D924" s="74"/>
      <c r="E924" s="74"/>
      <c r="F924" s="74"/>
      <c r="G924" s="74"/>
      <c r="H924" s="74"/>
      <c r="I924" s="42"/>
      <c r="J924" s="43"/>
      <c r="K924" s="40"/>
      <c r="L924" s="42">
        <f>SUM(AR758:AR920)</f>
        <v>9075.49</v>
      </c>
    </row>
    <row r="925" spans="1:82" ht="14.25" hidden="1" x14ac:dyDescent="0.2">
      <c r="A925" s="43"/>
      <c r="B925" s="56"/>
      <c r="C925" s="74" t="s">
        <v>745</v>
      </c>
      <c r="D925" s="74"/>
      <c r="E925" s="74"/>
      <c r="F925" s="74"/>
      <c r="G925" s="74"/>
      <c r="H925" s="74"/>
      <c r="I925" s="42"/>
      <c r="J925" s="43"/>
      <c r="K925" s="40"/>
      <c r="L925" s="42">
        <f>L927+L930+L929</f>
        <v>28276.93</v>
      </c>
    </row>
    <row r="926" spans="1:82" ht="14.25" hidden="1" x14ac:dyDescent="0.2">
      <c r="A926" s="43"/>
      <c r="B926" s="56"/>
      <c r="C926" s="77" t="s">
        <v>746</v>
      </c>
      <c r="D926" s="74"/>
      <c r="E926" s="74"/>
      <c r="F926" s="74"/>
      <c r="G926" s="74"/>
      <c r="H926" s="74"/>
      <c r="I926" s="42"/>
      <c r="J926" s="43"/>
      <c r="K926" s="40"/>
      <c r="L926" s="42"/>
    </row>
    <row r="927" spans="1:82" ht="14.25" x14ac:dyDescent="0.2">
      <c r="A927" s="43"/>
      <c r="B927" s="56"/>
      <c r="C927" s="74" t="s">
        <v>745</v>
      </c>
      <c r="D927" s="74"/>
      <c r="E927" s="74"/>
      <c r="F927" s="74"/>
      <c r="G927" s="74"/>
      <c r="H927" s="74"/>
      <c r="I927" s="42"/>
      <c r="J927" s="43"/>
      <c r="K927" s="40"/>
      <c r="L927" s="42">
        <f>SUM(AO758:AO920)</f>
        <v>19576.699999999997</v>
      </c>
    </row>
    <row r="928" spans="1:82" ht="14.25" hidden="1" x14ac:dyDescent="0.2">
      <c r="A928" s="43"/>
      <c r="B928" s="56"/>
      <c r="C928" s="77" t="s">
        <v>747</v>
      </c>
      <c r="D928" s="74"/>
      <c r="E928" s="74"/>
      <c r="F928" s="74"/>
      <c r="G928" s="74"/>
      <c r="H928" s="74"/>
      <c r="I928" s="42"/>
      <c r="J928" s="43"/>
      <c r="K928" s="40"/>
      <c r="L928" s="42"/>
    </row>
    <row r="929" spans="1:12" ht="14.25" x14ac:dyDescent="0.2">
      <c r="A929" s="43"/>
      <c r="B929" s="56"/>
      <c r="C929" s="74" t="s">
        <v>767</v>
      </c>
      <c r="D929" s="74"/>
      <c r="E929" s="74"/>
      <c r="F929" s="74"/>
      <c r="G929" s="74"/>
      <c r="H929" s="74"/>
      <c r="I929" s="42"/>
      <c r="J929" s="43"/>
      <c r="K929" s="40"/>
      <c r="L929" s="42">
        <f>SUM(AT758:AT920)</f>
        <v>8700.2300000000014</v>
      </c>
    </row>
    <row r="930" spans="1:12" ht="14.25" hidden="1" x14ac:dyDescent="0.2">
      <c r="A930" s="43"/>
      <c r="B930" s="56"/>
      <c r="C930" s="74" t="s">
        <v>748</v>
      </c>
      <c r="D930" s="74"/>
      <c r="E930" s="74"/>
      <c r="F930" s="74"/>
      <c r="G930" s="74"/>
      <c r="H930" s="74"/>
      <c r="I930" s="42"/>
      <c r="J930" s="43"/>
      <c r="K930" s="40"/>
      <c r="L930" s="42">
        <f>SUM(AV758:AV920)</f>
        <v>0</v>
      </c>
    </row>
    <row r="931" spans="1:12" ht="14.25" hidden="1" x14ac:dyDescent="0.2">
      <c r="A931" s="43"/>
      <c r="B931" s="56"/>
      <c r="C931" s="74" t="s">
        <v>749</v>
      </c>
      <c r="D931" s="74"/>
      <c r="E931" s="74"/>
      <c r="F931" s="74"/>
      <c r="G931" s="74"/>
      <c r="H931" s="74"/>
      <c r="I931" s="42"/>
      <c r="J931" s="43"/>
      <c r="K931" s="40"/>
      <c r="L931" s="42">
        <f>L933+L934</f>
        <v>0</v>
      </c>
    </row>
    <row r="932" spans="1:12" ht="14.25" hidden="1" x14ac:dyDescent="0.2">
      <c r="A932" s="43"/>
      <c r="B932" s="56"/>
      <c r="C932" s="77" t="s">
        <v>746</v>
      </c>
      <c r="D932" s="74"/>
      <c r="E932" s="74"/>
      <c r="F932" s="74"/>
      <c r="G932" s="74"/>
      <c r="H932" s="74"/>
      <c r="I932" s="42"/>
      <c r="J932" s="43"/>
      <c r="K932" s="40"/>
      <c r="L932" s="42"/>
    </row>
    <row r="933" spans="1:12" ht="14.25" hidden="1" x14ac:dyDescent="0.2">
      <c r="A933" s="43"/>
      <c r="B933" s="56"/>
      <c r="C933" s="74" t="s">
        <v>750</v>
      </c>
      <c r="D933" s="74"/>
      <c r="E933" s="74"/>
      <c r="F933" s="74"/>
      <c r="G933" s="74"/>
      <c r="H933" s="74"/>
      <c r="I933" s="42"/>
      <c r="J933" s="43"/>
      <c r="K933" s="40"/>
      <c r="L933" s="42">
        <f>SUM(AW758:AW920)-SUM(BK758:BK920)</f>
        <v>0</v>
      </c>
    </row>
    <row r="934" spans="1:12" ht="14.25" hidden="1" x14ac:dyDescent="0.2">
      <c r="A934" s="43"/>
      <c r="B934" s="56"/>
      <c r="C934" s="74" t="s">
        <v>751</v>
      </c>
      <c r="D934" s="74"/>
      <c r="E934" s="74"/>
      <c r="F934" s="74"/>
      <c r="G934" s="74"/>
      <c r="H934" s="74"/>
      <c r="I934" s="42"/>
      <c r="J934" s="43"/>
      <c r="K934" s="40"/>
      <c r="L934" s="42">
        <f>SUM(BC758:BC920)</f>
        <v>0</v>
      </c>
    </row>
    <row r="935" spans="1:12" ht="14.25" x14ac:dyDescent="0.2">
      <c r="A935" s="43"/>
      <c r="B935" s="56"/>
      <c r="C935" s="74" t="s">
        <v>752</v>
      </c>
      <c r="D935" s="74"/>
      <c r="E935" s="74"/>
      <c r="F935" s="74"/>
      <c r="G935" s="74"/>
      <c r="H935" s="74"/>
      <c r="I935" s="42"/>
      <c r="J935" s="43"/>
      <c r="K935" s="40"/>
      <c r="L935" s="42">
        <f>SUM(BB758:BB920)</f>
        <v>4894.22</v>
      </c>
    </row>
    <row r="936" spans="1:12" ht="14.25" x14ac:dyDescent="0.2">
      <c r="A936" s="43"/>
      <c r="B936" s="56"/>
      <c r="C936" s="74" t="s">
        <v>753</v>
      </c>
      <c r="D936" s="74"/>
      <c r="E936" s="74"/>
      <c r="F936" s="74"/>
      <c r="G936" s="74"/>
      <c r="H936" s="74"/>
      <c r="I936" s="42"/>
      <c r="J936" s="43"/>
      <c r="K936" s="40"/>
      <c r="L936" s="42">
        <f>SUM(AR758:AR920)+SUM(AT758:AT920)+SUM(AV758:AV920)</f>
        <v>17775.72</v>
      </c>
    </row>
    <row r="937" spans="1:12" ht="14.25" x14ac:dyDescent="0.2">
      <c r="A937" s="43"/>
      <c r="B937" s="56"/>
      <c r="C937" s="74" t="s">
        <v>754</v>
      </c>
      <c r="D937" s="74"/>
      <c r="E937" s="74"/>
      <c r="F937" s="74"/>
      <c r="G937" s="74"/>
      <c r="H937" s="74"/>
      <c r="I937" s="42"/>
      <c r="J937" s="43"/>
      <c r="K937" s="40"/>
      <c r="L937" s="42">
        <f>SUM(AZ758:AZ920)</f>
        <v>18288.849999999999</v>
      </c>
    </row>
    <row r="938" spans="1:12" ht="14.25" x14ac:dyDescent="0.2">
      <c r="A938" s="43"/>
      <c r="B938" s="56"/>
      <c r="C938" s="74" t="s">
        <v>755</v>
      </c>
      <c r="D938" s="74"/>
      <c r="E938" s="74"/>
      <c r="F938" s="74"/>
      <c r="G938" s="74"/>
      <c r="H938" s="74"/>
      <c r="I938" s="42"/>
      <c r="J938" s="43"/>
      <c r="K938" s="40"/>
      <c r="L938" s="42">
        <f>SUM(BA758:BA920)</f>
        <v>10635.199999999999</v>
      </c>
    </row>
    <row r="939" spans="1:12" ht="14.25" hidden="1" x14ac:dyDescent="0.2">
      <c r="A939" s="43"/>
      <c r="B939" s="56"/>
      <c r="C939" s="74" t="s">
        <v>756</v>
      </c>
      <c r="D939" s="74"/>
      <c r="E939" s="74"/>
      <c r="F939" s="74"/>
      <c r="G939" s="74"/>
      <c r="H939" s="74"/>
      <c r="I939" s="42"/>
      <c r="J939" s="43"/>
      <c r="K939" s="40"/>
      <c r="L939" s="42">
        <f>L941+L942</f>
        <v>0</v>
      </c>
    </row>
    <row r="940" spans="1:12" ht="14.25" hidden="1" x14ac:dyDescent="0.2">
      <c r="A940" s="43"/>
      <c r="B940" s="56"/>
      <c r="C940" s="77" t="s">
        <v>743</v>
      </c>
      <c r="D940" s="74"/>
      <c r="E940" s="74"/>
      <c r="F940" s="74"/>
      <c r="G940" s="74"/>
      <c r="H940" s="74"/>
      <c r="I940" s="42"/>
      <c r="J940" s="43"/>
      <c r="K940" s="40"/>
      <c r="L940" s="42"/>
    </row>
    <row r="941" spans="1:12" ht="14.25" hidden="1" x14ac:dyDescent="0.2">
      <c r="A941" s="43"/>
      <c r="B941" s="56"/>
      <c r="C941" s="74" t="s">
        <v>757</v>
      </c>
      <c r="D941" s="74"/>
      <c r="E941" s="74"/>
      <c r="F941" s="74"/>
      <c r="G941" s="74"/>
      <c r="H941" s="74"/>
      <c r="I941" s="42"/>
      <c r="J941" s="43"/>
      <c r="K941" s="40"/>
      <c r="L941" s="42">
        <f>SUM(BK758:BK920)</f>
        <v>0</v>
      </c>
    </row>
    <row r="942" spans="1:12" ht="14.25" hidden="1" x14ac:dyDescent="0.2">
      <c r="A942" s="43"/>
      <c r="B942" s="56"/>
      <c r="C942" s="74" t="s">
        <v>758</v>
      </c>
      <c r="D942" s="74"/>
      <c r="E942" s="74"/>
      <c r="F942" s="74"/>
      <c r="G942" s="74"/>
      <c r="H942" s="74"/>
      <c r="I942" s="42"/>
      <c r="J942" s="43"/>
      <c r="K942" s="40"/>
      <c r="L942" s="42">
        <f>SUM(BD758:BD920)</f>
        <v>0</v>
      </c>
    </row>
    <row r="943" spans="1:12" ht="14.25" hidden="1" x14ac:dyDescent="0.2">
      <c r="A943" s="43"/>
      <c r="B943" s="56"/>
      <c r="C943" s="74" t="s">
        <v>759</v>
      </c>
      <c r="D943" s="74"/>
      <c r="E943" s="74"/>
      <c r="F943" s="74"/>
      <c r="G943" s="74"/>
      <c r="H943" s="74"/>
      <c r="I943" s="42"/>
      <c r="J943" s="43"/>
      <c r="K943" s="40"/>
      <c r="L943" s="42"/>
    </row>
    <row r="944" spans="1:12" ht="14.25" hidden="1" x14ac:dyDescent="0.2">
      <c r="A944" s="43"/>
      <c r="B944" s="56"/>
      <c r="C944" s="74" t="s">
        <v>760</v>
      </c>
      <c r="D944" s="74"/>
      <c r="E944" s="74"/>
      <c r="F944" s="74"/>
      <c r="G944" s="74"/>
      <c r="H944" s="74"/>
      <c r="I944" s="42"/>
      <c r="J944" s="43"/>
      <c r="K944" s="40"/>
      <c r="L944" s="42">
        <f>SUM(BO758:BO920)</f>
        <v>0</v>
      </c>
    </row>
    <row r="945" spans="1:83" ht="15" x14ac:dyDescent="0.2">
      <c r="A945" s="57"/>
      <c r="B945" s="58"/>
      <c r="C945" s="76" t="s">
        <v>761</v>
      </c>
      <c r="D945" s="76"/>
      <c r="E945" s="76"/>
      <c r="F945" s="76"/>
      <c r="G945" s="76"/>
      <c r="H945" s="76"/>
      <c r="I945" s="47"/>
      <c r="J945" s="57"/>
      <c r="K945" s="59"/>
      <c r="L945" s="47">
        <f>L922+L937+L938+L939+L943+L944</f>
        <v>71170.69</v>
      </c>
    </row>
    <row r="946" spans="1:83" ht="14.25" x14ac:dyDescent="0.2">
      <c r="A946" s="43"/>
      <c r="B946" s="56"/>
      <c r="C946" s="77" t="s">
        <v>762</v>
      </c>
      <c r="D946" s="74"/>
      <c r="E946" s="74"/>
      <c r="F946" s="74"/>
      <c r="G946" s="74"/>
      <c r="H946" s="74"/>
      <c r="I946" s="42"/>
      <c r="J946" s="43"/>
      <c r="K946" s="40"/>
      <c r="L946" s="42"/>
    </row>
    <row r="947" spans="1:83" ht="14.25" hidden="1" x14ac:dyDescent="0.2">
      <c r="A947" s="43"/>
      <c r="B947" s="56"/>
      <c r="C947" s="74" t="s">
        <v>763</v>
      </c>
      <c r="D947" s="74"/>
      <c r="E947" s="74"/>
      <c r="F947" s="74"/>
      <c r="G947" s="74"/>
      <c r="H947" s="74"/>
      <c r="I947" s="42"/>
      <c r="J947" s="43"/>
      <c r="K947" s="40"/>
      <c r="L947" s="42">
        <f>SUM(AX758:AX920)</f>
        <v>0</v>
      </c>
    </row>
    <row r="948" spans="1:83" ht="14.25" hidden="1" x14ac:dyDescent="0.2">
      <c r="A948" s="43"/>
      <c r="B948" s="56"/>
      <c r="C948" s="74" t="s">
        <v>764</v>
      </c>
      <c r="D948" s="74"/>
      <c r="E948" s="74"/>
      <c r="F948" s="74"/>
      <c r="G948" s="74"/>
      <c r="H948" s="74"/>
      <c r="I948" s="42"/>
      <c r="J948" s="43"/>
      <c r="K948" s="40"/>
      <c r="L948" s="42">
        <f>SUM(AY758:AY920)</f>
        <v>0</v>
      </c>
    </row>
    <row r="949" spans="1:83" ht="14.25" x14ac:dyDescent="0.2">
      <c r="A949" s="43"/>
      <c r="B949" s="56"/>
      <c r="C949" s="74" t="s">
        <v>765</v>
      </c>
      <c r="D949" s="74"/>
      <c r="E949" s="74"/>
      <c r="F949" s="75"/>
      <c r="G949" s="46">
        <f>Source!F304</f>
        <v>20.802</v>
      </c>
      <c r="H949" s="43"/>
      <c r="I949" s="43"/>
      <c r="J949" s="43"/>
      <c r="K949" s="43"/>
      <c r="L949" s="43"/>
    </row>
    <row r="950" spans="1:83" ht="14.25" x14ac:dyDescent="0.2">
      <c r="A950" s="43"/>
      <c r="B950" s="56"/>
      <c r="C950" s="74" t="s">
        <v>766</v>
      </c>
      <c r="D950" s="74"/>
      <c r="E950" s="74"/>
      <c r="F950" s="75"/>
      <c r="G950" s="46">
        <f>Source!F305</f>
        <v>16.346</v>
      </c>
      <c r="H950" s="43"/>
      <c r="I950" s="43"/>
      <c r="J950" s="43"/>
      <c r="K950" s="43"/>
      <c r="L950" s="43"/>
    </row>
    <row r="953" spans="1:83" ht="16.5" x14ac:dyDescent="0.2">
      <c r="A953" s="79" t="s">
        <v>794</v>
      </c>
      <c r="B953" s="79"/>
      <c r="C953" s="79"/>
      <c r="D953" s="79"/>
      <c r="E953" s="79"/>
      <c r="F953" s="79"/>
      <c r="G953" s="79"/>
      <c r="H953" s="79"/>
      <c r="I953" s="79"/>
      <c r="J953" s="79"/>
      <c r="K953" s="79"/>
      <c r="L953" s="79"/>
    </row>
    <row r="954" spans="1:83" ht="28.5" x14ac:dyDescent="0.2">
      <c r="A954" s="36" t="s">
        <v>310</v>
      </c>
      <c r="B954" s="38" t="s">
        <v>795</v>
      </c>
      <c r="C954" s="38" t="str">
        <f>Source!G316</f>
        <v>Забивка вертикальных заземлителей вручную на глубину до 3 м</v>
      </c>
      <c r="D954" s="39" t="str">
        <f>Source!H316</f>
        <v>ШТ</v>
      </c>
      <c r="E954" s="40">
        <f>Source!K316</f>
        <v>3</v>
      </c>
      <c r="F954" s="40"/>
      <c r="G954" s="40">
        <f>Source!I316</f>
        <v>3</v>
      </c>
      <c r="H954" s="42"/>
      <c r="I954" s="41"/>
      <c r="J954" s="42"/>
      <c r="K954" s="41"/>
      <c r="L954" s="42"/>
    </row>
    <row r="955" spans="1:83" ht="15" x14ac:dyDescent="0.2">
      <c r="A955" s="37"/>
      <c r="B955" s="40">
        <v>1</v>
      </c>
      <c r="C955" s="37" t="s">
        <v>714</v>
      </c>
      <c r="D955" s="39" t="s">
        <v>540</v>
      </c>
      <c r="E955" s="46"/>
      <c r="F955" s="40"/>
      <c r="G955" s="46">
        <f>Source!U316</f>
        <v>2.0099999999999998</v>
      </c>
      <c r="H955" s="40"/>
      <c r="I955" s="40"/>
      <c r="J955" s="40"/>
      <c r="K955" s="40"/>
      <c r="L955" s="47">
        <f>SUM(L956:L956)-SUMIF(CE956:CE956, 1, L956:L956)</f>
        <v>846.03</v>
      </c>
    </row>
    <row r="956" spans="1:83" ht="28.5" x14ac:dyDescent="0.2">
      <c r="A956" s="38"/>
      <c r="B956" s="38" t="s">
        <v>624</v>
      </c>
      <c r="C956" s="38" t="s">
        <v>625</v>
      </c>
      <c r="D956" s="39" t="s">
        <v>540</v>
      </c>
      <c r="E956" s="40">
        <v>0.67</v>
      </c>
      <c r="F956" s="40"/>
      <c r="G956" s="40">
        <f>SmtRes!CX241</f>
        <v>2.0099999999999998</v>
      </c>
      <c r="H956" s="42"/>
      <c r="I956" s="41"/>
      <c r="J956" s="42">
        <f>SmtRes!CZ241</f>
        <v>420.91</v>
      </c>
      <c r="K956" s="41"/>
      <c r="L956" s="42">
        <f>SmtRes!DI241</f>
        <v>846.03</v>
      </c>
    </row>
    <row r="957" spans="1:83" ht="15" x14ac:dyDescent="0.2">
      <c r="A957" s="37"/>
      <c r="B957" s="40">
        <v>2</v>
      </c>
      <c r="C957" s="37" t="s">
        <v>715</v>
      </c>
      <c r="D957" s="39"/>
      <c r="E957" s="46"/>
      <c r="F957" s="40"/>
      <c r="G957" s="46"/>
      <c r="H957" s="40"/>
      <c r="I957" s="40"/>
      <c r="J957" s="40"/>
      <c r="K957" s="40"/>
      <c r="L957" s="47">
        <f>SUM(L958:L959)-SUMIF(CE958:CE959, 1, L958:L959)</f>
        <v>34.479999999999997</v>
      </c>
    </row>
    <row r="958" spans="1:83" ht="15" x14ac:dyDescent="0.2">
      <c r="A958" s="37"/>
      <c r="B958" s="40"/>
      <c r="C958" s="37" t="s">
        <v>718</v>
      </c>
      <c r="D958" s="39" t="s">
        <v>540</v>
      </c>
      <c r="E958" s="46"/>
      <c r="F958" s="40"/>
      <c r="G958" s="46">
        <f>Source!V316</f>
        <v>0</v>
      </c>
      <c r="H958" s="40"/>
      <c r="I958" s="40"/>
      <c r="J958" s="40"/>
      <c r="K958" s="40"/>
      <c r="L958" s="47">
        <f>SUMIF(CE959:CE959, 1, L959:L959)</f>
        <v>0</v>
      </c>
      <c r="CE958">
        <v>1</v>
      </c>
    </row>
    <row r="959" spans="1:83" ht="57" x14ac:dyDescent="0.2">
      <c r="A959" s="38"/>
      <c r="B959" s="38" t="s">
        <v>626</v>
      </c>
      <c r="C959" s="38" t="s">
        <v>628</v>
      </c>
      <c r="D959" s="39" t="s">
        <v>546</v>
      </c>
      <c r="E959" s="40">
        <v>0.12</v>
      </c>
      <c r="F959" s="40"/>
      <c r="G959" s="40">
        <f>SmtRes!CX242</f>
        <v>0.36</v>
      </c>
      <c r="H959" s="42"/>
      <c r="I959" s="41"/>
      <c r="J959" s="42">
        <f>SmtRes!CZ242</f>
        <v>95.79</v>
      </c>
      <c r="K959" s="41"/>
      <c r="L959" s="42">
        <f>SmtRes!DG242</f>
        <v>34.479999999999997</v>
      </c>
    </row>
    <row r="960" spans="1:83" ht="15" x14ac:dyDescent="0.2">
      <c r="A960" s="37"/>
      <c r="B960" s="40">
        <v>4</v>
      </c>
      <c r="C960" s="37" t="s">
        <v>719</v>
      </c>
      <c r="D960" s="39"/>
      <c r="E960" s="46"/>
      <c r="F960" s="40"/>
      <c r="G960" s="46"/>
      <c r="H960" s="40"/>
      <c r="I960" s="40"/>
      <c r="J960" s="40"/>
      <c r="K960" s="40"/>
      <c r="L960" s="47">
        <f>SUM(L961:L962)-SUMIF(CE961:CE962, 1, L961:L962)</f>
        <v>791.31</v>
      </c>
    </row>
    <row r="961" spans="1:83" ht="57" x14ac:dyDescent="0.2">
      <c r="A961" s="38"/>
      <c r="B961" s="38" t="s">
        <v>629</v>
      </c>
      <c r="C961" s="38" t="s">
        <v>631</v>
      </c>
      <c r="D961" s="39" t="s">
        <v>35</v>
      </c>
      <c r="E961" s="40">
        <v>0.03</v>
      </c>
      <c r="F961" s="40"/>
      <c r="G961" s="40">
        <f>SmtRes!CX243</f>
        <v>0.09</v>
      </c>
      <c r="H961" s="42">
        <f>SmtRes!CZ243</f>
        <v>155.63</v>
      </c>
      <c r="I961" s="41">
        <f>SmtRes!AI243</f>
        <v>0.94</v>
      </c>
      <c r="J961" s="42">
        <f>ROUND(H961*I961, 2)</f>
        <v>146.29</v>
      </c>
      <c r="K961" s="41"/>
      <c r="L961" s="42">
        <f>SmtRes!DF243</f>
        <v>13.17</v>
      </c>
    </row>
    <row r="962" spans="1:83" ht="28.5" x14ac:dyDescent="0.2">
      <c r="A962" s="38"/>
      <c r="B962" s="38" t="s">
        <v>632</v>
      </c>
      <c r="C962" s="48" t="s">
        <v>634</v>
      </c>
      <c r="D962" s="49" t="s">
        <v>44</v>
      </c>
      <c r="E962" s="50">
        <v>5.0000000000000001E-3</v>
      </c>
      <c r="F962" s="50"/>
      <c r="G962" s="50">
        <f>SmtRes!CX244</f>
        <v>1.4999999999999999E-2</v>
      </c>
      <c r="H962" s="51"/>
      <c r="I962" s="52"/>
      <c r="J962" s="51">
        <f>SmtRes!CZ244</f>
        <v>51875.98</v>
      </c>
      <c r="K962" s="52"/>
      <c r="L962" s="51">
        <f>SmtRes!DF244</f>
        <v>778.14</v>
      </c>
    </row>
    <row r="963" spans="1:83" ht="15" x14ac:dyDescent="0.2">
      <c r="A963" s="38"/>
      <c r="B963" s="38"/>
      <c r="C963" s="55" t="s">
        <v>720</v>
      </c>
      <c r="D963" s="39"/>
      <c r="E963" s="40"/>
      <c r="F963" s="40"/>
      <c r="G963" s="40"/>
      <c r="H963" s="42"/>
      <c r="I963" s="41"/>
      <c r="J963" s="42"/>
      <c r="K963" s="41"/>
      <c r="L963" s="42">
        <f>L955+L957+L958+L960</f>
        <v>1671.82</v>
      </c>
    </row>
    <row r="964" spans="1:83" ht="14.25" x14ac:dyDescent="0.2">
      <c r="A964" s="38"/>
      <c r="B964" s="38"/>
      <c r="C964" s="38" t="s">
        <v>721</v>
      </c>
      <c r="D964" s="39"/>
      <c r="E964" s="40"/>
      <c r="F964" s="40"/>
      <c r="G964" s="40"/>
      <c r="H964" s="42"/>
      <c r="I964" s="41"/>
      <c r="J964" s="42"/>
      <c r="K964" s="41"/>
      <c r="L964" s="42">
        <f>SUM(AR954:AR967)+SUM(AS954:AS967)+SUM(AT954:AT967)+SUM(AU954:AU967)+SUM(AV954:AV967)</f>
        <v>846.03</v>
      </c>
    </row>
    <row r="965" spans="1:83" ht="14.25" x14ac:dyDescent="0.2">
      <c r="A965" s="38"/>
      <c r="B965" s="38" t="s">
        <v>30</v>
      </c>
      <c r="C965" s="38" t="s">
        <v>722</v>
      </c>
      <c r="D965" s="39" t="s">
        <v>322</v>
      </c>
      <c r="E965" s="40">
        <f>Source!BZ316</f>
        <v>103</v>
      </c>
      <c r="F965" s="40"/>
      <c r="G965" s="40">
        <f>Source!AT316</f>
        <v>103</v>
      </c>
      <c r="H965" s="42"/>
      <c r="I965" s="41"/>
      <c r="J965" s="42"/>
      <c r="K965" s="41"/>
      <c r="L965" s="42">
        <f>SUM(AZ954:AZ967)</f>
        <v>871.41</v>
      </c>
    </row>
    <row r="966" spans="1:83" ht="14.25" x14ac:dyDescent="0.2">
      <c r="A966" s="48"/>
      <c r="B966" s="48" t="s">
        <v>31</v>
      </c>
      <c r="C966" s="48" t="s">
        <v>723</v>
      </c>
      <c r="D966" s="49" t="s">
        <v>322</v>
      </c>
      <c r="E966" s="50">
        <f>Source!CA316</f>
        <v>60</v>
      </c>
      <c r="F966" s="50"/>
      <c r="G966" s="50">
        <f>Source!AU316</f>
        <v>60</v>
      </c>
      <c r="H966" s="51"/>
      <c r="I966" s="52"/>
      <c r="J966" s="51"/>
      <c r="K966" s="52"/>
      <c r="L966" s="51">
        <f>SUM(BA954:BA967)</f>
        <v>507.62</v>
      </c>
    </row>
    <row r="967" spans="1:83" ht="15" x14ac:dyDescent="0.2">
      <c r="C967" s="80" t="s">
        <v>724</v>
      </c>
      <c r="D967" s="80"/>
      <c r="E967" s="80"/>
      <c r="F967" s="80"/>
      <c r="G967" s="80"/>
      <c r="H967" s="80"/>
      <c r="I967" s="81">
        <f>K967/E954</f>
        <v>1016.9499999999999</v>
      </c>
      <c r="J967" s="81"/>
      <c r="K967" s="81">
        <f>L955+L957+L960+L965+L966+L958</f>
        <v>3050.85</v>
      </c>
      <c r="L967" s="81"/>
      <c r="AD967">
        <f>ROUND((Source!AT316/100)*((ROUND(SUMIF(SmtRes!AQ241:'SmtRes'!AQ244,"=1",SmtRes!AD241:'SmtRes'!AD244)*Source!I316, 2)+ROUND(SUMIF(SmtRes!AQ241:'SmtRes'!AQ244,"=1",SmtRes!AC241:'SmtRes'!AC244)*Source!I316, 2))), 2)</f>
        <v>1300.6099999999999</v>
      </c>
      <c r="AE967">
        <f>ROUND((Source!AU316/100)*((ROUND(SUMIF(SmtRes!AQ241:'SmtRes'!AQ244,"=1",SmtRes!AD241:'SmtRes'!AD244)*Source!I316, 2)+ROUND(SUMIF(SmtRes!AQ241:'SmtRes'!AQ244,"=1",SmtRes!AC241:'SmtRes'!AC244)*Source!I316, 2))), 2)</f>
        <v>757.64</v>
      </c>
      <c r="AN967" s="53">
        <f>L955+L957+L960+L965+L966+L958</f>
        <v>3050.85</v>
      </c>
      <c r="AO967" s="53">
        <f>L957</f>
        <v>34.479999999999997</v>
      </c>
      <c r="AQ967" t="s">
        <v>725</v>
      </c>
      <c r="AR967" s="53">
        <f>L955</f>
        <v>846.03</v>
      </c>
      <c r="AT967" s="53">
        <f>L958</f>
        <v>0</v>
      </c>
      <c r="AV967" t="s">
        <v>725</v>
      </c>
      <c r="AW967" s="53">
        <f>L960</f>
        <v>791.31</v>
      </c>
      <c r="AZ967">
        <f>Source!X316</f>
        <v>871.41</v>
      </c>
      <c r="BA967">
        <f>Source!Y316</f>
        <v>507.62</v>
      </c>
      <c r="CD967">
        <v>1</v>
      </c>
    </row>
    <row r="968" spans="1:83" ht="57" x14ac:dyDescent="0.2">
      <c r="A968" s="36" t="s">
        <v>314</v>
      </c>
      <c r="B968" s="38" t="s">
        <v>796</v>
      </c>
      <c r="C968" s="38" t="str">
        <f>Source!G317</f>
        <v>Проводник заземляющий открыто по строительным основаниям: из круглой стали диаметром 12 мм (прим-но 10мм)</v>
      </c>
      <c r="D968" s="39" t="str">
        <f>Source!H317</f>
        <v>100 м</v>
      </c>
      <c r="E968" s="40">
        <f>Source!K317</f>
        <v>0.27</v>
      </c>
      <c r="F968" s="40"/>
      <c r="G968" s="40">
        <f>Source!I317</f>
        <v>0.27</v>
      </c>
      <c r="H968" s="42"/>
      <c r="I968" s="41"/>
      <c r="J968" s="42"/>
      <c r="K968" s="41"/>
      <c r="L968" s="42"/>
    </row>
    <row r="969" spans="1:83" x14ac:dyDescent="0.2">
      <c r="C969" s="60" t="str">
        <f>"Объем: "&amp;Source!I317&amp;"=27/"&amp;"100"</f>
        <v>Объем: 0,27=27/100</v>
      </c>
    </row>
    <row r="970" spans="1:83" ht="15" x14ac:dyDescent="0.2">
      <c r="A970" s="37"/>
      <c r="B970" s="40">
        <v>1</v>
      </c>
      <c r="C970" s="37" t="s">
        <v>714</v>
      </c>
      <c r="D970" s="39" t="s">
        <v>540</v>
      </c>
      <c r="E970" s="46"/>
      <c r="F970" s="40"/>
      <c r="G970" s="46">
        <f>Source!U317</f>
        <v>4.9950000000000001</v>
      </c>
      <c r="H970" s="40"/>
      <c r="I970" s="40"/>
      <c r="J970" s="40"/>
      <c r="K970" s="40"/>
      <c r="L970" s="47">
        <f>SUM(L971:L971)-SUMIF(CE971:CE971, 1, L971:L971)</f>
        <v>2334.06</v>
      </c>
    </row>
    <row r="971" spans="1:83" ht="28.5" x14ac:dyDescent="0.2">
      <c r="A971" s="38"/>
      <c r="B971" s="38" t="s">
        <v>635</v>
      </c>
      <c r="C971" s="38" t="s">
        <v>636</v>
      </c>
      <c r="D971" s="39" t="s">
        <v>540</v>
      </c>
      <c r="E971" s="40">
        <v>18.5</v>
      </c>
      <c r="F971" s="40"/>
      <c r="G971" s="40">
        <f>SmtRes!CX245</f>
        <v>4.9950000000000001</v>
      </c>
      <c r="H971" s="42"/>
      <c r="I971" s="41"/>
      <c r="J971" s="42">
        <f>SmtRes!CZ245</f>
        <v>467.28</v>
      </c>
      <c r="K971" s="41"/>
      <c r="L971" s="42">
        <f>SmtRes!DI245</f>
        <v>2334.06</v>
      </c>
    </row>
    <row r="972" spans="1:83" ht="15" x14ac:dyDescent="0.2">
      <c r="A972" s="37"/>
      <c r="B972" s="40">
        <v>2</v>
      </c>
      <c r="C972" s="37" t="s">
        <v>715</v>
      </c>
      <c r="D972" s="39"/>
      <c r="E972" s="46"/>
      <c r="F972" s="40"/>
      <c r="G972" s="46"/>
      <c r="H972" s="40"/>
      <c r="I972" s="40"/>
      <c r="J972" s="40"/>
      <c r="K972" s="40"/>
      <c r="L972" s="47">
        <f>SUM(L973:L978)-SUMIF(CE973:CE978, 1, L973:L978)</f>
        <v>113.44999999999999</v>
      </c>
    </row>
    <row r="973" spans="1:83" ht="15" x14ac:dyDescent="0.2">
      <c r="A973" s="37"/>
      <c r="B973" s="40"/>
      <c r="C973" s="37" t="s">
        <v>718</v>
      </c>
      <c r="D973" s="39" t="s">
        <v>540</v>
      </c>
      <c r="E973" s="46"/>
      <c r="F973" s="40"/>
      <c r="G973" s="46">
        <f>Source!V317</f>
        <v>9.1800000000000007E-2</v>
      </c>
      <c r="H973" s="40"/>
      <c r="I973" s="40"/>
      <c r="J973" s="40"/>
      <c r="K973" s="40"/>
      <c r="L973" s="47">
        <f>SUMIF(CE974:CE978, 1, L974:L978)</f>
        <v>51.41</v>
      </c>
      <c r="CE973">
        <v>1</v>
      </c>
    </row>
    <row r="974" spans="1:83" ht="28.5" x14ac:dyDescent="0.2">
      <c r="A974" s="38"/>
      <c r="B974" s="38" t="s">
        <v>575</v>
      </c>
      <c r="C974" s="38" t="s">
        <v>577</v>
      </c>
      <c r="D974" s="39" t="s">
        <v>546</v>
      </c>
      <c r="E974" s="40">
        <v>0.17</v>
      </c>
      <c r="F974" s="40"/>
      <c r="G974" s="40">
        <f>SmtRes!CX247</f>
        <v>4.5900000000000003E-2</v>
      </c>
      <c r="H974" s="42"/>
      <c r="I974" s="41"/>
      <c r="J974" s="42">
        <f>SmtRes!CZ247</f>
        <v>1472.33</v>
      </c>
      <c r="K974" s="41"/>
      <c r="L974" s="42">
        <f>SmtRes!DG247</f>
        <v>67.58</v>
      </c>
    </row>
    <row r="975" spans="1:83" ht="28.5" x14ac:dyDescent="0.2">
      <c r="A975" s="38"/>
      <c r="B975" s="38" t="s">
        <v>578</v>
      </c>
      <c r="C975" s="38" t="s">
        <v>734</v>
      </c>
      <c r="D975" s="39" t="s">
        <v>540</v>
      </c>
      <c r="E975" s="40">
        <f>SmtRes!DO247*SmtRes!AT247</f>
        <v>0.17</v>
      </c>
      <c r="F975" s="40"/>
      <c r="G975" s="40">
        <f>SmtRes!DO247*SmtRes!CX247</f>
        <v>4.5900000000000003E-2</v>
      </c>
      <c r="H975" s="42"/>
      <c r="I975" s="41"/>
      <c r="J975" s="42">
        <f>ROUND(SmtRes!AG247/SmtRes!DO247, 2)</f>
        <v>642.05999999999995</v>
      </c>
      <c r="K975" s="41"/>
      <c r="L975" s="42">
        <f>SmtRes!DH247</f>
        <v>29.47</v>
      </c>
      <c r="CE975">
        <v>1</v>
      </c>
    </row>
    <row r="976" spans="1:83" ht="28.5" x14ac:dyDescent="0.2">
      <c r="A976" s="38"/>
      <c r="B976" s="38" t="s">
        <v>548</v>
      </c>
      <c r="C976" s="38" t="s">
        <v>550</v>
      </c>
      <c r="D976" s="39" t="s">
        <v>546</v>
      </c>
      <c r="E976" s="40">
        <v>0.17</v>
      </c>
      <c r="F976" s="40"/>
      <c r="G976" s="40">
        <f>SmtRes!CX248</f>
        <v>4.5900000000000003E-2</v>
      </c>
      <c r="H976" s="42"/>
      <c r="I976" s="41"/>
      <c r="J976" s="42">
        <f>SmtRes!CZ248</f>
        <v>544.70000000000005</v>
      </c>
      <c r="K976" s="41"/>
      <c r="L976" s="42">
        <f>SmtRes!DG248</f>
        <v>25</v>
      </c>
    </row>
    <row r="977" spans="1:83" ht="28.5" x14ac:dyDescent="0.2">
      <c r="A977" s="38"/>
      <c r="B977" s="38" t="s">
        <v>551</v>
      </c>
      <c r="C977" s="38" t="s">
        <v>717</v>
      </c>
      <c r="D977" s="39" t="s">
        <v>540</v>
      </c>
      <c r="E977" s="40">
        <f>SmtRes!DO248*SmtRes!AT248</f>
        <v>0.17</v>
      </c>
      <c r="F977" s="40"/>
      <c r="G977" s="40">
        <f>SmtRes!DO248*SmtRes!CX248</f>
        <v>4.5900000000000003E-2</v>
      </c>
      <c r="H977" s="42"/>
      <c r="I977" s="41"/>
      <c r="J977" s="42">
        <f>ROUND(SmtRes!AG248/SmtRes!DO248, 2)</f>
        <v>477.98</v>
      </c>
      <c r="K977" s="41"/>
      <c r="L977" s="42">
        <f>SmtRes!DH248</f>
        <v>21.94</v>
      </c>
      <c r="CE977">
        <v>1</v>
      </c>
    </row>
    <row r="978" spans="1:83" ht="42.75" x14ac:dyDescent="0.2">
      <c r="A978" s="38"/>
      <c r="B978" s="38" t="s">
        <v>637</v>
      </c>
      <c r="C978" s="38" t="s">
        <v>639</v>
      </c>
      <c r="D978" s="39" t="s">
        <v>546</v>
      </c>
      <c r="E978" s="40">
        <v>2.9</v>
      </c>
      <c r="F978" s="40"/>
      <c r="G978" s="40">
        <f>SmtRes!CX249</f>
        <v>0.78300000000000003</v>
      </c>
      <c r="H978" s="42"/>
      <c r="I978" s="41"/>
      <c r="J978" s="42">
        <f>SmtRes!CZ249</f>
        <v>26.66</v>
      </c>
      <c r="K978" s="41"/>
      <c r="L978" s="42">
        <f>SmtRes!DG249</f>
        <v>20.87</v>
      </c>
    </row>
    <row r="979" spans="1:83" ht="15" x14ac:dyDescent="0.2">
      <c r="A979" s="37"/>
      <c r="B979" s="40">
        <v>4</v>
      </c>
      <c r="C979" s="37" t="s">
        <v>719</v>
      </c>
      <c r="D979" s="39"/>
      <c r="E979" s="46"/>
      <c r="F979" s="40"/>
      <c r="G979" s="46"/>
      <c r="H979" s="40"/>
      <c r="I979" s="40"/>
      <c r="J979" s="40"/>
      <c r="K979" s="40"/>
      <c r="L979" s="47">
        <f>SUM(L980:L982)-SUMIF(CE980:CE982, 1, L980:L982)</f>
        <v>859.52</v>
      </c>
    </row>
    <row r="980" spans="1:83" ht="57" x14ac:dyDescent="0.2">
      <c r="A980" s="38"/>
      <c r="B980" s="38" t="s">
        <v>629</v>
      </c>
      <c r="C980" s="38" t="s">
        <v>631</v>
      </c>
      <c r="D980" s="39" t="s">
        <v>35</v>
      </c>
      <c r="E980" s="40">
        <v>0.9</v>
      </c>
      <c r="F980" s="40"/>
      <c r="G980" s="40">
        <f>SmtRes!CX250</f>
        <v>0.24299999999999999</v>
      </c>
      <c r="H980" s="42">
        <f>SmtRes!CZ250</f>
        <v>155.63</v>
      </c>
      <c r="I980" s="41">
        <f>SmtRes!AI250</f>
        <v>0.94</v>
      </c>
      <c r="J980" s="42">
        <f>ROUND(H980*I980, 2)</f>
        <v>146.29</v>
      </c>
      <c r="K980" s="41"/>
      <c r="L980" s="42">
        <f>SmtRes!DF250</f>
        <v>35.549999999999997</v>
      </c>
    </row>
    <row r="981" spans="1:83" ht="42.75" x14ac:dyDescent="0.2">
      <c r="A981" s="38"/>
      <c r="B981" s="38" t="s">
        <v>640</v>
      </c>
      <c r="C981" s="38" t="s">
        <v>642</v>
      </c>
      <c r="D981" s="39" t="s">
        <v>44</v>
      </c>
      <c r="E981" s="40">
        <v>4.0000000000000001E-3</v>
      </c>
      <c r="F981" s="40"/>
      <c r="G981" s="40">
        <f>SmtRes!CX251</f>
        <v>1.08E-3</v>
      </c>
      <c r="H981" s="42"/>
      <c r="I981" s="41"/>
      <c r="J981" s="42">
        <f>SmtRes!CZ251</f>
        <v>57629.03</v>
      </c>
      <c r="K981" s="41"/>
      <c r="L981" s="42">
        <f>SmtRes!DF251</f>
        <v>62.24</v>
      </c>
    </row>
    <row r="982" spans="1:83" ht="57" x14ac:dyDescent="0.2">
      <c r="A982" s="38"/>
      <c r="B982" s="38" t="s">
        <v>643</v>
      </c>
      <c r="C982" s="48" t="s">
        <v>645</v>
      </c>
      <c r="D982" s="49" t="s">
        <v>35</v>
      </c>
      <c r="E982" s="50">
        <v>2.4</v>
      </c>
      <c r="F982" s="50"/>
      <c r="G982" s="50">
        <f>SmtRes!CX252</f>
        <v>0.64800000000000002</v>
      </c>
      <c r="H982" s="51"/>
      <c r="I982" s="52"/>
      <c r="J982" s="51">
        <f>SmtRes!CZ252</f>
        <v>1175.51</v>
      </c>
      <c r="K982" s="52"/>
      <c r="L982" s="51">
        <f>SmtRes!DF252</f>
        <v>761.73</v>
      </c>
    </row>
    <row r="983" spans="1:83" ht="15" x14ac:dyDescent="0.2">
      <c r="A983" s="38"/>
      <c r="B983" s="38"/>
      <c r="C983" s="55" t="s">
        <v>720</v>
      </c>
      <c r="D983" s="39"/>
      <c r="E983" s="40"/>
      <c r="F983" s="40"/>
      <c r="G983" s="40"/>
      <c r="H983" s="42"/>
      <c r="I983" s="41"/>
      <c r="J983" s="42"/>
      <c r="K983" s="41"/>
      <c r="L983" s="42">
        <f>L970+L972+L973+L979</f>
        <v>3358.4399999999996</v>
      </c>
    </row>
    <row r="984" spans="1:83" ht="57" x14ac:dyDescent="0.2">
      <c r="A984" s="36" t="s">
        <v>797</v>
      </c>
      <c r="B984" s="38" t="str">
        <f>Source!F318</f>
        <v>421/пр_2020_п.75_пп.а</v>
      </c>
      <c r="C984" s="38" t="str">
        <f>Source!G318</f>
        <v>Сметная стоимость вспомогательных ненормируемых материальных ресурсов, не учтенная в сметной норме, 2%</v>
      </c>
      <c r="D984" s="39" t="str">
        <f>Source!H318</f>
        <v>%</v>
      </c>
      <c r="E984" s="40">
        <f>SmtRes!AT253</f>
        <v>2</v>
      </c>
      <c r="F984" s="40"/>
      <c r="G984" s="40">
        <f>Source!I318</f>
        <v>2</v>
      </c>
      <c r="H984" s="42"/>
      <c r="I984" s="41"/>
      <c r="J984" s="42"/>
      <c r="K984" s="41"/>
      <c r="L984" s="42">
        <f>Source!P318</f>
        <v>46.68</v>
      </c>
      <c r="AD984">
        <f>ROUND((Source!AT318/100)*((ROUND(0*Source!I318, 2)+ROUND(0*Source!I318, 2))), 2)</f>
        <v>0</v>
      </c>
      <c r="AE984">
        <f>ROUND((Source!AU318/100)*((ROUND(0*Source!I318, 2)+ROUND(0*Source!I318, 2))), 2)</f>
        <v>0</v>
      </c>
      <c r="AN984">
        <f>L984</f>
        <v>46.68</v>
      </c>
      <c r="AW984">
        <f>L984</f>
        <v>46.68</v>
      </c>
      <c r="AZ984">
        <f>Source!X318</f>
        <v>0</v>
      </c>
      <c r="BA984">
        <f>Source!Y318</f>
        <v>0</v>
      </c>
      <c r="CD984">
        <v>2</v>
      </c>
    </row>
    <row r="985" spans="1:83" ht="14.25" x14ac:dyDescent="0.2">
      <c r="A985" s="38"/>
      <c r="B985" s="38"/>
      <c r="C985" s="38" t="s">
        <v>721</v>
      </c>
      <c r="D985" s="39"/>
      <c r="E985" s="40"/>
      <c r="F985" s="40"/>
      <c r="G985" s="40"/>
      <c r="H985" s="42"/>
      <c r="I985" s="41"/>
      <c r="J985" s="42"/>
      <c r="K985" s="41"/>
      <c r="L985" s="42">
        <f>SUM(AR968:AR988)+SUM(AS968:AS988)+SUM(AT968:AT988)+SUM(AU968:AU988)+SUM(AV968:AV988)</f>
        <v>2385.4699999999998</v>
      </c>
    </row>
    <row r="986" spans="1:83" ht="28.5" x14ac:dyDescent="0.2">
      <c r="A986" s="38"/>
      <c r="B986" s="38" t="s">
        <v>100</v>
      </c>
      <c r="C986" s="38" t="s">
        <v>735</v>
      </c>
      <c r="D986" s="39" t="s">
        <v>322</v>
      </c>
      <c r="E986" s="40">
        <f>Source!BZ317</f>
        <v>97</v>
      </c>
      <c r="F986" s="40"/>
      <c r="G986" s="40">
        <f>Source!AT317</f>
        <v>97</v>
      </c>
      <c r="H986" s="42"/>
      <c r="I986" s="41"/>
      <c r="J986" s="42"/>
      <c r="K986" s="41"/>
      <c r="L986" s="42">
        <f>SUM(AZ968:AZ988)</f>
        <v>2313.91</v>
      </c>
    </row>
    <row r="987" spans="1:83" ht="28.5" x14ac:dyDescent="0.2">
      <c r="A987" s="48"/>
      <c r="B987" s="48" t="s">
        <v>101</v>
      </c>
      <c r="C987" s="48" t="s">
        <v>736</v>
      </c>
      <c r="D987" s="49" t="s">
        <v>322</v>
      </c>
      <c r="E987" s="50">
        <f>Source!CA317</f>
        <v>51</v>
      </c>
      <c r="F987" s="50"/>
      <c r="G987" s="50">
        <f>Source!AU317</f>
        <v>51</v>
      </c>
      <c r="H987" s="51"/>
      <c r="I987" s="52"/>
      <c r="J987" s="51"/>
      <c r="K987" s="52"/>
      <c r="L987" s="51">
        <f>SUM(BA968:BA988)</f>
        <v>1216.5899999999999</v>
      </c>
    </row>
    <row r="988" spans="1:83" ht="15" x14ac:dyDescent="0.2">
      <c r="C988" s="80" t="s">
        <v>724</v>
      </c>
      <c r="D988" s="80"/>
      <c r="E988" s="80"/>
      <c r="F988" s="80"/>
      <c r="G988" s="80"/>
      <c r="H988" s="80"/>
      <c r="I988" s="81">
        <f>K988/E968</f>
        <v>25687.481481481478</v>
      </c>
      <c r="J988" s="81"/>
      <c r="K988" s="81">
        <f>L970+L972+L979+L986+L987+L973+SUM(L984:L984)</f>
        <v>6935.62</v>
      </c>
      <c r="L988" s="81"/>
      <c r="AD988">
        <f>ROUND((Source!AT317/100)*((ROUND(SUMIF(SmtRes!AQ245:'SmtRes'!AQ253,"=1",SmtRes!AD245:'SmtRes'!AD253)*Source!I317, 2)+ROUND(SUMIF(SmtRes!AQ245:'SmtRes'!AQ253,"=1",SmtRes!AC245:'SmtRes'!AC253)*Source!I317, 2))), 2)</f>
        <v>415.72</v>
      </c>
      <c r="AE988">
        <f>ROUND((Source!AU317/100)*((ROUND(SUMIF(SmtRes!AQ245:'SmtRes'!AQ253,"=1",SmtRes!AD245:'SmtRes'!AD253)*Source!I317, 2)+ROUND(SUMIF(SmtRes!AQ245:'SmtRes'!AQ253,"=1",SmtRes!AC245:'SmtRes'!AC253)*Source!I317, 2))), 2)</f>
        <v>218.58</v>
      </c>
      <c r="AN988" s="53">
        <f>L970+L972+L979+L986+L987+L973</f>
        <v>6888.94</v>
      </c>
      <c r="AO988" s="53">
        <f>L972</f>
        <v>113.44999999999999</v>
      </c>
      <c r="AQ988" t="s">
        <v>725</v>
      </c>
      <c r="AR988" s="53">
        <f>L970</f>
        <v>2334.06</v>
      </c>
      <c r="AT988" s="53">
        <f>L973</f>
        <v>51.41</v>
      </c>
      <c r="AV988" t="s">
        <v>725</v>
      </c>
      <c r="AW988" s="53">
        <f>L979</f>
        <v>859.52</v>
      </c>
      <c r="AZ988">
        <f>Source!X317</f>
        <v>2313.91</v>
      </c>
      <c r="BA988">
        <f>Source!Y317</f>
        <v>1216.5899999999999</v>
      </c>
      <c r="CD988">
        <v>2</v>
      </c>
    </row>
    <row r="989" spans="1:83" ht="66.75" x14ac:dyDescent="0.2">
      <c r="A989" s="36" t="s">
        <v>323</v>
      </c>
      <c r="B989" s="38" t="s">
        <v>798</v>
      </c>
      <c r="C989" s="38" t="s">
        <v>799</v>
      </c>
      <c r="D989" s="39" t="str">
        <f>Source!H319</f>
        <v>100 ШТ</v>
      </c>
      <c r="E989" s="40">
        <f>Source!K319</f>
        <v>0.04</v>
      </c>
      <c r="F989" s="40"/>
      <c r="G989" s="40">
        <f>Source!I319</f>
        <v>0.04</v>
      </c>
      <c r="H989" s="42"/>
      <c r="I989" s="41"/>
      <c r="J989" s="42"/>
      <c r="K989" s="41"/>
      <c r="L989" s="42"/>
    </row>
    <row r="990" spans="1:83" ht="38.25" x14ac:dyDescent="0.2">
      <c r="B990" s="45" t="str">
        <f>Source!EO319</f>
        <v>Поправка: Сб.№м 8, п.1.8. 3.1</v>
      </c>
      <c r="C990" s="45" t="str">
        <f>Source!CN319</f>
        <v>Поправка: Сб.№м 8, п.1.8. 3.1  Наименование: При производстве работ на высоте св. 2 до 8 м</v>
      </c>
    </row>
    <row r="991" spans="1:83" x14ac:dyDescent="0.2">
      <c r="C991" s="60" t="str">
        <f>"Объем: "&amp;Source!I319&amp;"=4/"&amp;"100"</f>
        <v>Объем: 0,04=4/100</v>
      </c>
    </row>
    <row r="992" spans="1:83" ht="15" x14ac:dyDescent="0.2">
      <c r="A992" s="37"/>
      <c r="B992" s="40">
        <v>1</v>
      </c>
      <c r="C992" s="37" t="s">
        <v>714</v>
      </c>
      <c r="D992" s="39" t="s">
        <v>540</v>
      </c>
      <c r="E992" s="46"/>
      <c r="F992" s="40"/>
      <c r="G992" s="46">
        <f>Source!U319</f>
        <v>1.7303999999999999</v>
      </c>
      <c r="H992" s="40"/>
      <c r="I992" s="40"/>
      <c r="J992" s="40"/>
      <c r="K992" s="40"/>
      <c r="L992" s="47">
        <f>SUM(L993:L993)-SUMIF(CE993:CE993, 1, L993:L993)</f>
        <v>827.1</v>
      </c>
    </row>
    <row r="993" spans="1:83" ht="28.5" x14ac:dyDescent="0.2">
      <c r="A993" s="38"/>
      <c r="B993" s="38" t="s">
        <v>646</v>
      </c>
      <c r="C993" s="38" t="s">
        <v>647</v>
      </c>
      <c r="D993" s="39" t="s">
        <v>540</v>
      </c>
      <c r="E993" s="40">
        <v>41.2</v>
      </c>
      <c r="F993" s="40">
        <f>ROUND(1.05,7)</f>
        <v>1.05</v>
      </c>
      <c r="G993" s="40">
        <f>SmtRes!CX254</f>
        <v>1.7303999999999999</v>
      </c>
      <c r="H993" s="42"/>
      <c r="I993" s="41"/>
      <c r="J993" s="42">
        <f>SmtRes!CZ254</f>
        <v>477.98</v>
      </c>
      <c r="K993" s="41"/>
      <c r="L993" s="42">
        <f>SmtRes!DI254</f>
        <v>827.1</v>
      </c>
    </row>
    <row r="994" spans="1:83" ht="15" x14ac:dyDescent="0.2">
      <c r="A994" s="37"/>
      <c r="B994" s="40">
        <v>2</v>
      </c>
      <c r="C994" s="37" t="s">
        <v>715</v>
      </c>
      <c r="D994" s="39"/>
      <c r="E994" s="46"/>
      <c r="F994" s="40"/>
      <c r="G994" s="46"/>
      <c r="H994" s="40"/>
      <c r="I994" s="40"/>
      <c r="J994" s="40"/>
      <c r="K994" s="40"/>
      <c r="L994" s="47">
        <f>SUM(L995:L1000)-SUMIF(CE995:CE1000, 1, L995:L1000)</f>
        <v>8.24</v>
      </c>
    </row>
    <row r="995" spans="1:83" ht="15" x14ac:dyDescent="0.2">
      <c r="A995" s="37"/>
      <c r="B995" s="40"/>
      <c r="C995" s="37" t="s">
        <v>718</v>
      </c>
      <c r="D995" s="39" t="s">
        <v>540</v>
      </c>
      <c r="E995" s="46"/>
      <c r="F995" s="40"/>
      <c r="G995" s="46">
        <f>Source!V319</f>
        <v>8.0000000000000002E-3</v>
      </c>
      <c r="H995" s="40"/>
      <c r="I995" s="40"/>
      <c r="J995" s="40"/>
      <c r="K995" s="40"/>
      <c r="L995" s="47">
        <f>SUMIF(CE996:CE1000, 1, L996:L1000)</f>
        <v>4.4799999999999995</v>
      </c>
      <c r="CE995">
        <v>1</v>
      </c>
    </row>
    <row r="996" spans="1:83" ht="28.5" x14ac:dyDescent="0.2">
      <c r="A996" s="38"/>
      <c r="B996" s="38" t="s">
        <v>575</v>
      </c>
      <c r="C996" s="38" t="s">
        <v>577</v>
      </c>
      <c r="D996" s="39" t="s">
        <v>546</v>
      </c>
      <c r="E996" s="40">
        <v>0.1</v>
      </c>
      <c r="F996" s="40"/>
      <c r="G996" s="40">
        <f>SmtRes!CX256</f>
        <v>4.0000000000000001E-3</v>
      </c>
      <c r="H996" s="42"/>
      <c r="I996" s="41"/>
      <c r="J996" s="42">
        <f>SmtRes!CZ256</f>
        <v>1472.33</v>
      </c>
      <c r="K996" s="41"/>
      <c r="L996" s="42">
        <f>SmtRes!DG256</f>
        <v>5.89</v>
      </c>
    </row>
    <row r="997" spans="1:83" ht="28.5" x14ac:dyDescent="0.2">
      <c r="A997" s="38"/>
      <c r="B997" s="38" t="s">
        <v>578</v>
      </c>
      <c r="C997" s="38" t="s">
        <v>734</v>
      </c>
      <c r="D997" s="39" t="s">
        <v>540</v>
      </c>
      <c r="E997" s="40">
        <f>SmtRes!DO256*SmtRes!AT256</f>
        <v>0.1</v>
      </c>
      <c r="F997" s="40"/>
      <c r="G997" s="40">
        <f>SmtRes!DO256*SmtRes!CX256</f>
        <v>4.0000000000000001E-3</v>
      </c>
      <c r="H997" s="42"/>
      <c r="I997" s="41"/>
      <c r="J997" s="42">
        <f>ROUND(SmtRes!AG256/SmtRes!DO256, 2)</f>
        <v>642.05999999999995</v>
      </c>
      <c r="K997" s="41"/>
      <c r="L997" s="42">
        <f>SmtRes!DH256</f>
        <v>2.57</v>
      </c>
      <c r="CE997">
        <v>1</v>
      </c>
    </row>
    <row r="998" spans="1:83" ht="28.5" x14ac:dyDescent="0.2">
      <c r="A998" s="38"/>
      <c r="B998" s="38" t="s">
        <v>548</v>
      </c>
      <c r="C998" s="38" t="s">
        <v>550</v>
      </c>
      <c r="D998" s="39" t="s">
        <v>546</v>
      </c>
      <c r="E998" s="40">
        <v>0.1</v>
      </c>
      <c r="F998" s="40"/>
      <c r="G998" s="40">
        <f>SmtRes!CX257</f>
        <v>4.0000000000000001E-3</v>
      </c>
      <c r="H998" s="42"/>
      <c r="I998" s="41"/>
      <c r="J998" s="42">
        <f>SmtRes!CZ257</f>
        <v>544.70000000000005</v>
      </c>
      <c r="K998" s="41"/>
      <c r="L998" s="42">
        <f>SmtRes!DG257</f>
        <v>2.1800000000000002</v>
      </c>
    </row>
    <row r="999" spans="1:83" ht="28.5" x14ac:dyDescent="0.2">
      <c r="A999" s="38"/>
      <c r="B999" s="38" t="s">
        <v>551</v>
      </c>
      <c r="C999" s="38" t="s">
        <v>717</v>
      </c>
      <c r="D999" s="39" t="s">
        <v>540</v>
      </c>
      <c r="E999" s="40">
        <f>SmtRes!DO257*SmtRes!AT257</f>
        <v>0.1</v>
      </c>
      <c r="F999" s="40"/>
      <c r="G999" s="40">
        <f>SmtRes!DO257*SmtRes!CX257</f>
        <v>4.0000000000000001E-3</v>
      </c>
      <c r="H999" s="42"/>
      <c r="I999" s="41"/>
      <c r="J999" s="42">
        <f>ROUND(SmtRes!AG257/SmtRes!DO257, 2)</f>
        <v>477.98</v>
      </c>
      <c r="K999" s="41"/>
      <c r="L999" s="42">
        <f>SmtRes!DH257</f>
        <v>1.91</v>
      </c>
      <c r="CE999">
        <v>1</v>
      </c>
    </row>
    <row r="1000" spans="1:83" ht="42.75" x14ac:dyDescent="0.2">
      <c r="A1000" s="38"/>
      <c r="B1000" s="38" t="s">
        <v>637</v>
      </c>
      <c r="C1000" s="38" t="s">
        <v>639</v>
      </c>
      <c r="D1000" s="39" t="s">
        <v>546</v>
      </c>
      <c r="E1000" s="40">
        <v>0.16</v>
      </c>
      <c r="F1000" s="40"/>
      <c r="G1000" s="40">
        <f>SmtRes!CX258</f>
        <v>6.4000000000000003E-3</v>
      </c>
      <c r="H1000" s="42"/>
      <c r="I1000" s="41"/>
      <c r="J1000" s="42">
        <f>SmtRes!CZ258</f>
        <v>26.66</v>
      </c>
      <c r="K1000" s="41"/>
      <c r="L1000" s="42">
        <f>SmtRes!DG258</f>
        <v>0.17</v>
      </c>
    </row>
    <row r="1001" spans="1:83" ht="15" x14ac:dyDescent="0.2">
      <c r="A1001" s="37"/>
      <c r="B1001" s="40">
        <v>4</v>
      </c>
      <c r="C1001" s="37" t="s">
        <v>719</v>
      </c>
      <c r="D1001" s="39"/>
      <c r="E1001" s="46"/>
      <c r="F1001" s="40"/>
      <c r="G1001" s="46"/>
      <c r="H1001" s="40"/>
      <c r="I1001" s="40"/>
      <c r="J1001" s="40"/>
      <c r="K1001" s="40"/>
      <c r="L1001" s="47">
        <f>SUM(L1002:L1004)-SUMIF(CE1002:CE1004, 1, L1002:L1004)</f>
        <v>0</v>
      </c>
    </row>
    <row r="1002" spans="1:83" ht="42.75" x14ac:dyDescent="0.2">
      <c r="A1002" s="38"/>
      <c r="B1002" s="38" t="s">
        <v>583</v>
      </c>
      <c r="C1002" s="38" t="s">
        <v>585</v>
      </c>
      <c r="D1002" s="39" t="s">
        <v>44</v>
      </c>
      <c r="E1002" s="40">
        <v>3.0000000000000001E-3</v>
      </c>
      <c r="F1002" s="40">
        <f>ROUND(0,7)</f>
        <v>0</v>
      </c>
      <c r="G1002" s="40">
        <f>SmtRes!CX259</f>
        <v>0</v>
      </c>
      <c r="H1002" s="42">
        <f>SmtRes!CZ259</f>
        <v>70310.45</v>
      </c>
      <c r="I1002" s="41">
        <f>SmtRes!AI259</f>
        <v>0.91</v>
      </c>
      <c r="J1002" s="42">
        <f>ROUND(H1002*I1002, 2)</f>
        <v>63982.51</v>
      </c>
      <c r="K1002" s="41"/>
      <c r="L1002" s="42">
        <f>SmtRes!DF259</f>
        <v>0</v>
      </c>
    </row>
    <row r="1003" spans="1:83" ht="28.5" x14ac:dyDescent="0.2">
      <c r="A1003" s="38"/>
      <c r="B1003" s="38" t="s">
        <v>648</v>
      </c>
      <c r="C1003" s="38" t="s">
        <v>650</v>
      </c>
      <c r="D1003" s="39" t="s">
        <v>35</v>
      </c>
      <c r="E1003" s="40">
        <v>0.8</v>
      </c>
      <c r="F1003" s="40">
        <f>ROUND(0,7)</f>
        <v>0</v>
      </c>
      <c r="G1003" s="40">
        <f>SmtRes!CX260</f>
        <v>0</v>
      </c>
      <c r="H1003" s="42">
        <f>SmtRes!CZ260</f>
        <v>79.88</v>
      </c>
      <c r="I1003" s="41">
        <f>SmtRes!AI260</f>
        <v>1.3</v>
      </c>
      <c r="J1003" s="42">
        <f>ROUND(H1003*I1003, 2)</f>
        <v>103.84</v>
      </c>
      <c r="K1003" s="41"/>
      <c r="L1003" s="42">
        <f>SmtRes!DF260</f>
        <v>0</v>
      </c>
    </row>
    <row r="1004" spans="1:83" ht="28.5" x14ac:dyDescent="0.2">
      <c r="A1004" s="38"/>
      <c r="B1004" s="38" t="s">
        <v>651</v>
      </c>
      <c r="C1004" s="48" t="s">
        <v>653</v>
      </c>
      <c r="D1004" s="49" t="s">
        <v>326</v>
      </c>
      <c r="E1004" s="50">
        <v>1.02</v>
      </c>
      <c r="F1004" s="50">
        <f>ROUND(0,7)</f>
        <v>0</v>
      </c>
      <c r="G1004" s="50">
        <f>SmtRes!CX261</f>
        <v>0</v>
      </c>
      <c r="H1004" s="51">
        <f>SmtRes!CZ261</f>
        <v>896.51</v>
      </c>
      <c r="I1004" s="52">
        <f>SmtRes!AI261</f>
        <v>1.04</v>
      </c>
      <c r="J1004" s="51">
        <f>ROUND(H1004*I1004, 2)</f>
        <v>932.37</v>
      </c>
      <c r="K1004" s="52"/>
      <c r="L1004" s="51">
        <f>SmtRes!DF261</f>
        <v>0</v>
      </c>
    </row>
    <row r="1005" spans="1:83" ht="15" x14ac:dyDescent="0.2">
      <c r="A1005" s="38"/>
      <c r="B1005" s="38"/>
      <c r="C1005" s="55" t="s">
        <v>720</v>
      </c>
      <c r="D1005" s="39"/>
      <c r="E1005" s="40"/>
      <c r="F1005" s="40"/>
      <c r="G1005" s="40"/>
      <c r="H1005" s="42"/>
      <c r="I1005" s="41"/>
      <c r="J1005" s="42"/>
      <c r="K1005" s="41"/>
      <c r="L1005" s="42">
        <f>L992+L994+L995+L1001</f>
        <v>839.82</v>
      </c>
    </row>
    <row r="1006" spans="1:83" ht="57" x14ac:dyDescent="0.2">
      <c r="A1006" s="36" t="s">
        <v>800</v>
      </c>
      <c r="B1006" s="38" t="str">
        <f>Source!F320</f>
        <v>421/пр_2020_п.75_пп.а</v>
      </c>
      <c r="C1006" s="38" t="str">
        <f>Source!G320</f>
        <v>Сметная стоимость вспомогательных ненормируемых материальных ресурсов, не учтенная в сметной норме, 2%</v>
      </c>
      <c r="D1006" s="39" t="str">
        <f>Source!H320</f>
        <v>%</v>
      </c>
      <c r="E1006" s="40">
        <f>SmtRes!AT262</f>
        <v>2</v>
      </c>
      <c r="F1006" s="40"/>
      <c r="G1006" s="40">
        <f>Source!I320</f>
        <v>2</v>
      </c>
      <c r="H1006" s="42"/>
      <c r="I1006" s="41"/>
      <c r="J1006" s="42"/>
      <c r="K1006" s="41"/>
      <c r="L1006" s="42">
        <f>Source!P320</f>
        <v>15.75</v>
      </c>
      <c r="AD1006">
        <f>ROUND((Source!AT320/100)*((ROUND(0*Source!I320, 2)+ROUND(0*Source!I320, 2))), 2)</f>
        <v>0</v>
      </c>
      <c r="AE1006">
        <f>ROUND((Source!AU320/100)*((ROUND(0*Source!I320, 2)+ROUND(0*Source!I320, 2))), 2)</f>
        <v>0</v>
      </c>
      <c r="AN1006">
        <f>L1006</f>
        <v>15.75</v>
      </c>
      <c r="AW1006">
        <f>L1006</f>
        <v>15.75</v>
      </c>
      <c r="AZ1006">
        <f>Source!X320</f>
        <v>0</v>
      </c>
      <c r="BA1006">
        <f>Source!Y320</f>
        <v>0</v>
      </c>
      <c r="CD1006">
        <v>2</v>
      </c>
    </row>
    <row r="1007" spans="1:83" ht="14.25" x14ac:dyDescent="0.2">
      <c r="A1007" s="38"/>
      <c r="B1007" s="38"/>
      <c r="C1007" s="38" t="s">
        <v>721</v>
      </c>
      <c r="D1007" s="39"/>
      <c r="E1007" s="40"/>
      <c r="F1007" s="40"/>
      <c r="G1007" s="40"/>
      <c r="H1007" s="42"/>
      <c r="I1007" s="41"/>
      <c r="J1007" s="42"/>
      <c r="K1007" s="41"/>
      <c r="L1007" s="42">
        <f>SUM(AR989:AR1010)+SUM(AS989:AS1010)+SUM(AT989:AT1010)+SUM(AU989:AU1010)+SUM(AV989:AV1010)</f>
        <v>831.58</v>
      </c>
    </row>
    <row r="1008" spans="1:83" ht="28.5" x14ac:dyDescent="0.2">
      <c r="A1008" s="38"/>
      <c r="B1008" s="38" t="s">
        <v>100</v>
      </c>
      <c r="C1008" s="38" t="s">
        <v>735</v>
      </c>
      <c r="D1008" s="39" t="s">
        <v>322</v>
      </c>
      <c r="E1008" s="40">
        <f>Source!BZ319</f>
        <v>97</v>
      </c>
      <c r="F1008" s="40"/>
      <c r="G1008" s="40">
        <f>Source!AT319</f>
        <v>97</v>
      </c>
      <c r="H1008" s="42"/>
      <c r="I1008" s="41"/>
      <c r="J1008" s="42"/>
      <c r="K1008" s="41"/>
      <c r="L1008" s="42">
        <f>SUM(AZ989:AZ1010)</f>
        <v>806.63</v>
      </c>
    </row>
    <row r="1009" spans="1:82" ht="28.5" x14ac:dyDescent="0.2">
      <c r="A1009" s="48"/>
      <c r="B1009" s="48" t="s">
        <v>101</v>
      </c>
      <c r="C1009" s="48" t="s">
        <v>736</v>
      </c>
      <c r="D1009" s="49" t="s">
        <v>322</v>
      </c>
      <c r="E1009" s="50">
        <f>Source!CA319</f>
        <v>51</v>
      </c>
      <c r="F1009" s="50"/>
      <c r="G1009" s="50">
        <f>Source!AU319</f>
        <v>51</v>
      </c>
      <c r="H1009" s="51"/>
      <c r="I1009" s="52"/>
      <c r="J1009" s="51"/>
      <c r="K1009" s="52"/>
      <c r="L1009" s="51">
        <f>SUM(BA989:BA1010)</f>
        <v>424.11</v>
      </c>
    </row>
    <row r="1010" spans="1:82" ht="15" x14ac:dyDescent="0.2">
      <c r="C1010" s="80" t="s">
        <v>724</v>
      </c>
      <c r="D1010" s="80"/>
      <c r="E1010" s="80"/>
      <c r="F1010" s="80"/>
      <c r="G1010" s="80"/>
      <c r="H1010" s="80"/>
      <c r="I1010" s="81">
        <f>K1010/E989</f>
        <v>52157.75</v>
      </c>
      <c r="J1010" s="81"/>
      <c r="K1010" s="81">
        <f>L992+L994+L1001+L1008+L1009+L995+SUM(L1006:L1006)</f>
        <v>2086.31</v>
      </c>
      <c r="L1010" s="81"/>
      <c r="AD1010">
        <f>ROUND((Source!AT319/100)*((ROUND(SUMIF(SmtRes!AQ254:'SmtRes'!AQ262,"=1",SmtRes!AD254:'SmtRes'!AD262)*Source!I319, 2)+ROUND(SUMIF(SmtRes!AQ254:'SmtRes'!AQ262,"=1",SmtRes!AC254:'SmtRes'!AC262)*Source!I319, 2))), 2)</f>
        <v>62</v>
      </c>
      <c r="AE1010">
        <f>ROUND((Source!AU319/100)*((ROUND(SUMIF(SmtRes!AQ254:'SmtRes'!AQ262,"=1",SmtRes!AD254:'SmtRes'!AD262)*Source!I319, 2)+ROUND(SUMIF(SmtRes!AQ254:'SmtRes'!AQ262,"=1",SmtRes!AC254:'SmtRes'!AC262)*Source!I319, 2))), 2)</f>
        <v>32.6</v>
      </c>
      <c r="AN1010" s="53">
        <f>L992+L994+L1001+L1008+L1009+L995</f>
        <v>2070.56</v>
      </c>
      <c r="AO1010" s="53">
        <f>L994</f>
        <v>8.24</v>
      </c>
      <c r="AQ1010" t="s">
        <v>725</v>
      </c>
      <c r="AR1010" s="53">
        <f>L992</f>
        <v>827.1</v>
      </c>
      <c r="AT1010" s="53">
        <f>L995</f>
        <v>4.4799999999999995</v>
      </c>
      <c r="AV1010" t="s">
        <v>725</v>
      </c>
      <c r="AW1010" s="53">
        <f>L1001</f>
        <v>0</v>
      </c>
      <c r="AZ1010">
        <f>Source!X319</f>
        <v>806.63</v>
      </c>
      <c r="BA1010">
        <f>Source!Y319</f>
        <v>424.11</v>
      </c>
      <c r="CD1010">
        <v>2</v>
      </c>
    </row>
    <row r="1012" spans="1:82" ht="15" x14ac:dyDescent="0.2">
      <c r="A1012" s="57"/>
      <c r="B1012" s="58"/>
      <c r="C1012" s="76" t="s">
        <v>742</v>
      </c>
      <c r="D1012" s="76"/>
      <c r="E1012" s="76"/>
      <c r="F1012" s="76"/>
      <c r="G1012" s="76"/>
      <c r="H1012" s="76"/>
      <c r="I1012" s="47"/>
      <c r="J1012" s="57"/>
      <c r="K1012" s="59"/>
      <c r="L1012" s="47">
        <f>L1014+L1015+L1021+L1025</f>
        <v>5932.51</v>
      </c>
    </row>
    <row r="1013" spans="1:82" ht="14.25" x14ac:dyDescent="0.2">
      <c r="A1013" s="43"/>
      <c r="B1013" s="56"/>
      <c r="C1013" s="77" t="s">
        <v>743</v>
      </c>
      <c r="D1013" s="74"/>
      <c r="E1013" s="74"/>
      <c r="F1013" s="74"/>
      <c r="G1013" s="74"/>
      <c r="H1013" s="74"/>
      <c r="I1013" s="42"/>
      <c r="J1013" s="43"/>
      <c r="K1013" s="40"/>
      <c r="L1013" s="42"/>
    </row>
    <row r="1014" spans="1:82" ht="14.25" x14ac:dyDescent="0.2">
      <c r="A1014" s="43"/>
      <c r="B1014" s="56"/>
      <c r="C1014" s="74" t="s">
        <v>744</v>
      </c>
      <c r="D1014" s="74"/>
      <c r="E1014" s="74"/>
      <c r="F1014" s="74"/>
      <c r="G1014" s="74"/>
      <c r="H1014" s="74"/>
      <c r="I1014" s="42"/>
      <c r="J1014" s="43"/>
      <c r="K1014" s="40"/>
      <c r="L1014" s="42">
        <f>SUM(AR953:AR1010)</f>
        <v>4007.19</v>
      </c>
    </row>
    <row r="1015" spans="1:82" ht="14.25" hidden="1" x14ac:dyDescent="0.2">
      <c r="A1015" s="43"/>
      <c r="B1015" s="56"/>
      <c r="C1015" s="74" t="s">
        <v>745</v>
      </c>
      <c r="D1015" s="74"/>
      <c r="E1015" s="74"/>
      <c r="F1015" s="74"/>
      <c r="G1015" s="74"/>
      <c r="H1015" s="74"/>
      <c r="I1015" s="42"/>
      <c r="J1015" s="43"/>
      <c r="K1015" s="40"/>
      <c r="L1015" s="42">
        <f>L1017+L1020+L1019</f>
        <v>212.05999999999997</v>
      </c>
    </row>
    <row r="1016" spans="1:82" ht="14.25" hidden="1" x14ac:dyDescent="0.2">
      <c r="A1016" s="43"/>
      <c r="B1016" s="56"/>
      <c r="C1016" s="77" t="s">
        <v>746</v>
      </c>
      <c r="D1016" s="74"/>
      <c r="E1016" s="74"/>
      <c r="F1016" s="74"/>
      <c r="G1016" s="74"/>
      <c r="H1016" s="74"/>
      <c r="I1016" s="42"/>
      <c r="J1016" s="43"/>
      <c r="K1016" s="40"/>
      <c r="L1016" s="42"/>
    </row>
    <row r="1017" spans="1:82" ht="14.25" x14ac:dyDescent="0.2">
      <c r="A1017" s="43"/>
      <c r="B1017" s="56"/>
      <c r="C1017" s="74" t="s">
        <v>745</v>
      </c>
      <c r="D1017" s="74"/>
      <c r="E1017" s="74"/>
      <c r="F1017" s="74"/>
      <c r="G1017" s="74"/>
      <c r="H1017" s="74"/>
      <c r="I1017" s="42"/>
      <c r="J1017" s="43"/>
      <c r="K1017" s="40"/>
      <c r="L1017" s="42">
        <f>SUM(AO953:AO1010)</f>
        <v>156.16999999999999</v>
      </c>
    </row>
    <row r="1018" spans="1:82" ht="14.25" hidden="1" x14ac:dyDescent="0.2">
      <c r="A1018" s="43"/>
      <c r="B1018" s="56"/>
      <c r="C1018" s="77" t="s">
        <v>747</v>
      </c>
      <c r="D1018" s="74"/>
      <c r="E1018" s="74"/>
      <c r="F1018" s="74"/>
      <c r="G1018" s="74"/>
      <c r="H1018" s="74"/>
      <c r="I1018" s="42"/>
      <c r="J1018" s="43"/>
      <c r="K1018" s="40"/>
      <c r="L1018" s="42"/>
    </row>
    <row r="1019" spans="1:82" ht="14.25" x14ac:dyDescent="0.2">
      <c r="A1019" s="43"/>
      <c r="B1019" s="56"/>
      <c r="C1019" s="74" t="s">
        <v>767</v>
      </c>
      <c r="D1019" s="74"/>
      <c r="E1019" s="74"/>
      <c r="F1019" s="74"/>
      <c r="G1019" s="74"/>
      <c r="H1019" s="74"/>
      <c r="I1019" s="42"/>
      <c r="J1019" s="43"/>
      <c r="K1019" s="40"/>
      <c r="L1019" s="42">
        <f>SUM(AT953:AT1010)</f>
        <v>55.889999999999993</v>
      </c>
    </row>
    <row r="1020" spans="1:82" ht="14.25" hidden="1" x14ac:dyDescent="0.2">
      <c r="A1020" s="43"/>
      <c r="B1020" s="56"/>
      <c r="C1020" s="74" t="s">
        <v>748</v>
      </c>
      <c r="D1020" s="74"/>
      <c r="E1020" s="74"/>
      <c r="F1020" s="74"/>
      <c r="G1020" s="74"/>
      <c r="H1020" s="74"/>
      <c r="I1020" s="42"/>
      <c r="J1020" s="43"/>
      <c r="K1020" s="40"/>
      <c r="L1020" s="42">
        <f>SUM(AV953:AV1010)</f>
        <v>0</v>
      </c>
    </row>
    <row r="1021" spans="1:82" ht="14.25" x14ac:dyDescent="0.2">
      <c r="A1021" s="43"/>
      <c r="B1021" s="56"/>
      <c r="C1021" s="74" t="s">
        <v>749</v>
      </c>
      <c r="D1021" s="74"/>
      <c r="E1021" s="74"/>
      <c r="F1021" s="74"/>
      <c r="G1021" s="74"/>
      <c r="H1021" s="74"/>
      <c r="I1021" s="42"/>
      <c r="J1021" s="43"/>
      <c r="K1021" s="40"/>
      <c r="L1021" s="42">
        <f>L1023+L1024</f>
        <v>1713.2599999999998</v>
      </c>
    </row>
    <row r="1022" spans="1:82" ht="14.25" x14ac:dyDescent="0.2">
      <c r="A1022" s="43"/>
      <c r="B1022" s="56"/>
      <c r="C1022" s="77" t="s">
        <v>746</v>
      </c>
      <c r="D1022" s="74"/>
      <c r="E1022" s="74"/>
      <c r="F1022" s="74"/>
      <c r="G1022" s="74"/>
      <c r="H1022" s="74"/>
      <c r="I1022" s="42"/>
      <c r="J1022" s="43"/>
      <c r="K1022" s="40"/>
      <c r="L1022" s="42"/>
    </row>
    <row r="1023" spans="1:82" ht="14.25" x14ac:dyDescent="0.2">
      <c r="A1023" s="43"/>
      <c r="B1023" s="56"/>
      <c r="C1023" s="74" t="s">
        <v>750</v>
      </c>
      <c r="D1023" s="74"/>
      <c r="E1023" s="74"/>
      <c r="F1023" s="74"/>
      <c r="G1023" s="74"/>
      <c r="H1023" s="74"/>
      <c r="I1023" s="42"/>
      <c r="J1023" s="43"/>
      <c r="K1023" s="40"/>
      <c r="L1023" s="42">
        <f>SUM(AW953:AW1010)-SUM(BK953:BK1010)</f>
        <v>1713.2599999999998</v>
      </c>
    </row>
    <row r="1024" spans="1:82" ht="14.25" hidden="1" x14ac:dyDescent="0.2">
      <c r="A1024" s="43"/>
      <c r="B1024" s="56"/>
      <c r="C1024" s="74" t="s">
        <v>751</v>
      </c>
      <c r="D1024" s="74"/>
      <c r="E1024" s="74"/>
      <c r="F1024" s="74"/>
      <c r="G1024" s="74"/>
      <c r="H1024" s="74"/>
      <c r="I1024" s="42"/>
      <c r="J1024" s="43"/>
      <c r="K1024" s="40"/>
      <c r="L1024" s="42">
        <f>SUM(BC953:BC1010)</f>
        <v>0</v>
      </c>
    </row>
    <row r="1025" spans="1:12" ht="14.25" hidden="1" x14ac:dyDescent="0.2">
      <c r="A1025" s="43"/>
      <c r="B1025" s="56"/>
      <c r="C1025" s="74" t="s">
        <v>752</v>
      </c>
      <c r="D1025" s="74"/>
      <c r="E1025" s="74"/>
      <c r="F1025" s="74"/>
      <c r="G1025" s="74"/>
      <c r="H1025" s="74"/>
      <c r="I1025" s="42"/>
      <c r="J1025" s="43"/>
      <c r="K1025" s="40"/>
      <c r="L1025" s="42">
        <f>SUM(BB953:BB1010)</f>
        <v>0</v>
      </c>
    </row>
    <row r="1026" spans="1:12" ht="14.25" x14ac:dyDescent="0.2">
      <c r="A1026" s="43"/>
      <c r="B1026" s="56"/>
      <c r="C1026" s="74" t="s">
        <v>753</v>
      </c>
      <c r="D1026" s="74"/>
      <c r="E1026" s="74"/>
      <c r="F1026" s="74"/>
      <c r="G1026" s="74"/>
      <c r="H1026" s="74"/>
      <c r="I1026" s="42"/>
      <c r="J1026" s="43"/>
      <c r="K1026" s="40"/>
      <c r="L1026" s="42">
        <f>SUM(AR953:AR1010)+SUM(AT953:AT1010)+SUM(AV953:AV1010)</f>
        <v>4063.08</v>
      </c>
    </row>
    <row r="1027" spans="1:12" ht="14.25" x14ac:dyDescent="0.2">
      <c r="A1027" s="43"/>
      <c r="B1027" s="56"/>
      <c r="C1027" s="74" t="s">
        <v>754</v>
      </c>
      <c r="D1027" s="74"/>
      <c r="E1027" s="74"/>
      <c r="F1027" s="74"/>
      <c r="G1027" s="74"/>
      <c r="H1027" s="74"/>
      <c r="I1027" s="42"/>
      <c r="J1027" s="43"/>
      <c r="K1027" s="40"/>
      <c r="L1027" s="42">
        <f>SUM(AZ953:AZ1010)</f>
        <v>3991.95</v>
      </c>
    </row>
    <row r="1028" spans="1:12" ht="14.25" x14ac:dyDescent="0.2">
      <c r="A1028" s="43"/>
      <c r="B1028" s="56"/>
      <c r="C1028" s="74" t="s">
        <v>755</v>
      </c>
      <c r="D1028" s="74"/>
      <c r="E1028" s="74"/>
      <c r="F1028" s="74"/>
      <c r="G1028" s="74"/>
      <c r="H1028" s="74"/>
      <c r="I1028" s="42"/>
      <c r="J1028" s="43"/>
      <c r="K1028" s="40"/>
      <c r="L1028" s="42">
        <f>SUM(BA953:BA1010)</f>
        <v>2148.3200000000002</v>
      </c>
    </row>
    <row r="1029" spans="1:12" ht="14.25" hidden="1" x14ac:dyDescent="0.2">
      <c r="A1029" s="43"/>
      <c r="B1029" s="56"/>
      <c r="C1029" s="74" t="s">
        <v>756</v>
      </c>
      <c r="D1029" s="74"/>
      <c r="E1029" s="74"/>
      <c r="F1029" s="74"/>
      <c r="G1029" s="74"/>
      <c r="H1029" s="74"/>
      <c r="I1029" s="42"/>
      <c r="J1029" s="43"/>
      <c r="K1029" s="40"/>
      <c r="L1029" s="42">
        <f>L1031+L1032</f>
        <v>0</v>
      </c>
    </row>
    <row r="1030" spans="1:12" ht="14.25" hidden="1" x14ac:dyDescent="0.2">
      <c r="A1030" s="43"/>
      <c r="B1030" s="56"/>
      <c r="C1030" s="77" t="s">
        <v>743</v>
      </c>
      <c r="D1030" s="74"/>
      <c r="E1030" s="74"/>
      <c r="F1030" s="74"/>
      <c r="G1030" s="74"/>
      <c r="H1030" s="74"/>
      <c r="I1030" s="42"/>
      <c r="J1030" s="43"/>
      <c r="K1030" s="40"/>
      <c r="L1030" s="42"/>
    </row>
    <row r="1031" spans="1:12" ht="14.25" hidden="1" x14ac:dyDescent="0.2">
      <c r="A1031" s="43"/>
      <c r="B1031" s="56"/>
      <c r="C1031" s="74" t="s">
        <v>757</v>
      </c>
      <c r="D1031" s="74"/>
      <c r="E1031" s="74"/>
      <c r="F1031" s="74"/>
      <c r="G1031" s="74"/>
      <c r="H1031" s="74"/>
      <c r="I1031" s="42"/>
      <c r="J1031" s="43"/>
      <c r="K1031" s="40"/>
      <c r="L1031" s="42">
        <f>SUM(BK953:BK1010)</f>
        <v>0</v>
      </c>
    </row>
    <row r="1032" spans="1:12" ht="14.25" hidden="1" x14ac:dyDescent="0.2">
      <c r="A1032" s="43"/>
      <c r="B1032" s="56"/>
      <c r="C1032" s="74" t="s">
        <v>758</v>
      </c>
      <c r="D1032" s="74"/>
      <c r="E1032" s="74"/>
      <c r="F1032" s="74"/>
      <c r="G1032" s="74"/>
      <c r="H1032" s="74"/>
      <c r="I1032" s="42"/>
      <c r="J1032" s="43"/>
      <c r="K1032" s="40"/>
      <c r="L1032" s="42">
        <f>SUM(BD953:BD1010)</f>
        <v>0</v>
      </c>
    </row>
    <row r="1033" spans="1:12" ht="14.25" hidden="1" x14ac:dyDescent="0.2">
      <c r="A1033" s="43"/>
      <c r="B1033" s="56"/>
      <c r="C1033" s="74" t="s">
        <v>759</v>
      </c>
      <c r="D1033" s="74"/>
      <c r="E1033" s="74"/>
      <c r="F1033" s="74"/>
      <c r="G1033" s="74"/>
      <c r="H1033" s="74"/>
      <c r="I1033" s="42"/>
      <c r="J1033" s="43"/>
      <c r="K1033" s="40"/>
      <c r="L1033" s="42"/>
    </row>
    <row r="1034" spans="1:12" ht="14.25" hidden="1" x14ac:dyDescent="0.2">
      <c r="A1034" s="43"/>
      <c r="B1034" s="56"/>
      <c r="C1034" s="74" t="s">
        <v>760</v>
      </c>
      <c r="D1034" s="74"/>
      <c r="E1034" s="74"/>
      <c r="F1034" s="74"/>
      <c r="G1034" s="74"/>
      <c r="H1034" s="74"/>
      <c r="I1034" s="42"/>
      <c r="J1034" s="43"/>
      <c r="K1034" s="40"/>
      <c r="L1034" s="42">
        <f>SUM(BO953:BO1010)</f>
        <v>0</v>
      </c>
    </row>
    <row r="1035" spans="1:12" ht="15" x14ac:dyDescent="0.2">
      <c r="A1035" s="57"/>
      <c r="B1035" s="58"/>
      <c r="C1035" s="76" t="s">
        <v>761</v>
      </c>
      <c r="D1035" s="76"/>
      <c r="E1035" s="76"/>
      <c r="F1035" s="76"/>
      <c r="G1035" s="76"/>
      <c r="H1035" s="76"/>
      <c r="I1035" s="47"/>
      <c r="J1035" s="57"/>
      <c r="K1035" s="59"/>
      <c r="L1035" s="47">
        <f>L1012+L1027+L1028+L1029+L1033+L1034</f>
        <v>12072.779999999999</v>
      </c>
    </row>
    <row r="1036" spans="1:12" ht="14.25" x14ac:dyDescent="0.2">
      <c r="A1036" s="43"/>
      <c r="B1036" s="56"/>
      <c r="C1036" s="77" t="s">
        <v>762</v>
      </c>
      <c r="D1036" s="74"/>
      <c r="E1036" s="74"/>
      <c r="F1036" s="74"/>
      <c r="G1036" s="74"/>
      <c r="H1036" s="74"/>
      <c r="I1036" s="42"/>
      <c r="J1036" s="43"/>
      <c r="K1036" s="40"/>
      <c r="L1036" s="42"/>
    </row>
    <row r="1037" spans="1:12" ht="14.25" hidden="1" x14ac:dyDescent="0.2">
      <c r="A1037" s="43"/>
      <c r="B1037" s="56"/>
      <c r="C1037" s="74" t="s">
        <v>763</v>
      </c>
      <c r="D1037" s="74"/>
      <c r="E1037" s="74"/>
      <c r="F1037" s="74"/>
      <c r="G1037" s="74"/>
      <c r="H1037" s="74"/>
      <c r="I1037" s="42"/>
      <c r="J1037" s="43"/>
      <c r="K1037" s="40"/>
      <c r="L1037" s="42">
        <f>SUM(AX953:AX1010)</f>
        <v>0</v>
      </c>
    </row>
    <row r="1038" spans="1:12" ht="14.25" hidden="1" x14ac:dyDescent="0.2">
      <c r="A1038" s="43"/>
      <c r="B1038" s="56"/>
      <c r="C1038" s="74" t="s">
        <v>764</v>
      </c>
      <c r="D1038" s="74"/>
      <c r="E1038" s="74"/>
      <c r="F1038" s="74"/>
      <c r="G1038" s="74"/>
      <c r="H1038" s="74"/>
      <c r="I1038" s="42"/>
      <c r="J1038" s="43"/>
      <c r="K1038" s="40"/>
      <c r="L1038" s="42">
        <f>SUM(AY953:AY1010)</f>
        <v>0</v>
      </c>
    </row>
    <row r="1039" spans="1:12" ht="14.25" x14ac:dyDescent="0.2">
      <c r="A1039" s="43"/>
      <c r="B1039" s="56"/>
      <c r="C1039" s="74" t="s">
        <v>765</v>
      </c>
      <c r="D1039" s="74"/>
      <c r="E1039" s="74"/>
      <c r="F1039" s="75"/>
      <c r="G1039" s="46">
        <f>Source!F344</f>
        <v>8.7354000000000003</v>
      </c>
      <c r="H1039" s="43"/>
      <c r="I1039" s="43"/>
      <c r="J1039" s="43"/>
      <c r="K1039" s="43"/>
      <c r="L1039" s="43"/>
    </row>
    <row r="1040" spans="1:12" ht="14.25" x14ac:dyDescent="0.2">
      <c r="A1040" s="43"/>
      <c r="B1040" s="56"/>
      <c r="C1040" s="74" t="s">
        <v>766</v>
      </c>
      <c r="D1040" s="74"/>
      <c r="E1040" s="74"/>
      <c r="F1040" s="75"/>
      <c r="G1040" s="46">
        <f>Source!F345</f>
        <v>9.98E-2</v>
      </c>
      <c r="H1040" s="43"/>
      <c r="I1040" s="43"/>
      <c r="J1040" s="43"/>
      <c r="K1040" s="43"/>
      <c r="L1040" s="43"/>
    </row>
    <row r="1043" spans="1:83" ht="16.5" x14ac:dyDescent="0.2">
      <c r="A1043" s="79" t="s">
        <v>801</v>
      </c>
      <c r="B1043" s="79"/>
      <c r="C1043" s="79"/>
      <c r="D1043" s="79"/>
      <c r="E1043" s="79"/>
      <c r="F1043" s="79"/>
      <c r="G1043" s="79"/>
      <c r="H1043" s="79"/>
      <c r="I1043" s="79"/>
      <c r="J1043" s="79"/>
      <c r="K1043" s="79"/>
      <c r="L1043" s="79"/>
    </row>
    <row r="1044" spans="1:83" ht="119.25" x14ac:dyDescent="0.2">
      <c r="A1044" s="36" t="s">
        <v>333</v>
      </c>
      <c r="B1044" s="38" t="s">
        <v>802</v>
      </c>
      <c r="C1044" s="38" t="s">
        <v>803</v>
      </c>
      <c r="D1044" s="39" t="str">
        <f>Source!H356</f>
        <v>100 м2</v>
      </c>
      <c r="E1044" s="40">
        <f>Source!K356</f>
        <v>4.6899999999999997E-2</v>
      </c>
      <c r="F1044" s="40"/>
      <c r="G1044" s="40">
        <f>Source!I356</f>
        <v>4.6899999999999997E-2</v>
      </c>
      <c r="H1044" s="42"/>
      <c r="I1044" s="41"/>
      <c r="J1044" s="42"/>
      <c r="K1044" s="41"/>
      <c r="L1044" s="42"/>
    </row>
    <row r="1045" spans="1:83" ht="165.75" x14ac:dyDescent="0.2">
      <c r="B1045" s="45" t="str">
        <f>Source!EO356</f>
        <v>Поправка: 421/пр_2020_п.58_пп.б</v>
      </c>
      <c r="C1045" s="45" t="str">
        <f>Source!CN356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046" spans="1:83" x14ac:dyDescent="0.2">
      <c r="C1046" s="60" t="str">
        <f>"Объем: "&amp;Source!I356&amp;"=4,69/"&amp;"100"</f>
        <v>Объем: 0,0469=4,69/100</v>
      </c>
    </row>
    <row r="1047" spans="1:83" ht="15" x14ac:dyDescent="0.2">
      <c r="A1047" s="37"/>
      <c r="B1047" s="40">
        <v>1</v>
      </c>
      <c r="C1047" s="37" t="s">
        <v>714</v>
      </c>
      <c r="D1047" s="39" t="s">
        <v>540</v>
      </c>
      <c r="E1047" s="46"/>
      <c r="F1047" s="40"/>
      <c r="G1047" s="46">
        <f>Source!U356</f>
        <v>0.58034059999999998</v>
      </c>
      <c r="H1047" s="40"/>
      <c r="I1047" s="40"/>
      <c r="J1047" s="40"/>
      <c r="K1047" s="40"/>
      <c r="L1047" s="47">
        <f>SUM(L1048:L1048)-SUMIF(CE1048:CE1048, 1, L1048:L1048)</f>
        <v>261.87</v>
      </c>
    </row>
    <row r="1048" spans="1:83" ht="28.5" x14ac:dyDescent="0.2">
      <c r="A1048" s="38"/>
      <c r="B1048" s="38" t="s">
        <v>618</v>
      </c>
      <c r="C1048" s="38" t="s">
        <v>619</v>
      </c>
      <c r="D1048" s="39" t="s">
        <v>540</v>
      </c>
      <c r="E1048" s="40">
        <v>5.38</v>
      </c>
      <c r="F1048" s="40">
        <f>ROUND(1.15*2,7)</f>
        <v>2.2999999999999998</v>
      </c>
      <c r="G1048" s="40">
        <f>SmtRes!CX263</f>
        <v>0.58034059999999998</v>
      </c>
      <c r="H1048" s="42"/>
      <c r="I1048" s="41"/>
      <c r="J1048" s="42">
        <f>SmtRes!CZ263</f>
        <v>451.23</v>
      </c>
      <c r="K1048" s="41"/>
      <c r="L1048" s="42">
        <f>SmtRes!DI263</f>
        <v>261.87</v>
      </c>
    </row>
    <row r="1049" spans="1:83" ht="15" x14ac:dyDescent="0.2">
      <c r="A1049" s="37"/>
      <c r="B1049" s="40">
        <v>2</v>
      </c>
      <c r="C1049" s="37" t="s">
        <v>715</v>
      </c>
      <c r="D1049" s="39"/>
      <c r="E1049" s="46"/>
      <c r="F1049" s="40"/>
      <c r="G1049" s="46"/>
      <c r="H1049" s="40"/>
      <c r="I1049" s="40"/>
      <c r="J1049" s="40"/>
      <c r="K1049" s="40"/>
      <c r="L1049" s="47">
        <f>SUM(L1050:L1056)-SUMIF(CE1050:CE1056, 1, L1050:L1056)</f>
        <v>3.0500000000000007</v>
      </c>
    </row>
    <row r="1050" spans="1:83" ht="15" x14ac:dyDescent="0.2">
      <c r="A1050" s="37"/>
      <c r="B1050" s="40"/>
      <c r="C1050" s="37" t="s">
        <v>718</v>
      </c>
      <c r="D1050" s="39" t="s">
        <v>540</v>
      </c>
      <c r="E1050" s="46"/>
      <c r="F1050" s="40"/>
      <c r="G1050" s="46">
        <f>Source!V356</f>
        <v>2.3449999999999999E-3</v>
      </c>
      <c r="H1050" s="40"/>
      <c r="I1050" s="40"/>
      <c r="J1050" s="40"/>
      <c r="K1050" s="40"/>
      <c r="L1050" s="47">
        <f>SUMIF(CE1051:CE1056, 1, L1051:L1056)</f>
        <v>1.2000000000000002</v>
      </c>
      <c r="CE1050">
        <v>1</v>
      </c>
    </row>
    <row r="1051" spans="1:83" ht="28.5" x14ac:dyDescent="0.2">
      <c r="A1051" s="38"/>
      <c r="B1051" s="38" t="s">
        <v>654</v>
      </c>
      <c r="C1051" s="38" t="s">
        <v>656</v>
      </c>
      <c r="D1051" s="39" t="s">
        <v>546</v>
      </c>
      <c r="E1051" s="40">
        <v>0.01</v>
      </c>
      <c r="F1051" s="40">
        <f t="shared" ref="F1051:F1056" si="9">ROUND(1.25*2,7)</f>
        <v>2.5</v>
      </c>
      <c r="G1051" s="40">
        <f>SmtRes!CX265</f>
        <v>1.1724999999999999E-3</v>
      </c>
      <c r="H1051" s="42">
        <f>SmtRes!CZ265</f>
        <v>6.62</v>
      </c>
      <c r="I1051" s="41">
        <f>SmtRes!AJ265</f>
        <v>1.3</v>
      </c>
      <c r="J1051" s="42">
        <f>ROUND(H1051*I1051, 2)</f>
        <v>8.61</v>
      </c>
      <c r="K1051" s="41"/>
      <c r="L1051" s="42">
        <f>SmtRes!DG265</f>
        <v>0.01</v>
      </c>
    </row>
    <row r="1052" spans="1:83" ht="71.25" x14ac:dyDescent="0.2">
      <c r="A1052" s="38"/>
      <c r="B1052" s="38" t="s">
        <v>657</v>
      </c>
      <c r="C1052" s="38" t="s">
        <v>659</v>
      </c>
      <c r="D1052" s="39" t="s">
        <v>546</v>
      </c>
      <c r="E1052" s="40">
        <v>0.01</v>
      </c>
      <c r="F1052" s="40">
        <f t="shared" si="9"/>
        <v>2.5</v>
      </c>
      <c r="G1052" s="40">
        <f>SmtRes!CX266</f>
        <v>1.1724999999999999E-3</v>
      </c>
      <c r="H1052" s="42"/>
      <c r="I1052" s="41"/>
      <c r="J1052" s="42">
        <f>SmtRes!CZ266</f>
        <v>1627.51</v>
      </c>
      <c r="K1052" s="41"/>
      <c r="L1052" s="42">
        <f>SmtRes!DG266</f>
        <v>1.91</v>
      </c>
    </row>
    <row r="1053" spans="1:83" ht="28.5" x14ac:dyDescent="0.2">
      <c r="A1053" s="38"/>
      <c r="B1053" s="38" t="s">
        <v>547</v>
      </c>
      <c r="C1053" s="38" t="s">
        <v>716</v>
      </c>
      <c r="D1053" s="39" t="s">
        <v>540</v>
      </c>
      <c r="E1053" s="40">
        <f>SmtRes!DO266*SmtRes!AT266</f>
        <v>0.01</v>
      </c>
      <c r="F1053" s="40">
        <f t="shared" si="9"/>
        <v>2.5</v>
      </c>
      <c r="G1053" s="40">
        <f>SmtRes!DO266*SmtRes!CX266</f>
        <v>1.1724999999999999E-3</v>
      </c>
      <c r="H1053" s="42"/>
      <c r="I1053" s="41"/>
      <c r="J1053" s="42">
        <f>ROUND(SmtRes!AG266/SmtRes!DO266, 2)</f>
        <v>549.32000000000005</v>
      </c>
      <c r="K1053" s="41"/>
      <c r="L1053" s="42">
        <f>SmtRes!DH266</f>
        <v>0.64</v>
      </c>
      <c r="CE1053">
        <v>1</v>
      </c>
    </row>
    <row r="1054" spans="1:83" ht="28.5" x14ac:dyDescent="0.2">
      <c r="A1054" s="38"/>
      <c r="B1054" s="38" t="s">
        <v>548</v>
      </c>
      <c r="C1054" s="38" t="s">
        <v>550</v>
      </c>
      <c r="D1054" s="39" t="s">
        <v>546</v>
      </c>
      <c r="E1054" s="40">
        <v>0.01</v>
      </c>
      <c r="F1054" s="40">
        <f t="shared" si="9"/>
        <v>2.5</v>
      </c>
      <c r="G1054" s="40">
        <f>SmtRes!CX267</f>
        <v>1.1724999999999999E-3</v>
      </c>
      <c r="H1054" s="42"/>
      <c r="I1054" s="41"/>
      <c r="J1054" s="42">
        <f>SmtRes!CZ267</f>
        <v>544.70000000000005</v>
      </c>
      <c r="K1054" s="41"/>
      <c r="L1054" s="42">
        <f>SmtRes!DG267</f>
        <v>0.64</v>
      </c>
    </row>
    <row r="1055" spans="1:83" ht="28.5" x14ac:dyDescent="0.2">
      <c r="A1055" s="38"/>
      <c r="B1055" s="38" t="s">
        <v>551</v>
      </c>
      <c r="C1055" s="38" t="s">
        <v>717</v>
      </c>
      <c r="D1055" s="39" t="s">
        <v>540</v>
      </c>
      <c r="E1055" s="40">
        <f>SmtRes!DO267*SmtRes!AT267</f>
        <v>0.01</v>
      </c>
      <c r="F1055" s="40">
        <f t="shared" si="9"/>
        <v>2.5</v>
      </c>
      <c r="G1055" s="40">
        <f>SmtRes!DO267*SmtRes!CX267</f>
        <v>1.1724999999999999E-3</v>
      </c>
      <c r="H1055" s="42"/>
      <c r="I1055" s="41"/>
      <c r="J1055" s="42">
        <f>ROUND(SmtRes!AG267/SmtRes!DO267, 2)</f>
        <v>477.98</v>
      </c>
      <c r="K1055" s="41"/>
      <c r="L1055" s="42">
        <f>SmtRes!DH267</f>
        <v>0.56000000000000005</v>
      </c>
      <c r="CE1055">
        <v>1</v>
      </c>
    </row>
    <row r="1056" spans="1:83" ht="42.75" x14ac:dyDescent="0.2">
      <c r="A1056" s="38"/>
      <c r="B1056" s="38" t="s">
        <v>660</v>
      </c>
      <c r="C1056" s="38" t="s">
        <v>662</v>
      </c>
      <c r="D1056" s="39" t="s">
        <v>546</v>
      </c>
      <c r="E1056" s="40">
        <v>0.65</v>
      </c>
      <c r="F1056" s="40">
        <f t="shared" si="9"/>
        <v>2.5</v>
      </c>
      <c r="G1056" s="40">
        <f>SmtRes!CX268</f>
        <v>7.6212500000000002E-2</v>
      </c>
      <c r="H1056" s="42"/>
      <c r="I1056" s="41"/>
      <c r="J1056" s="42">
        <f>SmtRes!CZ268</f>
        <v>6.46</v>
      </c>
      <c r="K1056" s="41"/>
      <c r="L1056" s="42">
        <f>SmtRes!DG268</f>
        <v>0.49</v>
      </c>
    </row>
    <row r="1057" spans="1:82" ht="15" x14ac:dyDescent="0.2">
      <c r="A1057" s="37"/>
      <c r="B1057" s="40">
        <v>4</v>
      </c>
      <c r="C1057" s="37" t="s">
        <v>719</v>
      </c>
      <c r="D1057" s="39"/>
      <c r="E1057" s="46"/>
      <c r="F1057" s="40"/>
      <c r="G1057" s="46"/>
      <c r="H1057" s="40"/>
      <c r="I1057" s="40"/>
      <c r="J1057" s="40"/>
      <c r="K1057" s="40"/>
      <c r="L1057" s="47">
        <f>SUM(L1058:L1059)-SUMIF(CE1058:CE1059, 1, L1058:L1059)</f>
        <v>142.47</v>
      </c>
    </row>
    <row r="1058" spans="1:82" ht="14.25" x14ac:dyDescent="0.2">
      <c r="A1058" s="38"/>
      <c r="B1058" s="38" t="s">
        <v>663</v>
      </c>
      <c r="C1058" s="38" t="s">
        <v>665</v>
      </c>
      <c r="D1058" s="39" t="s">
        <v>44</v>
      </c>
      <c r="E1058" s="40">
        <v>8.9999999999999993E-3</v>
      </c>
      <c r="F1058" s="40">
        <f>ROUND(2,7)</f>
        <v>2</v>
      </c>
      <c r="G1058" s="40">
        <f>SmtRes!CX269</f>
        <v>8.4420000000000003E-4</v>
      </c>
      <c r="H1058" s="42">
        <f>SmtRes!CZ269</f>
        <v>104389.33</v>
      </c>
      <c r="I1058" s="41">
        <f>SmtRes!AI269</f>
        <v>1.49</v>
      </c>
      <c r="J1058" s="42">
        <f>ROUND(H1058*I1058, 2)</f>
        <v>155540.1</v>
      </c>
      <c r="K1058" s="41"/>
      <c r="L1058" s="42">
        <f>SmtRes!DF269</f>
        <v>131.31</v>
      </c>
    </row>
    <row r="1059" spans="1:82" ht="14.25" x14ac:dyDescent="0.2">
      <c r="A1059" s="38"/>
      <c r="B1059" s="38" t="s">
        <v>666</v>
      </c>
      <c r="C1059" s="48" t="s">
        <v>668</v>
      </c>
      <c r="D1059" s="49" t="s">
        <v>44</v>
      </c>
      <c r="E1059" s="50">
        <v>1.4E-3</v>
      </c>
      <c r="F1059" s="50">
        <f>ROUND(2,7)</f>
        <v>2</v>
      </c>
      <c r="G1059" s="50">
        <f>SmtRes!CX270</f>
        <v>1.3129999999999999E-4</v>
      </c>
      <c r="H1059" s="51">
        <f>SmtRes!CZ270</f>
        <v>75885.63</v>
      </c>
      <c r="I1059" s="52">
        <f>SmtRes!AI270</f>
        <v>1.1200000000000001</v>
      </c>
      <c r="J1059" s="51">
        <f>ROUND(H1059*I1059, 2)</f>
        <v>84991.91</v>
      </c>
      <c r="K1059" s="52"/>
      <c r="L1059" s="51">
        <f>SmtRes!DF270</f>
        <v>11.16</v>
      </c>
    </row>
    <row r="1060" spans="1:82" ht="15" x14ac:dyDescent="0.2">
      <c r="A1060" s="38"/>
      <c r="B1060" s="38"/>
      <c r="C1060" s="55" t="s">
        <v>720</v>
      </c>
      <c r="D1060" s="39"/>
      <c r="E1060" s="40"/>
      <c r="F1060" s="40"/>
      <c r="G1060" s="40"/>
      <c r="H1060" s="42"/>
      <c r="I1060" s="41"/>
      <c r="J1060" s="42"/>
      <c r="K1060" s="41"/>
      <c r="L1060" s="42">
        <f>L1047+L1049+L1050+L1057</f>
        <v>408.59000000000003</v>
      </c>
    </row>
    <row r="1061" spans="1:82" ht="14.25" x14ac:dyDescent="0.2">
      <c r="A1061" s="38"/>
      <c r="B1061" s="38"/>
      <c r="C1061" s="38" t="s">
        <v>721</v>
      </c>
      <c r="D1061" s="39"/>
      <c r="E1061" s="40"/>
      <c r="F1061" s="40"/>
      <c r="G1061" s="40"/>
      <c r="H1061" s="42"/>
      <c r="I1061" s="41"/>
      <c r="J1061" s="42"/>
      <c r="K1061" s="41"/>
      <c r="L1061" s="42">
        <f>SUM(AR1044:AR1064)+SUM(AS1044:AS1064)+SUM(AT1044:AT1064)+SUM(AU1044:AU1064)+SUM(AV1044:AV1064)</f>
        <v>263.07</v>
      </c>
    </row>
    <row r="1062" spans="1:82" ht="28.5" x14ac:dyDescent="0.2">
      <c r="A1062" s="38"/>
      <c r="B1062" s="38" t="s">
        <v>344</v>
      </c>
      <c r="C1062" s="38" t="s">
        <v>804</v>
      </c>
      <c r="D1062" s="39" t="s">
        <v>322</v>
      </c>
      <c r="E1062" s="40">
        <f>Source!BZ356</f>
        <v>94</v>
      </c>
      <c r="F1062" s="40"/>
      <c r="G1062" s="40">
        <f>Source!AT356</f>
        <v>94</v>
      </c>
      <c r="H1062" s="42"/>
      <c r="I1062" s="41"/>
      <c r="J1062" s="42"/>
      <c r="K1062" s="41"/>
      <c r="L1062" s="42">
        <f>SUM(AZ1044:AZ1064)</f>
        <v>247.29</v>
      </c>
    </row>
    <row r="1063" spans="1:82" ht="28.5" x14ac:dyDescent="0.2">
      <c r="A1063" s="48"/>
      <c r="B1063" s="48" t="s">
        <v>805</v>
      </c>
      <c r="C1063" s="48" t="s">
        <v>806</v>
      </c>
      <c r="D1063" s="49" t="s">
        <v>322</v>
      </c>
      <c r="E1063" s="50">
        <f>Source!CA356</f>
        <v>51</v>
      </c>
      <c r="F1063" s="50">
        <f>ROUND(0.85,7)</f>
        <v>0.85</v>
      </c>
      <c r="G1063" s="50">
        <f>Source!AU356</f>
        <v>43.35</v>
      </c>
      <c r="H1063" s="51"/>
      <c r="I1063" s="52"/>
      <c r="J1063" s="51"/>
      <c r="K1063" s="52"/>
      <c r="L1063" s="51">
        <f>SUM(BA1044:BA1064)</f>
        <v>114.04</v>
      </c>
    </row>
    <row r="1064" spans="1:82" ht="15" x14ac:dyDescent="0.2">
      <c r="C1064" s="80" t="s">
        <v>724</v>
      </c>
      <c r="D1064" s="80"/>
      <c r="E1064" s="80"/>
      <c r="F1064" s="80"/>
      <c r="G1064" s="80"/>
      <c r="H1064" s="80"/>
      <c r="I1064" s="81">
        <f>K1064/E1044</f>
        <v>16416.204690831557</v>
      </c>
      <c r="J1064" s="81"/>
      <c r="K1064" s="81">
        <f>L1047+L1049+L1057+L1062+L1063+L1050</f>
        <v>769.92</v>
      </c>
      <c r="L1064" s="81"/>
      <c r="AD1064">
        <f>ROUND((Source!AT356/100)*((ROUND(SUMIF(SmtRes!AQ263:'SmtRes'!AQ270,"=1",SmtRes!AD263:'SmtRes'!AD270)*Source!I356, 2)+ROUND(SUMIF(SmtRes!AQ263:'SmtRes'!AQ270,"=1",SmtRes!AC263:'SmtRes'!AC270)*Source!I356, 2))), 2)</f>
        <v>65.180000000000007</v>
      </c>
      <c r="AE1064">
        <f>ROUND((Source!AU356/100)*((ROUND(SUMIF(SmtRes!AQ263:'SmtRes'!AQ270,"=1",SmtRes!AD263:'SmtRes'!AD270)*Source!I356, 2)+ROUND(SUMIF(SmtRes!AQ263:'SmtRes'!AQ270,"=1",SmtRes!AC263:'SmtRes'!AC270)*Source!I356, 2))), 2)</f>
        <v>30.06</v>
      </c>
      <c r="AN1064" s="53">
        <f>L1047+L1049+L1057+L1062+L1063+L1050</f>
        <v>769.92</v>
      </c>
      <c r="AO1064" s="53">
        <f>L1049</f>
        <v>3.0500000000000007</v>
      </c>
      <c r="AQ1064" t="s">
        <v>725</v>
      </c>
      <c r="AR1064" s="53">
        <f>L1047</f>
        <v>261.87</v>
      </c>
      <c r="AT1064" s="53">
        <f>L1050</f>
        <v>1.2000000000000002</v>
      </c>
      <c r="AV1064" t="s">
        <v>725</v>
      </c>
      <c r="AW1064" s="53">
        <f>L1057</f>
        <v>142.47</v>
      </c>
      <c r="AZ1064">
        <f>Source!X356</f>
        <v>247.29</v>
      </c>
      <c r="BA1064">
        <f>Source!Y356</f>
        <v>114.04</v>
      </c>
      <c r="CD1064">
        <v>1</v>
      </c>
    </row>
    <row r="1066" spans="1:82" ht="15" x14ac:dyDescent="0.2">
      <c r="A1066" s="57"/>
      <c r="B1066" s="58"/>
      <c r="C1066" s="76" t="s">
        <v>742</v>
      </c>
      <c r="D1066" s="76"/>
      <c r="E1066" s="76"/>
      <c r="F1066" s="76"/>
      <c r="G1066" s="76"/>
      <c r="H1066" s="76"/>
      <c r="I1066" s="47"/>
      <c r="J1066" s="57"/>
      <c r="K1066" s="59"/>
      <c r="L1066" s="47">
        <f>L1068+L1069+L1075+L1079</f>
        <v>408.59000000000003</v>
      </c>
    </row>
    <row r="1067" spans="1:82" ht="14.25" x14ac:dyDescent="0.2">
      <c r="A1067" s="43"/>
      <c r="B1067" s="56"/>
      <c r="C1067" s="77" t="s">
        <v>743</v>
      </c>
      <c r="D1067" s="74"/>
      <c r="E1067" s="74"/>
      <c r="F1067" s="74"/>
      <c r="G1067" s="74"/>
      <c r="H1067" s="74"/>
      <c r="I1067" s="42"/>
      <c r="J1067" s="43"/>
      <c r="K1067" s="40"/>
      <c r="L1067" s="42"/>
    </row>
    <row r="1068" spans="1:82" ht="14.25" x14ac:dyDescent="0.2">
      <c r="A1068" s="43"/>
      <c r="B1068" s="56"/>
      <c r="C1068" s="74" t="s">
        <v>744</v>
      </c>
      <c r="D1068" s="74"/>
      <c r="E1068" s="74"/>
      <c r="F1068" s="74"/>
      <c r="G1068" s="74"/>
      <c r="H1068" s="74"/>
      <c r="I1068" s="42"/>
      <c r="J1068" s="43"/>
      <c r="K1068" s="40"/>
      <c r="L1068" s="42">
        <f>SUM(AR1043:AR1064)</f>
        <v>261.87</v>
      </c>
    </row>
    <row r="1069" spans="1:82" ht="14.25" hidden="1" x14ac:dyDescent="0.2">
      <c r="A1069" s="43"/>
      <c r="B1069" s="56"/>
      <c r="C1069" s="74" t="s">
        <v>745</v>
      </c>
      <c r="D1069" s="74"/>
      <c r="E1069" s="74"/>
      <c r="F1069" s="74"/>
      <c r="G1069" s="74"/>
      <c r="H1069" s="74"/>
      <c r="I1069" s="42"/>
      <c r="J1069" s="43"/>
      <c r="K1069" s="40"/>
      <c r="L1069" s="42">
        <f>L1071+L1074+L1073</f>
        <v>4.2500000000000009</v>
      </c>
    </row>
    <row r="1070" spans="1:82" ht="14.25" hidden="1" x14ac:dyDescent="0.2">
      <c r="A1070" s="43"/>
      <c r="B1070" s="56"/>
      <c r="C1070" s="77" t="s">
        <v>746</v>
      </c>
      <c r="D1070" s="74"/>
      <c r="E1070" s="74"/>
      <c r="F1070" s="74"/>
      <c r="G1070" s="74"/>
      <c r="H1070" s="74"/>
      <c r="I1070" s="42"/>
      <c r="J1070" s="43"/>
      <c r="K1070" s="40"/>
      <c r="L1070" s="42"/>
    </row>
    <row r="1071" spans="1:82" ht="14.25" x14ac:dyDescent="0.2">
      <c r="A1071" s="43"/>
      <c r="B1071" s="56"/>
      <c r="C1071" s="74" t="s">
        <v>745</v>
      </c>
      <c r="D1071" s="74"/>
      <c r="E1071" s="74"/>
      <c r="F1071" s="74"/>
      <c r="G1071" s="74"/>
      <c r="H1071" s="74"/>
      <c r="I1071" s="42"/>
      <c r="J1071" s="43"/>
      <c r="K1071" s="40"/>
      <c r="L1071" s="42">
        <f>SUM(AO1043:AO1064)</f>
        <v>3.0500000000000007</v>
      </c>
    </row>
    <row r="1072" spans="1:82" ht="14.25" hidden="1" x14ac:dyDescent="0.2">
      <c r="A1072" s="43"/>
      <c r="B1072" s="56"/>
      <c r="C1072" s="77" t="s">
        <v>747</v>
      </c>
      <c r="D1072" s="74"/>
      <c r="E1072" s="74"/>
      <c r="F1072" s="74"/>
      <c r="G1072" s="74"/>
      <c r="H1072" s="74"/>
      <c r="I1072" s="42"/>
      <c r="J1072" s="43"/>
      <c r="K1072" s="40"/>
      <c r="L1072" s="42"/>
    </row>
    <row r="1073" spans="1:12" ht="14.25" x14ac:dyDescent="0.2">
      <c r="A1073" s="43"/>
      <c r="B1073" s="56"/>
      <c r="C1073" s="74" t="s">
        <v>767</v>
      </c>
      <c r="D1073" s="74"/>
      <c r="E1073" s="74"/>
      <c r="F1073" s="74"/>
      <c r="G1073" s="74"/>
      <c r="H1073" s="74"/>
      <c r="I1073" s="42"/>
      <c r="J1073" s="43"/>
      <c r="K1073" s="40"/>
      <c r="L1073" s="42">
        <f>SUM(AT1043:AT1064)</f>
        <v>1.2000000000000002</v>
      </c>
    </row>
    <row r="1074" spans="1:12" ht="14.25" hidden="1" x14ac:dyDescent="0.2">
      <c r="A1074" s="43"/>
      <c r="B1074" s="56"/>
      <c r="C1074" s="74" t="s">
        <v>748</v>
      </c>
      <c r="D1074" s="74"/>
      <c r="E1074" s="74"/>
      <c r="F1074" s="74"/>
      <c r="G1074" s="74"/>
      <c r="H1074" s="74"/>
      <c r="I1074" s="42"/>
      <c r="J1074" s="43"/>
      <c r="K1074" s="40"/>
      <c r="L1074" s="42">
        <f>SUM(AV1043:AV1064)</f>
        <v>0</v>
      </c>
    </row>
    <row r="1075" spans="1:12" ht="14.25" x14ac:dyDescent="0.2">
      <c r="A1075" s="43"/>
      <c r="B1075" s="56"/>
      <c r="C1075" s="74" t="s">
        <v>749</v>
      </c>
      <c r="D1075" s="74"/>
      <c r="E1075" s="74"/>
      <c r="F1075" s="74"/>
      <c r="G1075" s="74"/>
      <c r="H1075" s="74"/>
      <c r="I1075" s="42"/>
      <c r="J1075" s="43"/>
      <c r="K1075" s="40"/>
      <c r="L1075" s="42">
        <f>L1077+L1078</f>
        <v>142.47</v>
      </c>
    </row>
    <row r="1076" spans="1:12" ht="14.25" x14ac:dyDescent="0.2">
      <c r="A1076" s="43"/>
      <c r="B1076" s="56"/>
      <c r="C1076" s="77" t="s">
        <v>746</v>
      </c>
      <c r="D1076" s="74"/>
      <c r="E1076" s="74"/>
      <c r="F1076" s="74"/>
      <c r="G1076" s="74"/>
      <c r="H1076" s="74"/>
      <c r="I1076" s="42"/>
      <c r="J1076" s="43"/>
      <c r="K1076" s="40"/>
      <c r="L1076" s="42"/>
    </row>
    <row r="1077" spans="1:12" ht="14.25" x14ac:dyDescent="0.2">
      <c r="A1077" s="43"/>
      <c r="B1077" s="56"/>
      <c r="C1077" s="74" t="s">
        <v>750</v>
      </c>
      <c r="D1077" s="74"/>
      <c r="E1077" s="74"/>
      <c r="F1077" s="74"/>
      <c r="G1077" s="74"/>
      <c r="H1077" s="74"/>
      <c r="I1077" s="42"/>
      <c r="J1077" s="43"/>
      <c r="K1077" s="40"/>
      <c r="L1077" s="42">
        <f>SUM(AW1043:AW1064)-SUM(BK1043:BK1064)</f>
        <v>142.47</v>
      </c>
    </row>
    <row r="1078" spans="1:12" ht="14.25" hidden="1" x14ac:dyDescent="0.2">
      <c r="A1078" s="43"/>
      <c r="B1078" s="56"/>
      <c r="C1078" s="74" t="s">
        <v>751</v>
      </c>
      <c r="D1078" s="74"/>
      <c r="E1078" s="74"/>
      <c r="F1078" s="74"/>
      <c r="G1078" s="74"/>
      <c r="H1078" s="74"/>
      <c r="I1078" s="42"/>
      <c r="J1078" s="43"/>
      <c r="K1078" s="40"/>
      <c r="L1078" s="42">
        <f>SUM(BC1043:BC1064)</f>
        <v>0</v>
      </c>
    </row>
    <row r="1079" spans="1:12" ht="14.25" hidden="1" x14ac:dyDescent="0.2">
      <c r="A1079" s="43"/>
      <c r="B1079" s="56"/>
      <c r="C1079" s="74" t="s">
        <v>752</v>
      </c>
      <c r="D1079" s="74"/>
      <c r="E1079" s="74"/>
      <c r="F1079" s="74"/>
      <c r="G1079" s="74"/>
      <c r="H1079" s="74"/>
      <c r="I1079" s="42"/>
      <c r="J1079" s="43"/>
      <c r="K1079" s="40"/>
      <c r="L1079" s="42">
        <f>SUM(BB1043:BB1064)</f>
        <v>0</v>
      </c>
    </row>
    <row r="1080" spans="1:12" ht="14.25" x14ac:dyDescent="0.2">
      <c r="A1080" s="43"/>
      <c r="B1080" s="56"/>
      <c r="C1080" s="74" t="s">
        <v>753</v>
      </c>
      <c r="D1080" s="74"/>
      <c r="E1080" s="74"/>
      <c r="F1080" s="74"/>
      <c r="G1080" s="74"/>
      <c r="H1080" s="74"/>
      <c r="I1080" s="42"/>
      <c r="J1080" s="43"/>
      <c r="K1080" s="40"/>
      <c r="L1080" s="42">
        <f>SUM(AR1043:AR1064)+SUM(AT1043:AT1064)+SUM(AV1043:AV1064)</f>
        <v>263.07</v>
      </c>
    </row>
    <row r="1081" spans="1:12" ht="14.25" x14ac:dyDescent="0.2">
      <c r="A1081" s="43"/>
      <c r="B1081" s="56"/>
      <c r="C1081" s="74" t="s">
        <v>754</v>
      </c>
      <c r="D1081" s="74"/>
      <c r="E1081" s="74"/>
      <c r="F1081" s="74"/>
      <c r="G1081" s="74"/>
      <c r="H1081" s="74"/>
      <c r="I1081" s="42"/>
      <c r="J1081" s="43"/>
      <c r="K1081" s="40"/>
      <c r="L1081" s="42">
        <f>SUM(AZ1043:AZ1064)</f>
        <v>247.29</v>
      </c>
    </row>
    <row r="1082" spans="1:12" ht="14.25" x14ac:dyDescent="0.2">
      <c r="A1082" s="43"/>
      <c r="B1082" s="56"/>
      <c r="C1082" s="74" t="s">
        <v>755</v>
      </c>
      <c r="D1082" s="74"/>
      <c r="E1082" s="74"/>
      <c r="F1082" s="74"/>
      <c r="G1082" s="74"/>
      <c r="H1082" s="74"/>
      <c r="I1082" s="42"/>
      <c r="J1082" s="43"/>
      <c r="K1082" s="40"/>
      <c r="L1082" s="42">
        <f>SUM(BA1043:BA1064)</f>
        <v>114.04</v>
      </c>
    </row>
    <row r="1083" spans="1:12" ht="14.25" hidden="1" x14ac:dyDescent="0.2">
      <c r="A1083" s="43"/>
      <c r="B1083" s="56"/>
      <c r="C1083" s="74" t="s">
        <v>756</v>
      </c>
      <c r="D1083" s="74"/>
      <c r="E1083" s="74"/>
      <c r="F1083" s="74"/>
      <c r="G1083" s="74"/>
      <c r="H1083" s="74"/>
      <c r="I1083" s="42"/>
      <c r="J1083" s="43"/>
      <c r="K1083" s="40"/>
      <c r="L1083" s="42">
        <f>L1085+L1086</f>
        <v>0</v>
      </c>
    </row>
    <row r="1084" spans="1:12" ht="14.25" hidden="1" x14ac:dyDescent="0.2">
      <c r="A1084" s="43"/>
      <c r="B1084" s="56"/>
      <c r="C1084" s="77" t="s">
        <v>743</v>
      </c>
      <c r="D1084" s="74"/>
      <c r="E1084" s="74"/>
      <c r="F1084" s="74"/>
      <c r="G1084" s="74"/>
      <c r="H1084" s="74"/>
      <c r="I1084" s="42"/>
      <c r="J1084" s="43"/>
      <c r="K1084" s="40"/>
      <c r="L1084" s="42"/>
    </row>
    <row r="1085" spans="1:12" ht="14.25" hidden="1" x14ac:dyDescent="0.2">
      <c r="A1085" s="43"/>
      <c r="B1085" s="56"/>
      <c r="C1085" s="74" t="s">
        <v>757</v>
      </c>
      <c r="D1085" s="74"/>
      <c r="E1085" s="74"/>
      <c r="F1085" s="74"/>
      <c r="G1085" s="74"/>
      <c r="H1085" s="74"/>
      <c r="I1085" s="42"/>
      <c r="J1085" s="43"/>
      <c r="K1085" s="40"/>
      <c r="L1085" s="42">
        <f>SUM(BK1043:BK1064)</f>
        <v>0</v>
      </c>
    </row>
    <row r="1086" spans="1:12" ht="14.25" hidden="1" x14ac:dyDescent="0.2">
      <c r="A1086" s="43"/>
      <c r="B1086" s="56"/>
      <c r="C1086" s="74" t="s">
        <v>758</v>
      </c>
      <c r="D1086" s="74"/>
      <c r="E1086" s="74"/>
      <c r="F1086" s="74"/>
      <c r="G1086" s="74"/>
      <c r="H1086" s="74"/>
      <c r="I1086" s="42"/>
      <c r="J1086" s="43"/>
      <c r="K1086" s="40"/>
      <c r="L1086" s="42">
        <f>SUM(BD1043:BD1064)</f>
        <v>0</v>
      </c>
    </row>
    <row r="1087" spans="1:12" ht="14.25" hidden="1" x14ac:dyDescent="0.2">
      <c r="A1087" s="43"/>
      <c r="B1087" s="56"/>
      <c r="C1087" s="74" t="s">
        <v>759</v>
      </c>
      <c r="D1087" s="74"/>
      <c r="E1087" s="74"/>
      <c r="F1087" s="74"/>
      <c r="G1087" s="74"/>
      <c r="H1087" s="74"/>
      <c r="I1087" s="42"/>
      <c r="J1087" s="43"/>
      <c r="K1087" s="40"/>
      <c r="L1087" s="42"/>
    </row>
    <row r="1088" spans="1:12" ht="14.25" hidden="1" x14ac:dyDescent="0.2">
      <c r="A1088" s="43"/>
      <c r="B1088" s="56"/>
      <c r="C1088" s="74" t="s">
        <v>760</v>
      </c>
      <c r="D1088" s="74"/>
      <c r="E1088" s="74"/>
      <c r="F1088" s="74"/>
      <c r="G1088" s="74"/>
      <c r="H1088" s="74"/>
      <c r="I1088" s="42"/>
      <c r="J1088" s="43"/>
      <c r="K1088" s="40"/>
      <c r="L1088" s="42">
        <f>SUM(BO1043:BO1064)</f>
        <v>0</v>
      </c>
    </row>
    <row r="1089" spans="1:82" ht="15" x14ac:dyDescent="0.2">
      <c r="A1089" s="57"/>
      <c r="B1089" s="58"/>
      <c r="C1089" s="76" t="s">
        <v>761</v>
      </c>
      <c r="D1089" s="76"/>
      <c r="E1089" s="76"/>
      <c r="F1089" s="76"/>
      <c r="G1089" s="76"/>
      <c r="H1089" s="76"/>
      <c r="I1089" s="47"/>
      <c r="J1089" s="57"/>
      <c r="K1089" s="59"/>
      <c r="L1089" s="47">
        <f>L1066+L1081+L1082+L1083+L1087+L1088</f>
        <v>769.92</v>
      </c>
    </row>
    <row r="1090" spans="1:82" ht="14.25" x14ac:dyDescent="0.2">
      <c r="A1090" s="43"/>
      <c r="B1090" s="56"/>
      <c r="C1090" s="77" t="s">
        <v>762</v>
      </c>
      <c r="D1090" s="74"/>
      <c r="E1090" s="74"/>
      <c r="F1090" s="74"/>
      <c r="G1090" s="74"/>
      <c r="H1090" s="74"/>
      <c r="I1090" s="42"/>
      <c r="J1090" s="43"/>
      <c r="K1090" s="40"/>
      <c r="L1090" s="42"/>
    </row>
    <row r="1091" spans="1:82" ht="14.25" hidden="1" x14ac:dyDescent="0.2">
      <c r="A1091" s="43"/>
      <c r="B1091" s="56"/>
      <c r="C1091" s="74" t="s">
        <v>763</v>
      </c>
      <c r="D1091" s="74"/>
      <c r="E1091" s="74"/>
      <c r="F1091" s="74"/>
      <c r="G1091" s="74"/>
      <c r="H1091" s="74"/>
      <c r="I1091" s="42"/>
      <c r="J1091" s="43"/>
      <c r="K1091" s="40"/>
      <c r="L1091" s="42">
        <f>SUM(AX1043:AX1064)</f>
        <v>0</v>
      </c>
    </row>
    <row r="1092" spans="1:82" ht="14.25" hidden="1" x14ac:dyDescent="0.2">
      <c r="A1092" s="43"/>
      <c r="B1092" s="56"/>
      <c r="C1092" s="74" t="s">
        <v>764</v>
      </c>
      <c r="D1092" s="74"/>
      <c r="E1092" s="74"/>
      <c r="F1092" s="74"/>
      <c r="G1092" s="74"/>
      <c r="H1092" s="74"/>
      <c r="I1092" s="42"/>
      <c r="J1092" s="43"/>
      <c r="K1092" s="40"/>
      <c r="L1092" s="42">
        <f>SUM(AY1043:AY1064)</f>
        <v>0</v>
      </c>
    </row>
    <row r="1093" spans="1:82" ht="14.25" x14ac:dyDescent="0.2">
      <c r="A1093" s="43"/>
      <c r="B1093" s="56"/>
      <c r="C1093" s="74" t="s">
        <v>765</v>
      </c>
      <c r="D1093" s="74"/>
      <c r="E1093" s="74"/>
      <c r="F1093" s="75"/>
      <c r="G1093" s="46">
        <f>Source!F380</f>
        <v>0.58034059999999998</v>
      </c>
      <c r="H1093" s="43"/>
      <c r="I1093" s="43"/>
      <c r="J1093" s="43"/>
      <c r="K1093" s="43"/>
      <c r="L1093" s="43"/>
    </row>
    <row r="1094" spans="1:82" ht="14.25" x14ac:dyDescent="0.2">
      <c r="A1094" s="43"/>
      <c r="B1094" s="56"/>
      <c r="C1094" s="74" t="s">
        <v>766</v>
      </c>
      <c r="D1094" s="74"/>
      <c r="E1094" s="74"/>
      <c r="F1094" s="75"/>
      <c r="G1094" s="46">
        <f>Source!F381</f>
        <v>2.3449999999999999E-3</v>
      </c>
      <c r="H1094" s="43"/>
      <c r="I1094" s="43"/>
      <c r="J1094" s="43"/>
      <c r="K1094" s="43"/>
      <c r="L1094" s="43"/>
    </row>
    <row r="1097" spans="1:82" ht="16.5" x14ac:dyDescent="0.2">
      <c r="A1097" s="79" t="s">
        <v>807</v>
      </c>
      <c r="B1097" s="79"/>
      <c r="C1097" s="79"/>
      <c r="D1097" s="79"/>
      <c r="E1097" s="79"/>
      <c r="F1097" s="79"/>
      <c r="G1097" s="79"/>
      <c r="H1097" s="79"/>
      <c r="I1097" s="79"/>
      <c r="J1097" s="79"/>
      <c r="K1097" s="79"/>
      <c r="L1097" s="79"/>
    </row>
    <row r="1098" spans="1:82" ht="28.5" x14ac:dyDescent="0.2">
      <c r="A1098" s="36" t="s">
        <v>347</v>
      </c>
      <c r="B1098" s="38" t="str">
        <f>Source!F392</f>
        <v>21.2.01.01-0034</v>
      </c>
      <c r="C1098" s="38" t="str">
        <f>Source!G392</f>
        <v>Провод самонесущий изолированный СИП-2 3х70+1х70-0,6/1</v>
      </c>
      <c r="D1098" s="39" t="str">
        <f>Source!H392</f>
        <v>1000 м</v>
      </c>
      <c r="E1098" s="40">
        <f>Source!K392</f>
        <v>0.20399999999999999</v>
      </c>
      <c r="F1098" s="40"/>
      <c r="G1098" s="40">
        <f>Source!I392</f>
        <v>0.20399999999999999</v>
      </c>
      <c r="H1098" s="42">
        <f>Source!AL392</f>
        <v>194140.29</v>
      </c>
      <c r="I1098" s="41">
        <f>IF(Source!BC392&lt;&gt; 0, Source!BC392, 1)</f>
        <v>1.31</v>
      </c>
      <c r="J1098" s="42">
        <f>ROUND(H1098*I1098, 2)</f>
        <v>254323.78</v>
      </c>
      <c r="K1098" s="41"/>
      <c r="L1098" s="42">
        <f>Source!P392</f>
        <v>51882.05</v>
      </c>
    </row>
    <row r="1099" spans="1:82" x14ac:dyDescent="0.2">
      <c r="A1099" s="62"/>
      <c r="B1099" s="62"/>
      <c r="C1099" s="63" t="str">
        <f>"Объем: "&amp;Source!I392&amp;"=204/"&amp;"1000"</f>
        <v>Объем: 0,204=204/1000</v>
      </c>
      <c r="D1099" s="62"/>
      <c r="E1099" s="62"/>
      <c r="F1099" s="62"/>
      <c r="G1099" s="62"/>
      <c r="H1099" s="62"/>
      <c r="I1099" s="62"/>
      <c r="J1099" s="62"/>
      <c r="K1099" s="62"/>
      <c r="L1099" s="62"/>
    </row>
    <row r="1100" spans="1:82" ht="15" x14ac:dyDescent="0.2">
      <c r="C1100" s="80" t="s">
        <v>724</v>
      </c>
      <c r="D1100" s="80"/>
      <c r="E1100" s="80"/>
      <c r="F1100" s="80"/>
      <c r="G1100" s="80"/>
      <c r="H1100" s="80"/>
      <c r="I1100" s="81">
        <f>K1100/E1098</f>
        <v>254323.77450980394</v>
      </c>
      <c r="J1100" s="81"/>
      <c r="K1100" s="81">
        <f>L1098</f>
        <v>51882.05</v>
      </c>
      <c r="L1100" s="81"/>
      <c r="AD1100">
        <f>ROUND((Source!AT392/100)*((ROUND(ROUND(Source!AO392,2)*Source!I392, 2)+ROUND(ROUND(Source!AN392,2)*Source!I392, 2))), 2)</f>
        <v>0</v>
      </c>
      <c r="AE1100">
        <f>ROUND((Source!AU392/100)*((ROUND(ROUND(Source!AO392,2)*Source!I392, 2)+ROUND(ROUND(Source!AN392,2)*Source!I392, 2))), 2)</f>
        <v>0</v>
      </c>
      <c r="AN1100" s="53">
        <f>L1098</f>
        <v>51882.05</v>
      </c>
      <c r="AO1100">
        <f>0</f>
        <v>0</v>
      </c>
      <c r="AQ1100" t="s">
        <v>725</v>
      </c>
      <c r="AR1100">
        <f>0</f>
        <v>0</v>
      </c>
      <c r="AT1100">
        <f>0</f>
        <v>0</v>
      </c>
      <c r="AV1100" t="s">
        <v>725</v>
      </c>
      <c r="AW1100" s="53">
        <f>L1098</f>
        <v>51882.05</v>
      </c>
      <c r="AZ1100">
        <f>Source!X392</f>
        <v>0</v>
      </c>
      <c r="BA1100">
        <f>Source!Y392</f>
        <v>0</v>
      </c>
      <c r="CD1100">
        <v>2</v>
      </c>
    </row>
    <row r="1101" spans="1:82" ht="28.5" x14ac:dyDescent="0.2">
      <c r="A1101" s="36" t="s">
        <v>354</v>
      </c>
      <c r="B1101" s="38" t="str">
        <f>Source!F393</f>
        <v>21.2.01.01-0065</v>
      </c>
      <c r="C1101" s="38" t="str">
        <f>Source!G393</f>
        <v>Провод самонесущий изолированный СИП-4 4х16-0,6/1</v>
      </c>
      <c r="D1101" s="39" t="str">
        <f>Source!H393</f>
        <v>1000 м</v>
      </c>
      <c r="E1101" s="40">
        <f>Source!K393</f>
        <v>2.0400000000000001E-2</v>
      </c>
      <c r="F1101" s="40"/>
      <c r="G1101" s="40">
        <f>Source!I393</f>
        <v>2.0400000000000001E-2</v>
      </c>
      <c r="H1101" s="42"/>
      <c r="I1101" s="41"/>
      <c r="J1101" s="42">
        <f>Source!AL393</f>
        <v>65227.18</v>
      </c>
      <c r="K1101" s="41"/>
      <c r="L1101" s="42">
        <f>Source!P393</f>
        <v>1330.63</v>
      </c>
    </row>
    <row r="1102" spans="1:82" x14ac:dyDescent="0.2">
      <c r="A1102" s="62"/>
      <c r="B1102" s="62"/>
      <c r="C1102" s="63" t="str">
        <f>"Объем: "&amp;Source!I393&amp;"=20,4/"&amp;"1000"</f>
        <v>Объем: 0,0204=20,4/1000</v>
      </c>
      <c r="D1102" s="62"/>
      <c r="E1102" s="62"/>
      <c r="F1102" s="62"/>
      <c r="G1102" s="62"/>
      <c r="H1102" s="62"/>
      <c r="I1102" s="62"/>
      <c r="J1102" s="62"/>
      <c r="K1102" s="62"/>
      <c r="L1102" s="62"/>
    </row>
    <row r="1103" spans="1:82" ht="15" x14ac:dyDescent="0.2">
      <c r="C1103" s="80" t="s">
        <v>724</v>
      </c>
      <c r="D1103" s="80"/>
      <c r="E1103" s="80"/>
      <c r="F1103" s="80"/>
      <c r="G1103" s="80"/>
      <c r="H1103" s="80"/>
      <c r="I1103" s="81">
        <f>K1103/E1101</f>
        <v>65226.960784313727</v>
      </c>
      <c r="J1103" s="81"/>
      <c r="K1103" s="81">
        <f>L1101</f>
        <v>1330.63</v>
      </c>
      <c r="L1103" s="81"/>
      <c r="AD1103">
        <f>ROUND((Source!AT393/100)*((ROUND(ROUND(Source!AO393,2)*Source!I393, 2)+ROUND(ROUND(Source!AN393,2)*Source!I393, 2))), 2)</f>
        <v>0</v>
      </c>
      <c r="AE1103">
        <f>ROUND((Source!AU393/100)*((ROUND(ROUND(Source!AO393,2)*Source!I393, 2)+ROUND(ROUND(Source!AN393,2)*Source!I393, 2))), 2)</f>
        <v>0</v>
      </c>
      <c r="AN1103" s="53">
        <f>L1101</f>
        <v>1330.63</v>
      </c>
      <c r="AO1103">
        <f>0</f>
        <v>0</v>
      </c>
      <c r="AQ1103" t="s">
        <v>725</v>
      </c>
      <c r="AR1103">
        <f>0</f>
        <v>0</v>
      </c>
      <c r="AT1103">
        <f>0</f>
        <v>0</v>
      </c>
      <c r="AV1103" t="s">
        <v>725</v>
      </c>
      <c r="AW1103" s="53">
        <f>L1101</f>
        <v>1330.63</v>
      </c>
      <c r="AZ1103">
        <f>Source!X393</f>
        <v>0</v>
      </c>
      <c r="BA1103">
        <f>Source!Y393</f>
        <v>0</v>
      </c>
      <c r="CD1103">
        <v>2</v>
      </c>
    </row>
    <row r="1104" spans="1:82" ht="28.5" x14ac:dyDescent="0.2">
      <c r="A1104" s="36" t="s">
        <v>358</v>
      </c>
      <c r="B1104" s="38" t="str">
        <f>Source!F394</f>
        <v>21.2.01.01-0062</v>
      </c>
      <c r="C1104" s="38" t="str">
        <f>Source!G394</f>
        <v>Провод самонесущий изолированный СИП-4 2х16-0,6/1</v>
      </c>
      <c r="D1104" s="39" t="str">
        <f>Source!H394</f>
        <v>1000 м</v>
      </c>
      <c r="E1104" s="40">
        <f>Source!K394</f>
        <v>0.122</v>
      </c>
      <c r="F1104" s="40"/>
      <c r="G1104" s="40">
        <f>Source!I394</f>
        <v>0.122</v>
      </c>
      <c r="H1104" s="42"/>
      <c r="I1104" s="41"/>
      <c r="J1104" s="42">
        <f>Source!AL394</f>
        <v>33185.03</v>
      </c>
      <c r="K1104" s="41"/>
      <c r="L1104" s="42">
        <f>Source!P394</f>
        <v>4048.57</v>
      </c>
    </row>
    <row r="1105" spans="1:82" x14ac:dyDescent="0.2">
      <c r="A1105" s="62"/>
      <c r="B1105" s="62"/>
      <c r="C1105" s="63" t="str">
        <f>"Объем: "&amp;Source!I394&amp;"=122/"&amp;"1000"</f>
        <v>Объем: 0,122=122/1000</v>
      </c>
      <c r="D1105" s="62"/>
      <c r="E1105" s="62"/>
      <c r="F1105" s="62"/>
      <c r="G1105" s="62"/>
      <c r="H1105" s="62"/>
      <c r="I1105" s="62"/>
      <c r="J1105" s="62"/>
      <c r="K1105" s="62"/>
      <c r="L1105" s="62"/>
    </row>
    <row r="1106" spans="1:82" ht="15" x14ac:dyDescent="0.2">
      <c r="C1106" s="80" t="s">
        <v>724</v>
      </c>
      <c r="D1106" s="80"/>
      <c r="E1106" s="80"/>
      <c r="F1106" s="80"/>
      <c r="G1106" s="80"/>
      <c r="H1106" s="80"/>
      <c r="I1106" s="81">
        <f>K1106/E1104</f>
        <v>33185</v>
      </c>
      <c r="J1106" s="81"/>
      <c r="K1106" s="81">
        <f>L1104</f>
        <v>4048.57</v>
      </c>
      <c r="L1106" s="81"/>
      <c r="AD1106">
        <f>ROUND((Source!AT394/100)*((ROUND(ROUND(Source!AO394,2)*Source!I394, 2)+ROUND(ROUND(Source!AN394,2)*Source!I394, 2))), 2)</f>
        <v>0</v>
      </c>
      <c r="AE1106">
        <f>ROUND((Source!AU394/100)*((ROUND(ROUND(Source!AO394,2)*Source!I394, 2)+ROUND(ROUND(Source!AN394,2)*Source!I394, 2))), 2)</f>
        <v>0</v>
      </c>
      <c r="AN1106" s="53">
        <f>L1104</f>
        <v>4048.57</v>
      </c>
      <c r="AO1106">
        <f>0</f>
        <v>0</v>
      </c>
      <c r="AQ1106" t="s">
        <v>725</v>
      </c>
      <c r="AR1106">
        <f>0</f>
        <v>0</v>
      </c>
      <c r="AT1106">
        <f>0</f>
        <v>0</v>
      </c>
      <c r="AV1106" t="s">
        <v>725</v>
      </c>
      <c r="AW1106" s="53">
        <f>L1104</f>
        <v>4048.57</v>
      </c>
      <c r="AZ1106">
        <f>Source!X394</f>
        <v>0</v>
      </c>
      <c r="BA1106">
        <f>Source!Y394</f>
        <v>0</v>
      </c>
      <c r="CD1106">
        <v>2</v>
      </c>
    </row>
    <row r="1107" spans="1:82" ht="28.5" x14ac:dyDescent="0.2">
      <c r="A1107" s="36" t="s">
        <v>362</v>
      </c>
      <c r="B1107" s="38" t="str">
        <f>Source!F395</f>
        <v>20.1.01.01-0003</v>
      </c>
      <c r="C1107" s="38" t="str">
        <f>Source!G395</f>
        <v>Зажимы анкерные РА 1500, без кронштейна</v>
      </c>
      <c r="D1107" s="39" t="str">
        <f>Source!H395</f>
        <v>100 ШТ</v>
      </c>
      <c r="E1107" s="40">
        <f>Source!K395</f>
        <v>0.05</v>
      </c>
      <c r="F1107" s="40"/>
      <c r="G1107" s="40">
        <f>Source!I395</f>
        <v>0.05</v>
      </c>
      <c r="H1107" s="42">
        <f>Source!AL395</f>
        <v>22754.38</v>
      </c>
      <c r="I1107" s="41">
        <f>IF(Source!BC395&lt;&gt; 0, Source!BC395, 1)</f>
        <v>1.04</v>
      </c>
      <c r="J1107" s="42">
        <f>ROUND(H1107*I1107, 2)</f>
        <v>23664.560000000001</v>
      </c>
      <c r="K1107" s="41"/>
      <c r="L1107" s="42">
        <f>Source!P395</f>
        <v>1183.23</v>
      </c>
    </row>
    <row r="1108" spans="1:82" x14ac:dyDescent="0.2">
      <c r="A1108" s="62"/>
      <c r="B1108" s="62"/>
      <c r="C1108" s="63" t="str">
        <f>"Объем: "&amp;Source!I395&amp;"=5/"&amp;"100"</f>
        <v>Объем: 0,05=5/100</v>
      </c>
      <c r="D1108" s="62"/>
      <c r="E1108" s="62"/>
      <c r="F1108" s="62"/>
      <c r="G1108" s="62"/>
      <c r="H1108" s="62"/>
      <c r="I1108" s="62"/>
      <c r="J1108" s="62"/>
      <c r="K1108" s="62"/>
      <c r="L1108" s="62"/>
    </row>
    <row r="1109" spans="1:82" ht="15" x14ac:dyDescent="0.2">
      <c r="C1109" s="80" t="s">
        <v>724</v>
      </c>
      <c r="D1109" s="80"/>
      <c r="E1109" s="80"/>
      <c r="F1109" s="80"/>
      <c r="G1109" s="80"/>
      <c r="H1109" s="80"/>
      <c r="I1109" s="81">
        <f>K1109/E1107</f>
        <v>23664.6</v>
      </c>
      <c r="J1109" s="81"/>
      <c r="K1109" s="81">
        <f>L1107</f>
        <v>1183.23</v>
      </c>
      <c r="L1109" s="81"/>
      <c r="AD1109">
        <f>ROUND((Source!AT395/100)*((ROUND(ROUND(Source!AO395,2)*Source!I395, 2)+ROUND(ROUND(Source!AN395,2)*Source!I395, 2))), 2)</f>
        <v>0</v>
      </c>
      <c r="AE1109">
        <f>ROUND((Source!AU395/100)*((ROUND(ROUND(Source!AO395,2)*Source!I395, 2)+ROUND(ROUND(Source!AN395,2)*Source!I395, 2))), 2)</f>
        <v>0</v>
      </c>
      <c r="AN1109" s="53">
        <f>L1107</f>
        <v>1183.23</v>
      </c>
      <c r="AO1109">
        <f>0</f>
        <v>0</v>
      </c>
      <c r="AQ1109" t="s">
        <v>725</v>
      </c>
      <c r="AR1109">
        <f>0</f>
        <v>0</v>
      </c>
      <c r="AT1109">
        <f>0</f>
        <v>0</v>
      </c>
      <c r="AV1109" t="s">
        <v>725</v>
      </c>
      <c r="AW1109" s="53">
        <f>L1107</f>
        <v>1183.23</v>
      </c>
      <c r="AZ1109">
        <f>Source!X395</f>
        <v>0</v>
      </c>
      <c r="BA1109">
        <f>Source!Y395</f>
        <v>0</v>
      </c>
      <c r="CD1109">
        <v>2</v>
      </c>
    </row>
    <row r="1110" spans="1:82" ht="57" x14ac:dyDescent="0.2">
      <c r="A1110" s="36" t="s">
        <v>366</v>
      </c>
      <c r="B1110" s="38" t="str">
        <f>Source!F396</f>
        <v>25.2.02.11-0021</v>
      </c>
      <c r="C1110" s="38" t="str">
        <f>Source!G396</f>
        <v>Лента крепления из нержавеющей стали в пластмассовой коробке с кабельной бухтой, ширина 20 мм, толщина 0,7 мм, длина 50 м</v>
      </c>
      <c r="D1110" s="39" t="str">
        <f>Source!H396</f>
        <v>ШТ</v>
      </c>
      <c r="E1110" s="40">
        <f>Source!K396</f>
        <v>0.56000000000000005</v>
      </c>
      <c r="F1110" s="40"/>
      <c r="G1110" s="40">
        <f>Source!I396</f>
        <v>0.56000000000000005</v>
      </c>
      <c r="H1110" s="42">
        <f>Source!AL396</f>
        <v>4136.76</v>
      </c>
      <c r="I1110" s="41">
        <f>IF(Source!BC396&lt;&gt; 0, Source!BC396, 1)</f>
        <v>1.41</v>
      </c>
      <c r="J1110" s="42">
        <f>ROUND(H1110*I1110, 2)</f>
        <v>5832.83</v>
      </c>
      <c r="K1110" s="41"/>
      <c r="L1110" s="42">
        <f>Source!P396</f>
        <v>3266.38</v>
      </c>
    </row>
    <row r="1111" spans="1:82" x14ac:dyDescent="0.2">
      <c r="A1111" s="62"/>
      <c r="B1111" s="62"/>
      <c r="C1111" s="63" t="str">
        <f>"Объем: "&amp;Source!I396&amp;"=28/"&amp;"50"</f>
        <v>Объем: 0,56=28/50</v>
      </c>
      <c r="D1111" s="62"/>
      <c r="E1111" s="62"/>
      <c r="F1111" s="62"/>
      <c r="G1111" s="62"/>
      <c r="H1111" s="62"/>
      <c r="I1111" s="62"/>
      <c r="J1111" s="62"/>
      <c r="K1111" s="62"/>
      <c r="L1111" s="62"/>
    </row>
    <row r="1112" spans="1:82" ht="15" x14ac:dyDescent="0.2">
      <c r="C1112" s="80" t="s">
        <v>724</v>
      </c>
      <c r="D1112" s="80"/>
      <c r="E1112" s="80"/>
      <c r="F1112" s="80"/>
      <c r="G1112" s="80"/>
      <c r="H1112" s="80"/>
      <c r="I1112" s="81">
        <f>K1112/E1110</f>
        <v>5832.8214285714284</v>
      </c>
      <c r="J1112" s="81"/>
      <c r="K1112" s="81">
        <f>L1110</f>
        <v>3266.38</v>
      </c>
      <c r="L1112" s="81"/>
      <c r="AD1112">
        <f>ROUND((Source!AT396/100)*((ROUND(ROUND(Source!AO396,2)*Source!I396, 2)+ROUND(ROUND(Source!AN396,2)*Source!I396, 2))), 2)</f>
        <v>0</v>
      </c>
      <c r="AE1112">
        <f>ROUND((Source!AU396/100)*((ROUND(ROUND(Source!AO396,2)*Source!I396, 2)+ROUND(ROUND(Source!AN396,2)*Source!I396, 2))), 2)</f>
        <v>0</v>
      </c>
      <c r="AN1112" s="53">
        <f>L1110</f>
        <v>3266.38</v>
      </c>
      <c r="AO1112">
        <f>0</f>
        <v>0</v>
      </c>
      <c r="AQ1112" t="s">
        <v>725</v>
      </c>
      <c r="AR1112">
        <f>0</f>
        <v>0</v>
      </c>
      <c r="AT1112">
        <f>0</f>
        <v>0</v>
      </c>
      <c r="AV1112" t="s">
        <v>725</v>
      </c>
      <c r="AW1112" s="53">
        <f>L1110</f>
        <v>3266.38</v>
      </c>
      <c r="AZ1112">
        <f>Source!X396</f>
        <v>0</v>
      </c>
      <c r="BA1112">
        <f>Source!Y396</f>
        <v>0</v>
      </c>
      <c r="CD1112">
        <v>1</v>
      </c>
    </row>
    <row r="1114" spans="1:82" ht="15" x14ac:dyDescent="0.2">
      <c r="A1114" s="57"/>
      <c r="B1114" s="58"/>
      <c r="C1114" s="76" t="s">
        <v>742</v>
      </c>
      <c r="D1114" s="76"/>
      <c r="E1114" s="76"/>
      <c r="F1114" s="76"/>
      <c r="G1114" s="76"/>
      <c r="H1114" s="76"/>
      <c r="I1114" s="47"/>
      <c r="J1114" s="57"/>
      <c r="K1114" s="59"/>
      <c r="L1114" s="47">
        <f>L1116+L1117+L1123+L1127</f>
        <v>61710.86</v>
      </c>
    </row>
    <row r="1115" spans="1:82" ht="14.25" x14ac:dyDescent="0.2">
      <c r="A1115" s="43"/>
      <c r="B1115" s="56"/>
      <c r="C1115" s="77" t="s">
        <v>743</v>
      </c>
      <c r="D1115" s="74"/>
      <c r="E1115" s="74"/>
      <c r="F1115" s="74"/>
      <c r="G1115" s="74"/>
      <c r="H1115" s="74"/>
      <c r="I1115" s="42"/>
      <c r="J1115" s="43"/>
      <c r="K1115" s="40"/>
      <c r="L1115" s="42"/>
    </row>
    <row r="1116" spans="1:82" ht="14.25" hidden="1" x14ac:dyDescent="0.2">
      <c r="A1116" s="43"/>
      <c r="B1116" s="56"/>
      <c r="C1116" s="74" t="s">
        <v>744</v>
      </c>
      <c r="D1116" s="74"/>
      <c r="E1116" s="74"/>
      <c r="F1116" s="74"/>
      <c r="G1116" s="74"/>
      <c r="H1116" s="74"/>
      <c r="I1116" s="42"/>
      <c r="J1116" s="43"/>
      <c r="K1116" s="40"/>
      <c r="L1116" s="42">
        <f>SUM(AR1097:AR1112)</f>
        <v>0</v>
      </c>
    </row>
    <row r="1117" spans="1:82" ht="14.25" hidden="1" x14ac:dyDescent="0.2">
      <c r="A1117" s="43"/>
      <c r="B1117" s="56"/>
      <c r="C1117" s="74" t="s">
        <v>745</v>
      </c>
      <c r="D1117" s="74"/>
      <c r="E1117" s="74"/>
      <c r="F1117" s="74"/>
      <c r="G1117" s="74"/>
      <c r="H1117" s="74"/>
      <c r="I1117" s="42"/>
      <c r="J1117" s="43"/>
      <c r="K1117" s="40"/>
      <c r="L1117" s="42">
        <f>L1119+L1122+L1121</f>
        <v>0</v>
      </c>
    </row>
    <row r="1118" spans="1:82" ht="14.25" hidden="1" x14ac:dyDescent="0.2">
      <c r="A1118" s="43"/>
      <c r="B1118" s="56"/>
      <c r="C1118" s="77" t="s">
        <v>746</v>
      </c>
      <c r="D1118" s="74"/>
      <c r="E1118" s="74"/>
      <c r="F1118" s="74"/>
      <c r="G1118" s="74"/>
      <c r="H1118" s="74"/>
      <c r="I1118" s="42"/>
      <c r="J1118" s="43"/>
      <c r="K1118" s="40"/>
      <c r="L1118" s="42"/>
    </row>
    <row r="1119" spans="1:82" ht="14.25" hidden="1" x14ac:dyDescent="0.2">
      <c r="A1119" s="43"/>
      <c r="B1119" s="56"/>
      <c r="C1119" s="74" t="s">
        <v>745</v>
      </c>
      <c r="D1119" s="74"/>
      <c r="E1119" s="74"/>
      <c r="F1119" s="74"/>
      <c r="G1119" s="74"/>
      <c r="H1119" s="74"/>
      <c r="I1119" s="42"/>
      <c r="J1119" s="43"/>
      <c r="K1119" s="40"/>
      <c r="L1119" s="42">
        <f>SUM(AO1097:AO1112)</f>
        <v>0</v>
      </c>
    </row>
    <row r="1120" spans="1:82" ht="14.25" hidden="1" x14ac:dyDescent="0.2">
      <c r="A1120" s="43"/>
      <c r="B1120" s="56"/>
      <c r="C1120" s="77" t="s">
        <v>747</v>
      </c>
      <c r="D1120" s="74"/>
      <c r="E1120" s="74"/>
      <c r="F1120" s="74"/>
      <c r="G1120" s="74"/>
      <c r="H1120" s="74"/>
      <c r="I1120" s="42"/>
      <c r="J1120" s="43"/>
      <c r="K1120" s="40"/>
      <c r="L1120" s="42"/>
    </row>
    <row r="1121" spans="1:12" ht="14.25" hidden="1" x14ac:dyDescent="0.2">
      <c r="A1121" s="43"/>
      <c r="B1121" s="56"/>
      <c r="C1121" s="74" t="s">
        <v>767</v>
      </c>
      <c r="D1121" s="74"/>
      <c r="E1121" s="74"/>
      <c r="F1121" s="74"/>
      <c r="G1121" s="74"/>
      <c r="H1121" s="74"/>
      <c r="I1121" s="42"/>
      <c r="J1121" s="43"/>
      <c r="K1121" s="40"/>
      <c r="L1121" s="42">
        <f>SUM(AT1097:AT1112)</f>
        <v>0</v>
      </c>
    </row>
    <row r="1122" spans="1:12" ht="14.25" hidden="1" x14ac:dyDescent="0.2">
      <c r="A1122" s="43"/>
      <c r="B1122" s="56"/>
      <c r="C1122" s="74" t="s">
        <v>748</v>
      </c>
      <c r="D1122" s="74"/>
      <c r="E1122" s="74"/>
      <c r="F1122" s="74"/>
      <c r="G1122" s="74"/>
      <c r="H1122" s="74"/>
      <c r="I1122" s="42"/>
      <c r="J1122" s="43"/>
      <c r="K1122" s="40"/>
      <c r="L1122" s="42">
        <f>SUM(AV1097:AV1112)</f>
        <v>0</v>
      </c>
    </row>
    <row r="1123" spans="1:12" ht="14.25" x14ac:dyDescent="0.2">
      <c r="A1123" s="43"/>
      <c r="B1123" s="56"/>
      <c r="C1123" s="74" t="s">
        <v>749</v>
      </c>
      <c r="D1123" s="74"/>
      <c r="E1123" s="74"/>
      <c r="F1123" s="74"/>
      <c r="G1123" s="74"/>
      <c r="H1123" s="74"/>
      <c r="I1123" s="42"/>
      <c r="J1123" s="43"/>
      <c r="K1123" s="40"/>
      <c r="L1123" s="42">
        <f>L1125+L1126</f>
        <v>61710.86</v>
      </c>
    </row>
    <row r="1124" spans="1:12" ht="14.25" x14ac:dyDescent="0.2">
      <c r="A1124" s="43"/>
      <c r="B1124" s="56"/>
      <c r="C1124" s="77" t="s">
        <v>746</v>
      </c>
      <c r="D1124" s="74"/>
      <c r="E1124" s="74"/>
      <c r="F1124" s="74"/>
      <c r="G1124" s="74"/>
      <c r="H1124" s="74"/>
      <c r="I1124" s="42"/>
      <c r="J1124" s="43"/>
      <c r="K1124" s="40"/>
      <c r="L1124" s="42"/>
    </row>
    <row r="1125" spans="1:12" ht="14.25" x14ac:dyDescent="0.2">
      <c r="A1125" s="43"/>
      <c r="B1125" s="56"/>
      <c r="C1125" s="74" t="s">
        <v>750</v>
      </c>
      <c r="D1125" s="74"/>
      <c r="E1125" s="74"/>
      <c r="F1125" s="74"/>
      <c r="G1125" s="74"/>
      <c r="H1125" s="74"/>
      <c r="I1125" s="42"/>
      <c r="J1125" s="43"/>
      <c r="K1125" s="40"/>
      <c r="L1125" s="42">
        <f>SUM(AW1097:AW1112)-SUM(BK1097:BK1112)</f>
        <v>61710.86</v>
      </c>
    </row>
    <row r="1126" spans="1:12" ht="14.25" hidden="1" x14ac:dyDescent="0.2">
      <c r="A1126" s="43"/>
      <c r="B1126" s="56"/>
      <c r="C1126" s="74" t="s">
        <v>751</v>
      </c>
      <c r="D1126" s="74"/>
      <c r="E1126" s="74"/>
      <c r="F1126" s="74"/>
      <c r="G1126" s="74"/>
      <c r="H1126" s="74"/>
      <c r="I1126" s="42"/>
      <c r="J1126" s="43"/>
      <c r="K1126" s="40"/>
      <c r="L1126" s="42">
        <f>SUM(BC1097:BC1112)</f>
        <v>0</v>
      </c>
    </row>
    <row r="1127" spans="1:12" ht="14.25" hidden="1" x14ac:dyDescent="0.2">
      <c r="A1127" s="43"/>
      <c r="B1127" s="56"/>
      <c r="C1127" s="74" t="s">
        <v>752</v>
      </c>
      <c r="D1127" s="74"/>
      <c r="E1127" s="74"/>
      <c r="F1127" s="74"/>
      <c r="G1127" s="74"/>
      <c r="H1127" s="74"/>
      <c r="I1127" s="42"/>
      <c r="J1127" s="43"/>
      <c r="K1127" s="40"/>
      <c r="L1127" s="42">
        <f>SUM(BB1097:BB1112)</f>
        <v>0</v>
      </c>
    </row>
    <row r="1128" spans="1:12" ht="14.25" hidden="1" x14ac:dyDescent="0.2">
      <c r="A1128" s="43"/>
      <c r="B1128" s="56"/>
      <c r="C1128" s="74" t="s">
        <v>753</v>
      </c>
      <c r="D1128" s="74"/>
      <c r="E1128" s="74"/>
      <c r="F1128" s="74"/>
      <c r="G1128" s="74"/>
      <c r="H1128" s="74"/>
      <c r="I1128" s="42"/>
      <c r="J1128" s="43"/>
      <c r="K1128" s="40"/>
      <c r="L1128" s="42">
        <f>SUM(AR1097:AR1112)+SUM(AT1097:AT1112)+SUM(AV1097:AV1112)</f>
        <v>0</v>
      </c>
    </row>
    <row r="1129" spans="1:12" ht="14.25" hidden="1" x14ac:dyDescent="0.2">
      <c r="A1129" s="43"/>
      <c r="B1129" s="56"/>
      <c r="C1129" s="74" t="s">
        <v>754</v>
      </c>
      <c r="D1129" s="74"/>
      <c r="E1129" s="74"/>
      <c r="F1129" s="74"/>
      <c r="G1129" s="74"/>
      <c r="H1129" s="74"/>
      <c r="I1129" s="42"/>
      <c r="J1129" s="43"/>
      <c r="K1129" s="40"/>
      <c r="L1129" s="42">
        <f>SUM(AZ1097:AZ1112)</f>
        <v>0</v>
      </c>
    </row>
    <row r="1130" spans="1:12" ht="14.25" hidden="1" x14ac:dyDescent="0.2">
      <c r="A1130" s="43"/>
      <c r="B1130" s="56"/>
      <c r="C1130" s="74" t="s">
        <v>755</v>
      </c>
      <c r="D1130" s="74"/>
      <c r="E1130" s="74"/>
      <c r="F1130" s="74"/>
      <c r="G1130" s="74"/>
      <c r="H1130" s="74"/>
      <c r="I1130" s="42"/>
      <c r="J1130" s="43"/>
      <c r="K1130" s="40"/>
      <c r="L1130" s="42">
        <f>SUM(BA1097:BA1112)</f>
        <v>0</v>
      </c>
    </row>
    <row r="1131" spans="1:12" ht="14.25" hidden="1" x14ac:dyDescent="0.2">
      <c r="A1131" s="43"/>
      <c r="B1131" s="56"/>
      <c r="C1131" s="74" t="s">
        <v>756</v>
      </c>
      <c r="D1131" s="74"/>
      <c r="E1131" s="74"/>
      <c r="F1131" s="74"/>
      <c r="G1131" s="74"/>
      <c r="H1131" s="74"/>
      <c r="I1131" s="42"/>
      <c r="J1131" s="43"/>
      <c r="K1131" s="40"/>
      <c r="L1131" s="42">
        <f>L1133+L1134</f>
        <v>0</v>
      </c>
    </row>
    <row r="1132" spans="1:12" ht="14.25" hidden="1" x14ac:dyDescent="0.2">
      <c r="A1132" s="43"/>
      <c r="B1132" s="56"/>
      <c r="C1132" s="77" t="s">
        <v>743</v>
      </c>
      <c r="D1132" s="74"/>
      <c r="E1132" s="74"/>
      <c r="F1132" s="74"/>
      <c r="G1132" s="74"/>
      <c r="H1132" s="74"/>
      <c r="I1132" s="42"/>
      <c r="J1132" s="43"/>
      <c r="K1132" s="40"/>
      <c r="L1132" s="42"/>
    </row>
    <row r="1133" spans="1:12" ht="14.25" hidden="1" x14ac:dyDescent="0.2">
      <c r="A1133" s="43"/>
      <c r="B1133" s="56"/>
      <c r="C1133" s="74" t="s">
        <v>757</v>
      </c>
      <c r="D1133" s="74"/>
      <c r="E1133" s="74"/>
      <c r="F1133" s="74"/>
      <c r="G1133" s="74"/>
      <c r="H1133" s="74"/>
      <c r="I1133" s="42"/>
      <c r="J1133" s="43"/>
      <c r="K1133" s="40"/>
      <c r="L1133" s="42">
        <f>SUM(BK1097:BK1112)</f>
        <v>0</v>
      </c>
    </row>
    <row r="1134" spans="1:12" ht="14.25" hidden="1" x14ac:dyDescent="0.2">
      <c r="A1134" s="43"/>
      <c r="B1134" s="56"/>
      <c r="C1134" s="74" t="s">
        <v>758</v>
      </c>
      <c r="D1134" s="74"/>
      <c r="E1134" s="74"/>
      <c r="F1134" s="74"/>
      <c r="G1134" s="74"/>
      <c r="H1134" s="74"/>
      <c r="I1134" s="42"/>
      <c r="J1134" s="43"/>
      <c r="K1134" s="40"/>
      <c r="L1134" s="42">
        <f>SUM(BD1097:BD1112)</f>
        <v>0</v>
      </c>
    </row>
    <row r="1135" spans="1:12" ht="14.25" hidden="1" x14ac:dyDescent="0.2">
      <c r="A1135" s="43"/>
      <c r="B1135" s="56"/>
      <c r="C1135" s="74" t="s">
        <v>759</v>
      </c>
      <c r="D1135" s="74"/>
      <c r="E1135" s="74"/>
      <c r="F1135" s="74"/>
      <c r="G1135" s="74"/>
      <c r="H1135" s="74"/>
      <c r="I1135" s="42"/>
      <c r="J1135" s="43"/>
      <c r="K1135" s="40"/>
      <c r="L1135" s="42"/>
    </row>
    <row r="1136" spans="1:12" ht="14.25" hidden="1" x14ac:dyDescent="0.2">
      <c r="A1136" s="43"/>
      <c r="B1136" s="56"/>
      <c r="C1136" s="74" t="s">
        <v>760</v>
      </c>
      <c r="D1136" s="74"/>
      <c r="E1136" s="74"/>
      <c r="F1136" s="74"/>
      <c r="G1136" s="74"/>
      <c r="H1136" s="74"/>
      <c r="I1136" s="42"/>
      <c r="J1136" s="43"/>
      <c r="K1136" s="40"/>
      <c r="L1136" s="42">
        <f>SUM(BO1097:BO1112)</f>
        <v>0</v>
      </c>
    </row>
    <row r="1137" spans="1:82" ht="15" x14ac:dyDescent="0.2">
      <c r="A1137" s="57"/>
      <c r="B1137" s="58"/>
      <c r="C1137" s="76" t="s">
        <v>761</v>
      </c>
      <c r="D1137" s="76"/>
      <c r="E1137" s="76"/>
      <c r="F1137" s="76"/>
      <c r="G1137" s="76"/>
      <c r="H1137" s="76"/>
      <c r="I1137" s="47"/>
      <c r="J1137" s="57"/>
      <c r="K1137" s="59"/>
      <c r="L1137" s="47">
        <f>L1114+L1129+L1130+L1131+L1135+L1136</f>
        <v>61710.86</v>
      </c>
    </row>
    <row r="1138" spans="1:82" ht="14.25" hidden="1" x14ac:dyDescent="0.2">
      <c r="A1138" s="43"/>
      <c r="B1138" s="56"/>
      <c r="C1138" s="77" t="s">
        <v>762</v>
      </c>
      <c r="D1138" s="74"/>
      <c r="E1138" s="74"/>
      <c r="F1138" s="74"/>
      <c r="G1138" s="74"/>
      <c r="H1138" s="74"/>
      <c r="I1138" s="42"/>
      <c r="J1138" s="43"/>
      <c r="K1138" s="40"/>
      <c r="L1138" s="42"/>
    </row>
    <row r="1139" spans="1:82" ht="14.25" hidden="1" x14ac:dyDescent="0.2">
      <c r="A1139" s="43"/>
      <c r="B1139" s="56"/>
      <c r="C1139" s="74" t="s">
        <v>763</v>
      </c>
      <c r="D1139" s="74"/>
      <c r="E1139" s="74"/>
      <c r="F1139" s="74"/>
      <c r="G1139" s="74"/>
      <c r="H1139" s="74"/>
      <c r="I1139" s="42"/>
      <c r="J1139" s="43"/>
      <c r="K1139" s="40"/>
      <c r="L1139" s="42">
        <f>SUM(AX1097:AX1112)</f>
        <v>0</v>
      </c>
    </row>
    <row r="1140" spans="1:82" ht="14.25" hidden="1" x14ac:dyDescent="0.2">
      <c r="A1140" s="43"/>
      <c r="B1140" s="56"/>
      <c r="C1140" s="74" t="s">
        <v>764</v>
      </c>
      <c r="D1140" s="74"/>
      <c r="E1140" s="74"/>
      <c r="F1140" s="74"/>
      <c r="G1140" s="74"/>
      <c r="H1140" s="74"/>
      <c r="I1140" s="42"/>
      <c r="J1140" s="43"/>
      <c r="K1140" s="40"/>
      <c r="L1140" s="42">
        <f>SUM(AY1097:AY1112)</f>
        <v>0</v>
      </c>
    </row>
    <row r="1141" spans="1:82" ht="14.25" hidden="1" customHeight="1" x14ac:dyDescent="0.2">
      <c r="A1141" s="43"/>
      <c r="B1141" s="56"/>
      <c r="C1141" s="74" t="s">
        <v>765</v>
      </c>
      <c r="D1141" s="74"/>
      <c r="E1141" s="74"/>
      <c r="F1141" s="75"/>
      <c r="G1141" s="46">
        <f>Source!F420</f>
        <v>0</v>
      </c>
      <c r="H1141" s="43"/>
      <c r="I1141" s="43"/>
      <c r="J1141" s="43"/>
      <c r="K1141" s="43"/>
      <c r="L1141" s="43"/>
    </row>
    <row r="1142" spans="1:82" ht="14.25" hidden="1" customHeight="1" x14ac:dyDescent="0.2">
      <c r="A1142" s="43"/>
      <c r="B1142" s="56"/>
      <c r="C1142" s="74" t="s">
        <v>766</v>
      </c>
      <c r="D1142" s="74"/>
      <c r="E1142" s="74"/>
      <c r="F1142" s="75"/>
      <c r="G1142" s="46">
        <f>Source!F421</f>
        <v>0</v>
      </c>
      <c r="H1142" s="43"/>
      <c r="I1142" s="43"/>
      <c r="J1142" s="43"/>
      <c r="K1142" s="43"/>
      <c r="L1142" s="43"/>
    </row>
    <row r="1145" spans="1:82" ht="16.5" x14ac:dyDescent="0.2">
      <c r="A1145" s="79" t="s">
        <v>808</v>
      </c>
      <c r="B1145" s="79"/>
      <c r="C1145" s="79"/>
      <c r="D1145" s="79"/>
      <c r="E1145" s="79"/>
      <c r="F1145" s="79"/>
      <c r="G1145" s="79"/>
      <c r="H1145" s="79"/>
      <c r="I1145" s="79"/>
      <c r="J1145" s="79"/>
      <c r="K1145" s="79"/>
      <c r="L1145" s="79"/>
    </row>
    <row r="1146" spans="1:82" ht="28.5" x14ac:dyDescent="0.2">
      <c r="A1146" s="61" t="s">
        <v>374</v>
      </c>
      <c r="B1146" s="48" t="str">
        <f>Source!F432</f>
        <v>анализ рынка</v>
      </c>
      <c r="C1146" s="48" t="s">
        <v>809</v>
      </c>
      <c r="D1146" s="49" t="str">
        <f>Source!H432</f>
        <v>ШТ</v>
      </c>
      <c r="E1146" s="50">
        <f>Source!K432</f>
        <v>7</v>
      </c>
      <c r="F1146" s="50"/>
      <c r="G1146" s="50">
        <f>Source!I432</f>
        <v>7</v>
      </c>
      <c r="H1146" s="51"/>
      <c r="I1146" s="52"/>
      <c r="J1146" s="51">
        <f>Source!AL432</f>
        <v>11114.99</v>
      </c>
      <c r="K1146" s="52"/>
      <c r="L1146" s="51">
        <f>Source!HG432</f>
        <v>77804.929999999993</v>
      </c>
    </row>
    <row r="1147" spans="1:82" ht="15" x14ac:dyDescent="0.2">
      <c r="C1147" s="80" t="s">
        <v>724</v>
      </c>
      <c r="D1147" s="80"/>
      <c r="E1147" s="80"/>
      <c r="F1147" s="80"/>
      <c r="G1147" s="80"/>
      <c r="H1147" s="80"/>
      <c r="I1147" s="81">
        <f>K1147/E1146</f>
        <v>11114.99</v>
      </c>
      <c r="J1147" s="81"/>
      <c r="K1147" s="81">
        <f>L1146</f>
        <v>77804.929999999993</v>
      </c>
      <c r="L1147" s="81"/>
      <c r="AD1147">
        <f>ROUND((Source!AT432/100)*((ROUND(ROUND(Source!AO432,2)*Source!I432, 2)+ROUND(ROUND(Source!AN432,2)*Source!I432, 2))), 2)</f>
        <v>0</v>
      </c>
      <c r="AE1147">
        <f>ROUND((Source!AU432/100)*((ROUND(ROUND(Source!AO432,2)*Source!I432, 2)+ROUND(ROUND(Source!AN432,2)*Source!I432, 2))), 2)</f>
        <v>0</v>
      </c>
      <c r="AN1147" s="53">
        <f>L1146</f>
        <v>77804.929999999993</v>
      </c>
      <c r="AO1147">
        <f>0</f>
        <v>0</v>
      </c>
      <c r="AQ1147" t="s">
        <v>725</v>
      </c>
      <c r="AR1147">
        <f>0</f>
        <v>0</v>
      </c>
      <c r="AT1147">
        <f>0</f>
        <v>0</v>
      </c>
      <c r="AV1147" t="s">
        <v>725</v>
      </c>
      <c r="AW1147" s="53">
        <f>L1146</f>
        <v>77804.929999999993</v>
      </c>
      <c r="AX1147" s="53">
        <f>L1146</f>
        <v>77804.929999999993</v>
      </c>
      <c r="AZ1147">
        <f>Source!X432</f>
        <v>0</v>
      </c>
      <c r="BA1147">
        <f>Source!Y432</f>
        <v>0</v>
      </c>
      <c r="CD1147">
        <v>1</v>
      </c>
    </row>
    <row r="1148" spans="1:82" ht="28.5" x14ac:dyDescent="0.2">
      <c r="A1148" s="61" t="s">
        <v>381</v>
      </c>
      <c r="B1148" s="48" t="str">
        <f>Source!F433</f>
        <v>анализ рынка</v>
      </c>
      <c r="C1148" s="48" t="s">
        <v>810</v>
      </c>
      <c r="D1148" s="49" t="str">
        <f>Source!H433</f>
        <v>ШТ</v>
      </c>
      <c r="E1148" s="50">
        <f>Source!K433</f>
        <v>5</v>
      </c>
      <c r="F1148" s="50"/>
      <c r="G1148" s="50">
        <f>Source!I433</f>
        <v>5</v>
      </c>
      <c r="H1148" s="51"/>
      <c r="I1148" s="52"/>
      <c r="J1148" s="51">
        <f>Source!AL433</f>
        <v>347.82</v>
      </c>
      <c r="K1148" s="52"/>
      <c r="L1148" s="51">
        <f>Source!HG433</f>
        <v>1739.1</v>
      </c>
    </row>
    <row r="1149" spans="1:82" ht="15" x14ac:dyDescent="0.2">
      <c r="C1149" s="80" t="s">
        <v>724</v>
      </c>
      <c r="D1149" s="80"/>
      <c r="E1149" s="80"/>
      <c r="F1149" s="80"/>
      <c r="G1149" s="80"/>
      <c r="H1149" s="80"/>
      <c r="I1149" s="81">
        <f>K1149/E1148</f>
        <v>347.82</v>
      </c>
      <c r="J1149" s="81"/>
      <c r="K1149" s="81">
        <f>L1148</f>
        <v>1739.1</v>
      </c>
      <c r="L1149" s="81"/>
      <c r="AD1149">
        <f>ROUND((Source!AT433/100)*((ROUND(ROUND(Source!AO433,2)*Source!I433, 2)+ROUND(ROUND(Source!AN433,2)*Source!I433, 2))), 2)</f>
        <v>0</v>
      </c>
      <c r="AE1149">
        <f>ROUND((Source!AU433/100)*((ROUND(ROUND(Source!AO433,2)*Source!I433, 2)+ROUND(ROUND(Source!AN433,2)*Source!I433, 2))), 2)</f>
        <v>0</v>
      </c>
      <c r="AN1149" s="53">
        <f>L1148</f>
        <v>1739.1</v>
      </c>
      <c r="AO1149">
        <f>0</f>
        <v>0</v>
      </c>
      <c r="AQ1149" t="s">
        <v>725</v>
      </c>
      <c r="AR1149">
        <f>0</f>
        <v>0</v>
      </c>
      <c r="AT1149">
        <f>0</f>
        <v>0</v>
      </c>
      <c r="AV1149" t="s">
        <v>725</v>
      </c>
      <c r="AW1149" s="53">
        <f>L1148</f>
        <v>1739.1</v>
      </c>
      <c r="AX1149" s="53">
        <f>L1148</f>
        <v>1739.1</v>
      </c>
      <c r="AZ1149">
        <f>Source!X433</f>
        <v>0</v>
      </c>
      <c r="BA1149">
        <f>Source!Y433</f>
        <v>0</v>
      </c>
      <c r="CD1149">
        <v>1</v>
      </c>
    </row>
    <row r="1150" spans="1:82" ht="42.75" x14ac:dyDescent="0.2">
      <c r="A1150" s="61" t="s">
        <v>384</v>
      </c>
      <c r="B1150" s="48" t="str">
        <f>Source!F434</f>
        <v>анализ рынка</v>
      </c>
      <c r="C1150" s="48" t="s">
        <v>811</v>
      </c>
      <c r="D1150" s="49" t="str">
        <f>Source!H434</f>
        <v>ШТ</v>
      </c>
      <c r="E1150" s="50">
        <f>Source!K434</f>
        <v>3</v>
      </c>
      <c r="F1150" s="50"/>
      <c r="G1150" s="50">
        <f>Source!I434</f>
        <v>3</v>
      </c>
      <c r="H1150" s="51"/>
      <c r="I1150" s="52"/>
      <c r="J1150" s="51">
        <f>Source!AL434</f>
        <v>571.20000000000005</v>
      </c>
      <c r="K1150" s="52"/>
      <c r="L1150" s="51">
        <f>Source!HG434</f>
        <v>1713.6</v>
      </c>
    </row>
    <row r="1151" spans="1:82" ht="15" x14ac:dyDescent="0.2">
      <c r="C1151" s="80" t="s">
        <v>724</v>
      </c>
      <c r="D1151" s="80"/>
      <c r="E1151" s="80"/>
      <c r="F1151" s="80"/>
      <c r="G1151" s="80"/>
      <c r="H1151" s="80"/>
      <c r="I1151" s="81">
        <f>K1151/E1150</f>
        <v>571.19999999999993</v>
      </c>
      <c r="J1151" s="81"/>
      <c r="K1151" s="81">
        <f>L1150</f>
        <v>1713.6</v>
      </c>
      <c r="L1151" s="81"/>
      <c r="AD1151">
        <f>ROUND((Source!AT434/100)*((ROUND(ROUND(Source!AO434,2)*Source!I434, 2)+ROUND(ROUND(Source!AN434,2)*Source!I434, 2))), 2)</f>
        <v>0</v>
      </c>
      <c r="AE1151">
        <f>ROUND((Source!AU434/100)*((ROUND(ROUND(Source!AO434,2)*Source!I434, 2)+ROUND(ROUND(Source!AN434,2)*Source!I434, 2))), 2)</f>
        <v>0</v>
      </c>
      <c r="AN1151" s="53">
        <f>L1150</f>
        <v>1713.6</v>
      </c>
      <c r="AO1151">
        <f>0</f>
        <v>0</v>
      </c>
      <c r="AQ1151" t="s">
        <v>725</v>
      </c>
      <c r="AR1151">
        <f>0</f>
        <v>0</v>
      </c>
      <c r="AT1151">
        <f>0</f>
        <v>0</v>
      </c>
      <c r="AV1151" t="s">
        <v>725</v>
      </c>
      <c r="AW1151" s="53">
        <f>L1150</f>
        <v>1713.6</v>
      </c>
      <c r="AX1151" s="53">
        <f>L1150</f>
        <v>1713.6</v>
      </c>
      <c r="AZ1151">
        <f>Source!X434</f>
        <v>0</v>
      </c>
      <c r="BA1151">
        <f>Source!Y434</f>
        <v>0</v>
      </c>
      <c r="CD1151">
        <v>1</v>
      </c>
    </row>
    <row r="1152" spans="1:82" ht="57" x14ac:dyDescent="0.2">
      <c r="A1152" s="61" t="s">
        <v>387</v>
      </c>
      <c r="B1152" s="48" t="str">
        <f>Source!F435</f>
        <v>анализ рынка</v>
      </c>
      <c r="C1152" s="48" t="s">
        <v>812</v>
      </c>
      <c r="D1152" s="49" t="str">
        <f>Source!H435</f>
        <v>ШТ</v>
      </c>
      <c r="E1152" s="50">
        <f>Source!K435</f>
        <v>5</v>
      </c>
      <c r="F1152" s="50"/>
      <c r="G1152" s="50">
        <f>Source!I435</f>
        <v>5</v>
      </c>
      <c r="H1152" s="51"/>
      <c r="I1152" s="52"/>
      <c r="J1152" s="51">
        <f>Source!AL435</f>
        <v>221.34</v>
      </c>
      <c r="K1152" s="52"/>
      <c r="L1152" s="51">
        <f>Source!HG435</f>
        <v>1106.7</v>
      </c>
    </row>
    <row r="1153" spans="1:82" ht="15" x14ac:dyDescent="0.2">
      <c r="C1153" s="80" t="s">
        <v>724</v>
      </c>
      <c r="D1153" s="80"/>
      <c r="E1153" s="80"/>
      <c r="F1153" s="80"/>
      <c r="G1153" s="80"/>
      <c r="H1153" s="80"/>
      <c r="I1153" s="81">
        <f>K1153/E1152</f>
        <v>221.34</v>
      </c>
      <c r="J1153" s="81"/>
      <c r="K1153" s="81">
        <f>L1152</f>
        <v>1106.7</v>
      </c>
      <c r="L1153" s="81"/>
      <c r="AD1153">
        <f>ROUND((Source!AT435/100)*((ROUND(ROUND(Source!AO435,2)*Source!I435, 2)+ROUND(ROUND(Source!AN435,2)*Source!I435, 2))), 2)</f>
        <v>0</v>
      </c>
      <c r="AE1153">
        <f>ROUND((Source!AU435/100)*((ROUND(ROUND(Source!AO435,2)*Source!I435, 2)+ROUND(ROUND(Source!AN435,2)*Source!I435, 2))), 2)</f>
        <v>0</v>
      </c>
      <c r="AN1153" s="53">
        <f>L1152</f>
        <v>1106.7</v>
      </c>
      <c r="AO1153">
        <f>0</f>
        <v>0</v>
      </c>
      <c r="AQ1153" t="s">
        <v>725</v>
      </c>
      <c r="AR1153">
        <f>0</f>
        <v>0</v>
      </c>
      <c r="AT1153">
        <f>0</f>
        <v>0</v>
      </c>
      <c r="AV1153" t="s">
        <v>725</v>
      </c>
      <c r="AW1153" s="53">
        <f>L1152</f>
        <v>1106.7</v>
      </c>
      <c r="AX1153" s="53">
        <f>L1152</f>
        <v>1106.7</v>
      </c>
      <c r="AZ1153">
        <f>Source!X435</f>
        <v>0</v>
      </c>
      <c r="BA1153">
        <f>Source!Y435</f>
        <v>0</v>
      </c>
      <c r="CD1153">
        <v>1</v>
      </c>
    </row>
    <row r="1154" spans="1:82" ht="42.75" x14ac:dyDescent="0.2">
      <c r="A1154" s="61" t="s">
        <v>390</v>
      </c>
      <c r="B1154" s="48" t="str">
        <f>Source!F436</f>
        <v>анализ рынка</v>
      </c>
      <c r="C1154" s="48" t="s">
        <v>813</v>
      </c>
      <c r="D1154" s="49" t="str">
        <f>Source!H436</f>
        <v>ШТ</v>
      </c>
      <c r="E1154" s="50">
        <f>Source!K436</f>
        <v>12</v>
      </c>
      <c r="F1154" s="50"/>
      <c r="G1154" s="50">
        <f>Source!I436</f>
        <v>12</v>
      </c>
      <c r="H1154" s="51"/>
      <c r="I1154" s="52"/>
      <c r="J1154" s="51">
        <f>Source!AL436</f>
        <v>300.89999999999998</v>
      </c>
      <c r="K1154" s="52"/>
      <c r="L1154" s="51">
        <f>Source!HG436</f>
        <v>3610.8</v>
      </c>
    </row>
    <row r="1155" spans="1:82" ht="15" x14ac:dyDescent="0.2">
      <c r="C1155" s="80" t="s">
        <v>724</v>
      </c>
      <c r="D1155" s="80"/>
      <c r="E1155" s="80"/>
      <c r="F1155" s="80"/>
      <c r="G1155" s="80"/>
      <c r="H1155" s="80"/>
      <c r="I1155" s="81">
        <f>K1155/E1154</f>
        <v>300.90000000000003</v>
      </c>
      <c r="J1155" s="81"/>
      <c r="K1155" s="81">
        <f>L1154</f>
        <v>3610.8</v>
      </c>
      <c r="L1155" s="81"/>
      <c r="AD1155">
        <f>ROUND((Source!AT436/100)*((ROUND(ROUND(Source!AO436,2)*Source!I436, 2)+ROUND(ROUND(Source!AN436,2)*Source!I436, 2))), 2)</f>
        <v>0</v>
      </c>
      <c r="AE1155">
        <f>ROUND((Source!AU436/100)*((ROUND(ROUND(Source!AO436,2)*Source!I436, 2)+ROUND(ROUND(Source!AN436,2)*Source!I436, 2))), 2)</f>
        <v>0</v>
      </c>
      <c r="AN1155" s="53">
        <f>L1154</f>
        <v>3610.8</v>
      </c>
      <c r="AO1155">
        <f>0</f>
        <v>0</v>
      </c>
      <c r="AQ1155" t="s">
        <v>725</v>
      </c>
      <c r="AR1155">
        <f>0</f>
        <v>0</v>
      </c>
      <c r="AT1155">
        <f>0</f>
        <v>0</v>
      </c>
      <c r="AV1155" t="s">
        <v>725</v>
      </c>
      <c r="AW1155" s="53">
        <f>L1154</f>
        <v>3610.8</v>
      </c>
      <c r="AX1155" s="53">
        <f>L1154</f>
        <v>3610.8</v>
      </c>
      <c r="AZ1155">
        <f>Source!X436</f>
        <v>0</v>
      </c>
      <c r="BA1155">
        <f>Source!Y436</f>
        <v>0</v>
      </c>
      <c r="CD1155">
        <v>1</v>
      </c>
    </row>
    <row r="1156" spans="1:82" ht="28.5" x14ac:dyDescent="0.2">
      <c r="A1156" s="61" t="s">
        <v>393</v>
      </c>
      <c r="B1156" s="48" t="str">
        <f>Source!F437</f>
        <v>анализ рынка</v>
      </c>
      <c r="C1156" s="48" t="s">
        <v>814</v>
      </c>
      <c r="D1156" s="49" t="str">
        <f>Source!H437</f>
        <v>ШТ</v>
      </c>
      <c r="E1156" s="50">
        <f>Source!K437</f>
        <v>28</v>
      </c>
      <c r="F1156" s="50"/>
      <c r="G1156" s="50">
        <f>Source!I437</f>
        <v>28</v>
      </c>
      <c r="H1156" s="51"/>
      <c r="I1156" s="52"/>
      <c r="J1156" s="51">
        <f>Source!AL437</f>
        <v>29.58</v>
      </c>
      <c r="K1156" s="52"/>
      <c r="L1156" s="51">
        <f>Source!HG437</f>
        <v>828.24</v>
      </c>
    </row>
    <row r="1157" spans="1:82" ht="15" x14ac:dyDescent="0.2">
      <c r="C1157" s="80" t="s">
        <v>724</v>
      </c>
      <c r="D1157" s="80"/>
      <c r="E1157" s="80"/>
      <c r="F1157" s="80"/>
      <c r="G1157" s="80"/>
      <c r="H1157" s="80"/>
      <c r="I1157" s="81">
        <f>K1157/E1156</f>
        <v>29.580000000000002</v>
      </c>
      <c r="J1157" s="81"/>
      <c r="K1157" s="81">
        <f>L1156</f>
        <v>828.24</v>
      </c>
      <c r="L1157" s="81"/>
      <c r="AD1157">
        <f>ROUND((Source!AT437/100)*((ROUND(ROUND(Source!AO437,2)*Source!I437, 2)+ROUND(ROUND(Source!AN437,2)*Source!I437, 2))), 2)</f>
        <v>0</v>
      </c>
      <c r="AE1157">
        <f>ROUND((Source!AU437/100)*((ROUND(ROUND(Source!AO437,2)*Source!I437, 2)+ROUND(ROUND(Source!AN437,2)*Source!I437, 2))), 2)</f>
        <v>0</v>
      </c>
      <c r="AN1157" s="53">
        <f>L1156</f>
        <v>828.24</v>
      </c>
      <c r="AO1157">
        <f>0</f>
        <v>0</v>
      </c>
      <c r="AQ1157" t="s">
        <v>725</v>
      </c>
      <c r="AR1157">
        <f>0</f>
        <v>0</v>
      </c>
      <c r="AT1157">
        <f>0</f>
        <v>0</v>
      </c>
      <c r="AV1157" t="s">
        <v>725</v>
      </c>
      <c r="AW1157" s="53">
        <f>L1156</f>
        <v>828.24</v>
      </c>
      <c r="AX1157" s="53">
        <f>L1156</f>
        <v>828.24</v>
      </c>
      <c r="AZ1157">
        <f>Source!X437</f>
        <v>0</v>
      </c>
      <c r="BA1157">
        <f>Source!Y437</f>
        <v>0</v>
      </c>
      <c r="CD1157">
        <v>1</v>
      </c>
    </row>
    <row r="1158" spans="1:82" ht="28.5" x14ac:dyDescent="0.2">
      <c r="A1158" s="61" t="s">
        <v>396</v>
      </c>
      <c r="B1158" s="48" t="str">
        <f>Source!F438</f>
        <v>анализ рынка</v>
      </c>
      <c r="C1158" s="48" t="s">
        <v>815</v>
      </c>
      <c r="D1158" s="49" t="str">
        <f>Source!H438</f>
        <v>ШТ</v>
      </c>
      <c r="E1158" s="50">
        <f>Source!K438</f>
        <v>16</v>
      </c>
      <c r="F1158" s="50"/>
      <c r="G1158" s="50">
        <f>Source!I438</f>
        <v>16</v>
      </c>
      <c r="H1158" s="51"/>
      <c r="I1158" s="52"/>
      <c r="J1158" s="51">
        <f>Source!AL438</f>
        <v>23.15</v>
      </c>
      <c r="K1158" s="52"/>
      <c r="L1158" s="51">
        <f>Source!HG438</f>
        <v>370.4</v>
      </c>
    </row>
    <row r="1159" spans="1:82" ht="15" x14ac:dyDescent="0.2">
      <c r="C1159" s="80" t="s">
        <v>724</v>
      </c>
      <c r="D1159" s="80"/>
      <c r="E1159" s="80"/>
      <c r="F1159" s="80"/>
      <c r="G1159" s="80"/>
      <c r="H1159" s="80"/>
      <c r="I1159" s="81">
        <f>K1159/E1158</f>
        <v>23.15</v>
      </c>
      <c r="J1159" s="81"/>
      <c r="K1159" s="81">
        <f>L1158</f>
        <v>370.4</v>
      </c>
      <c r="L1159" s="81"/>
      <c r="AD1159">
        <f>ROUND((Source!AT438/100)*((ROUND(ROUND(Source!AO438,2)*Source!I438, 2)+ROUND(ROUND(Source!AN438,2)*Source!I438, 2))), 2)</f>
        <v>0</v>
      </c>
      <c r="AE1159">
        <f>ROUND((Source!AU438/100)*((ROUND(ROUND(Source!AO438,2)*Source!I438, 2)+ROUND(ROUND(Source!AN438,2)*Source!I438, 2))), 2)</f>
        <v>0</v>
      </c>
      <c r="AN1159" s="53">
        <f>L1158</f>
        <v>370.4</v>
      </c>
      <c r="AO1159">
        <f>0</f>
        <v>0</v>
      </c>
      <c r="AQ1159" t="s">
        <v>725</v>
      </c>
      <c r="AR1159">
        <f>0</f>
        <v>0</v>
      </c>
      <c r="AT1159">
        <f>0</f>
        <v>0</v>
      </c>
      <c r="AV1159" t="s">
        <v>725</v>
      </c>
      <c r="AW1159" s="53">
        <f>L1158</f>
        <v>370.4</v>
      </c>
      <c r="AX1159" s="53">
        <f>L1158</f>
        <v>370.4</v>
      </c>
      <c r="AZ1159">
        <f>Source!X438</f>
        <v>0</v>
      </c>
      <c r="BA1159">
        <f>Source!Y438</f>
        <v>0</v>
      </c>
      <c r="CD1159">
        <v>1</v>
      </c>
    </row>
    <row r="1160" spans="1:82" ht="28.5" x14ac:dyDescent="0.2">
      <c r="A1160" s="61" t="s">
        <v>399</v>
      </c>
      <c r="B1160" s="48" t="str">
        <f>Source!F439</f>
        <v>анализ рынка</v>
      </c>
      <c r="C1160" s="48" t="s">
        <v>816</v>
      </c>
      <c r="D1160" s="49" t="str">
        <f>Source!H439</f>
        <v>ШТ</v>
      </c>
      <c r="E1160" s="50">
        <f>Source!K439</f>
        <v>16</v>
      </c>
      <c r="F1160" s="50"/>
      <c r="G1160" s="50">
        <f>Source!I439</f>
        <v>16</v>
      </c>
      <c r="H1160" s="51"/>
      <c r="I1160" s="52"/>
      <c r="J1160" s="51">
        <f>Source!AL439</f>
        <v>7.14</v>
      </c>
      <c r="K1160" s="52"/>
      <c r="L1160" s="51">
        <f>Source!HG439</f>
        <v>114.24</v>
      </c>
    </row>
    <row r="1161" spans="1:82" ht="15" x14ac:dyDescent="0.2">
      <c r="C1161" s="80" t="s">
        <v>724</v>
      </c>
      <c r="D1161" s="80"/>
      <c r="E1161" s="80"/>
      <c r="F1161" s="80"/>
      <c r="G1161" s="80"/>
      <c r="H1161" s="80"/>
      <c r="I1161" s="81">
        <f>K1161/E1160</f>
        <v>7.14</v>
      </c>
      <c r="J1161" s="81"/>
      <c r="K1161" s="81">
        <f>L1160</f>
        <v>114.24</v>
      </c>
      <c r="L1161" s="81"/>
      <c r="AD1161">
        <f>ROUND((Source!AT439/100)*((ROUND(ROUND(Source!AO439,2)*Source!I439, 2)+ROUND(ROUND(Source!AN439,2)*Source!I439, 2))), 2)</f>
        <v>0</v>
      </c>
      <c r="AE1161">
        <f>ROUND((Source!AU439/100)*((ROUND(ROUND(Source!AO439,2)*Source!I439, 2)+ROUND(ROUND(Source!AN439,2)*Source!I439, 2))), 2)</f>
        <v>0</v>
      </c>
      <c r="AN1161" s="53">
        <f>L1160</f>
        <v>114.24</v>
      </c>
      <c r="AO1161">
        <f>0</f>
        <v>0</v>
      </c>
      <c r="AQ1161" t="s">
        <v>725</v>
      </c>
      <c r="AR1161">
        <f>0</f>
        <v>0</v>
      </c>
      <c r="AT1161">
        <f>0</f>
        <v>0</v>
      </c>
      <c r="AV1161" t="s">
        <v>725</v>
      </c>
      <c r="AW1161" s="53">
        <f>L1160</f>
        <v>114.24</v>
      </c>
      <c r="AX1161" s="53">
        <f>L1160</f>
        <v>114.24</v>
      </c>
      <c r="AZ1161">
        <f>Source!X439</f>
        <v>0</v>
      </c>
      <c r="BA1161">
        <f>Source!Y439</f>
        <v>0</v>
      </c>
      <c r="CD1161">
        <v>1</v>
      </c>
    </row>
    <row r="1162" spans="1:82" ht="28.5" x14ac:dyDescent="0.2">
      <c r="A1162" s="61" t="s">
        <v>402</v>
      </c>
      <c r="B1162" s="48" t="str">
        <f>Source!F440</f>
        <v>анализ рынка</v>
      </c>
      <c r="C1162" s="48" t="s">
        <v>817</v>
      </c>
      <c r="D1162" s="49" t="str">
        <f>Source!H440</f>
        <v>ШТ</v>
      </c>
      <c r="E1162" s="50">
        <f>Source!K440</f>
        <v>8</v>
      </c>
      <c r="F1162" s="50"/>
      <c r="G1162" s="50">
        <f>Source!I440</f>
        <v>8</v>
      </c>
      <c r="H1162" s="51"/>
      <c r="I1162" s="52"/>
      <c r="J1162" s="51">
        <f>Source!AL440</f>
        <v>26.86</v>
      </c>
      <c r="K1162" s="52"/>
      <c r="L1162" s="51">
        <f>Source!HG440</f>
        <v>214.88</v>
      </c>
    </row>
    <row r="1163" spans="1:82" ht="15" x14ac:dyDescent="0.2">
      <c r="C1163" s="80" t="s">
        <v>724</v>
      </c>
      <c r="D1163" s="80"/>
      <c r="E1163" s="80"/>
      <c r="F1163" s="80"/>
      <c r="G1163" s="80"/>
      <c r="H1163" s="80"/>
      <c r="I1163" s="81">
        <f>K1163/E1162</f>
        <v>26.86</v>
      </c>
      <c r="J1163" s="81"/>
      <c r="K1163" s="81">
        <f>L1162</f>
        <v>214.88</v>
      </c>
      <c r="L1163" s="81"/>
      <c r="AD1163">
        <f>ROUND((Source!AT440/100)*((ROUND(ROUND(Source!AO440,2)*Source!I440, 2)+ROUND(ROUND(Source!AN440,2)*Source!I440, 2))), 2)</f>
        <v>0</v>
      </c>
      <c r="AE1163">
        <f>ROUND((Source!AU440/100)*((ROUND(ROUND(Source!AO440,2)*Source!I440, 2)+ROUND(ROUND(Source!AN440,2)*Source!I440, 2))), 2)</f>
        <v>0</v>
      </c>
      <c r="AN1163" s="53">
        <f>L1162</f>
        <v>214.88</v>
      </c>
      <c r="AO1163">
        <f>0</f>
        <v>0</v>
      </c>
      <c r="AQ1163" t="s">
        <v>725</v>
      </c>
      <c r="AR1163">
        <f>0</f>
        <v>0</v>
      </c>
      <c r="AT1163">
        <f>0</f>
        <v>0</v>
      </c>
      <c r="AV1163" t="s">
        <v>725</v>
      </c>
      <c r="AW1163" s="53">
        <f>L1162</f>
        <v>214.88</v>
      </c>
      <c r="AX1163" s="53">
        <f>L1162</f>
        <v>214.88</v>
      </c>
      <c r="AZ1163">
        <f>Source!X440</f>
        <v>0</v>
      </c>
      <c r="BA1163">
        <f>Source!Y440</f>
        <v>0</v>
      </c>
      <c r="CD1163">
        <v>1</v>
      </c>
    </row>
    <row r="1164" spans="1:82" ht="28.5" x14ac:dyDescent="0.2">
      <c r="A1164" s="61" t="s">
        <v>405</v>
      </c>
      <c r="B1164" s="48" t="str">
        <f>Source!F441</f>
        <v>анализ рынка</v>
      </c>
      <c r="C1164" s="48" t="s">
        <v>818</v>
      </c>
      <c r="D1164" s="49" t="str">
        <f>Source!H441</f>
        <v>ШТ</v>
      </c>
      <c r="E1164" s="50">
        <f>Source!K441</f>
        <v>8</v>
      </c>
      <c r="F1164" s="50"/>
      <c r="G1164" s="50">
        <f>Source!I441</f>
        <v>8</v>
      </c>
      <c r="H1164" s="51"/>
      <c r="I1164" s="52"/>
      <c r="J1164" s="51">
        <f>Source!AL441</f>
        <v>107.61</v>
      </c>
      <c r="K1164" s="52"/>
      <c r="L1164" s="51">
        <f>Source!HG441</f>
        <v>860.88</v>
      </c>
    </row>
    <row r="1165" spans="1:82" ht="15" x14ac:dyDescent="0.2">
      <c r="C1165" s="80" t="s">
        <v>724</v>
      </c>
      <c r="D1165" s="80"/>
      <c r="E1165" s="80"/>
      <c r="F1165" s="80"/>
      <c r="G1165" s="80"/>
      <c r="H1165" s="80"/>
      <c r="I1165" s="81">
        <f>K1165/E1164</f>
        <v>107.61</v>
      </c>
      <c r="J1165" s="81"/>
      <c r="K1165" s="81">
        <f>L1164</f>
        <v>860.88</v>
      </c>
      <c r="L1165" s="81"/>
      <c r="AD1165">
        <f>ROUND((Source!AT441/100)*((ROUND(ROUND(Source!AO441,2)*Source!I441, 2)+ROUND(ROUND(Source!AN441,2)*Source!I441, 2))), 2)</f>
        <v>0</v>
      </c>
      <c r="AE1165">
        <f>ROUND((Source!AU441/100)*((ROUND(ROUND(Source!AO441,2)*Source!I441, 2)+ROUND(ROUND(Source!AN441,2)*Source!I441, 2))), 2)</f>
        <v>0</v>
      </c>
      <c r="AN1165" s="53">
        <f>L1164</f>
        <v>860.88</v>
      </c>
      <c r="AO1165">
        <f>0</f>
        <v>0</v>
      </c>
      <c r="AQ1165" t="s">
        <v>725</v>
      </c>
      <c r="AR1165">
        <f>0</f>
        <v>0</v>
      </c>
      <c r="AT1165">
        <f>0</f>
        <v>0</v>
      </c>
      <c r="AV1165" t="s">
        <v>725</v>
      </c>
      <c r="AW1165" s="53">
        <f>L1164</f>
        <v>860.88</v>
      </c>
      <c r="AX1165" s="53">
        <f>L1164</f>
        <v>860.88</v>
      </c>
      <c r="AZ1165">
        <f>Source!X441</f>
        <v>0</v>
      </c>
      <c r="BA1165">
        <f>Source!Y441</f>
        <v>0</v>
      </c>
      <c r="CD1165">
        <v>1</v>
      </c>
    </row>
    <row r="1166" spans="1:82" ht="42.75" x14ac:dyDescent="0.2">
      <c r="A1166" s="61" t="s">
        <v>408</v>
      </c>
      <c r="B1166" s="48" t="str">
        <f>Source!F442</f>
        <v>анализ рынка</v>
      </c>
      <c r="C1166" s="48" t="s">
        <v>819</v>
      </c>
      <c r="D1166" s="49" t="str">
        <f>Source!H442</f>
        <v>ШТ</v>
      </c>
      <c r="E1166" s="50">
        <f>Source!K442</f>
        <v>20</v>
      </c>
      <c r="F1166" s="50"/>
      <c r="G1166" s="50">
        <f>Source!I442</f>
        <v>20</v>
      </c>
      <c r="H1166" s="51"/>
      <c r="I1166" s="52"/>
      <c r="J1166" s="51">
        <f>Source!AL442</f>
        <v>262.14</v>
      </c>
      <c r="K1166" s="52"/>
      <c r="L1166" s="51">
        <f>Source!HG442</f>
        <v>5242.8</v>
      </c>
    </row>
    <row r="1167" spans="1:82" ht="15" x14ac:dyDescent="0.2">
      <c r="C1167" s="80" t="s">
        <v>724</v>
      </c>
      <c r="D1167" s="80"/>
      <c r="E1167" s="80"/>
      <c r="F1167" s="80"/>
      <c r="G1167" s="80"/>
      <c r="H1167" s="80"/>
      <c r="I1167" s="81">
        <f>K1167/E1166</f>
        <v>262.14</v>
      </c>
      <c r="J1167" s="81"/>
      <c r="K1167" s="81">
        <f>L1166</f>
        <v>5242.8</v>
      </c>
      <c r="L1167" s="81"/>
      <c r="AD1167">
        <f>ROUND((Source!AT442/100)*((ROUND(ROUND(Source!AO442,2)*Source!I442, 2)+ROUND(ROUND(Source!AN442,2)*Source!I442, 2))), 2)</f>
        <v>0</v>
      </c>
      <c r="AE1167">
        <f>ROUND((Source!AU442/100)*((ROUND(ROUND(Source!AO442,2)*Source!I442, 2)+ROUND(ROUND(Source!AN442,2)*Source!I442, 2))), 2)</f>
        <v>0</v>
      </c>
      <c r="AN1167" s="53">
        <f>L1166</f>
        <v>5242.8</v>
      </c>
      <c r="AO1167">
        <f>0</f>
        <v>0</v>
      </c>
      <c r="AQ1167" t="s">
        <v>725</v>
      </c>
      <c r="AR1167">
        <f>0</f>
        <v>0</v>
      </c>
      <c r="AT1167">
        <f>0</f>
        <v>0</v>
      </c>
      <c r="AV1167" t="s">
        <v>725</v>
      </c>
      <c r="AW1167" s="53">
        <f>L1166</f>
        <v>5242.8</v>
      </c>
      <c r="AX1167" s="53">
        <f>L1166</f>
        <v>5242.8</v>
      </c>
      <c r="AZ1167">
        <f>Source!X442</f>
        <v>0</v>
      </c>
      <c r="BA1167">
        <f>Source!Y442</f>
        <v>0</v>
      </c>
      <c r="CD1167">
        <v>1</v>
      </c>
    </row>
    <row r="1168" spans="1:82" ht="28.5" x14ac:dyDescent="0.2">
      <c r="A1168" s="61" t="s">
        <v>411</v>
      </c>
      <c r="B1168" s="48" t="str">
        <f>Source!F443</f>
        <v>анализ рынка</v>
      </c>
      <c r="C1168" s="48" t="s">
        <v>820</v>
      </c>
      <c r="D1168" s="49" t="str">
        <f>Source!H443</f>
        <v>ШТ</v>
      </c>
      <c r="E1168" s="50">
        <f>Source!K443</f>
        <v>2</v>
      </c>
      <c r="F1168" s="50"/>
      <c r="G1168" s="50">
        <f>Source!I443</f>
        <v>2</v>
      </c>
      <c r="H1168" s="51"/>
      <c r="I1168" s="52"/>
      <c r="J1168" s="51">
        <f>Source!AL443</f>
        <v>18.87</v>
      </c>
      <c r="K1168" s="52"/>
      <c r="L1168" s="51">
        <f>Source!HG443</f>
        <v>37.74</v>
      </c>
    </row>
    <row r="1169" spans="1:82" ht="15" x14ac:dyDescent="0.2">
      <c r="C1169" s="80" t="s">
        <v>724</v>
      </c>
      <c r="D1169" s="80"/>
      <c r="E1169" s="80"/>
      <c r="F1169" s="80"/>
      <c r="G1169" s="80"/>
      <c r="H1169" s="80"/>
      <c r="I1169" s="81">
        <f>K1169/E1168</f>
        <v>18.87</v>
      </c>
      <c r="J1169" s="81"/>
      <c r="K1169" s="81">
        <f>L1168</f>
        <v>37.74</v>
      </c>
      <c r="L1169" s="81"/>
      <c r="AD1169">
        <f>ROUND((Source!AT443/100)*((ROUND(ROUND(Source!AO443,2)*Source!I443, 2)+ROUND(ROUND(Source!AN443,2)*Source!I443, 2))), 2)</f>
        <v>0</v>
      </c>
      <c r="AE1169">
        <f>ROUND((Source!AU443/100)*((ROUND(ROUND(Source!AO443,2)*Source!I443, 2)+ROUND(ROUND(Source!AN443,2)*Source!I443, 2))), 2)</f>
        <v>0</v>
      </c>
      <c r="AN1169" s="53">
        <f>L1168</f>
        <v>37.74</v>
      </c>
      <c r="AO1169">
        <f>0</f>
        <v>0</v>
      </c>
      <c r="AQ1169" t="s">
        <v>725</v>
      </c>
      <c r="AR1169">
        <f>0</f>
        <v>0</v>
      </c>
      <c r="AT1169">
        <f>0</f>
        <v>0</v>
      </c>
      <c r="AV1169" t="s">
        <v>725</v>
      </c>
      <c r="AW1169" s="53">
        <f>L1168</f>
        <v>37.74</v>
      </c>
      <c r="AX1169" s="53">
        <f>L1168</f>
        <v>37.74</v>
      </c>
      <c r="AZ1169">
        <f>Source!X443</f>
        <v>0</v>
      </c>
      <c r="BA1169">
        <f>Source!Y443</f>
        <v>0</v>
      </c>
      <c r="CD1169">
        <v>1</v>
      </c>
    </row>
    <row r="1170" spans="1:82" ht="42.75" x14ac:dyDescent="0.2">
      <c r="A1170" s="61" t="s">
        <v>414</v>
      </c>
      <c r="B1170" s="48" t="str">
        <f>Source!F444</f>
        <v>анализ рынка</v>
      </c>
      <c r="C1170" s="48" t="s">
        <v>821</v>
      </c>
      <c r="D1170" s="49" t="str">
        <f>Source!H444</f>
        <v>ШТ</v>
      </c>
      <c r="E1170" s="50">
        <f>Source!K444</f>
        <v>18</v>
      </c>
      <c r="F1170" s="50"/>
      <c r="G1170" s="50">
        <f>Source!I444</f>
        <v>18</v>
      </c>
      <c r="H1170" s="51"/>
      <c r="I1170" s="52"/>
      <c r="J1170" s="51">
        <f>Source!AL444</f>
        <v>195.84</v>
      </c>
      <c r="K1170" s="52"/>
      <c r="L1170" s="51">
        <f>Source!HG444</f>
        <v>3525.12</v>
      </c>
    </row>
    <row r="1171" spans="1:82" ht="15" x14ac:dyDescent="0.2">
      <c r="C1171" s="80" t="s">
        <v>724</v>
      </c>
      <c r="D1171" s="80"/>
      <c r="E1171" s="80"/>
      <c r="F1171" s="80"/>
      <c r="G1171" s="80"/>
      <c r="H1171" s="80"/>
      <c r="I1171" s="81">
        <f>K1171/E1170</f>
        <v>195.84</v>
      </c>
      <c r="J1171" s="81"/>
      <c r="K1171" s="81">
        <f>L1170</f>
        <v>3525.12</v>
      </c>
      <c r="L1171" s="81"/>
      <c r="AD1171">
        <f>ROUND((Source!AT444/100)*((ROUND(ROUND(Source!AO444,2)*Source!I444, 2)+ROUND(ROUND(Source!AN444,2)*Source!I444, 2))), 2)</f>
        <v>0</v>
      </c>
      <c r="AE1171">
        <f>ROUND((Source!AU444/100)*((ROUND(ROUND(Source!AO444,2)*Source!I444, 2)+ROUND(ROUND(Source!AN444,2)*Source!I444, 2))), 2)</f>
        <v>0</v>
      </c>
      <c r="AN1171" s="53">
        <f>L1170</f>
        <v>3525.12</v>
      </c>
      <c r="AO1171">
        <f>0</f>
        <v>0</v>
      </c>
      <c r="AQ1171" t="s">
        <v>725</v>
      </c>
      <c r="AR1171">
        <f>0</f>
        <v>0</v>
      </c>
      <c r="AT1171">
        <f>0</f>
        <v>0</v>
      </c>
      <c r="AV1171" t="s">
        <v>725</v>
      </c>
      <c r="AW1171" s="53">
        <f>L1170</f>
        <v>3525.12</v>
      </c>
      <c r="AX1171" s="53">
        <f>L1170</f>
        <v>3525.12</v>
      </c>
      <c r="AZ1171">
        <f>Source!X444</f>
        <v>0</v>
      </c>
      <c r="BA1171">
        <f>Source!Y444</f>
        <v>0</v>
      </c>
      <c r="CD1171">
        <v>1</v>
      </c>
    </row>
    <row r="1172" spans="1:82" ht="28.5" x14ac:dyDescent="0.2">
      <c r="A1172" s="61" t="s">
        <v>417</v>
      </c>
      <c r="B1172" s="48" t="str">
        <f>Source!F445</f>
        <v>анализ рынка</v>
      </c>
      <c r="C1172" s="48" t="s">
        <v>822</v>
      </c>
      <c r="D1172" s="49" t="str">
        <f>Source!H445</f>
        <v>ШТ</v>
      </c>
      <c r="E1172" s="50">
        <f>Source!K445</f>
        <v>2</v>
      </c>
      <c r="F1172" s="50"/>
      <c r="G1172" s="50">
        <f>Source!I445</f>
        <v>2</v>
      </c>
      <c r="H1172" s="51"/>
      <c r="I1172" s="52"/>
      <c r="J1172" s="51">
        <f>Source!AL445</f>
        <v>238</v>
      </c>
      <c r="K1172" s="52"/>
      <c r="L1172" s="51">
        <f>Source!HG445</f>
        <v>476</v>
      </c>
    </row>
    <row r="1173" spans="1:82" ht="15" x14ac:dyDescent="0.2">
      <c r="C1173" s="80" t="s">
        <v>724</v>
      </c>
      <c r="D1173" s="80"/>
      <c r="E1173" s="80"/>
      <c r="F1173" s="80"/>
      <c r="G1173" s="80"/>
      <c r="H1173" s="80"/>
      <c r="I1173" s="81">
        <f>K1173/E1172</f>
        <v>238</v>
      </c>
      <c r="J1173" s="81"/>
      <c r="K1173" s="81">
        <f>L1172</f>
        <v>476</v>
      </c>
      <c r="L1173" s="81"/>
      <c r="AD1173">
        <f>ROUND((Source!AT445/100)*((ROUND(ROUND(Source!AO445,2)*Source!I445, 2)+ROUND(ROUND(Source!AN445,2)*Source!I445, 2))), 2)</f>
        <v>0</v>
      </c>
      <c r="AE1173">
        <f>ROUND((Source!AU445/100)*((ROUND(ROUND(Source!AO445,2)*Source!I445, 2)+ROUND(ROUND(Source!AN445,2)*Source!I445, 2))), 2)</f>
        <v>0</v>
      </c>
      <c r="AN1173" s="53">
        <f>L1172</f>
        <v>476</v>
      </c>
      <c r="AO1173">
        <f>0</f>
        <v>0</v>
      </c>
      <c r="AQ1173" t="s">
        <v>725</v>
      </c>
      <c r="AR1173">
        <f>0</f>
        <v>0</v>
      </c>
      <c r="AT1173">
        <f>0</f>
        <v>0</v>
      </c>
      <c r="AV1173" t="s">
        <v>725</v>
      </c>
      <c r="AW1173" s="53">
        <f>L1172</f>
        <v>476</v>
      </c>
      <c r="AX1173" s="53">
        <f>L1172</f>
        <v>476</v>
      </c>
      <c r="AZ1173">
        <f>Source!X445</f>
        <v>0</v>
      </c>
      <c r="BA1173">
        <f>Source!Y445</f>
        <v>0</v>
      </c>
      <c r="CD1173">
        <v>1</v>
      </c>
    </row>
    <row r="1174" spans="1:82" ht="28.5" x14ac:dyDescent="0.2">
      <c r="A1174" s="61" t="s">
        <v>420</v>
      </c>
      <c r="B1174" s="48" t="str">
        <f>Source!F446</f>
        <v>анализ рынка</v>
      </c>
      <c r="C1174" s="48" t="s">
        <v>823</v>
      </c>
      <c r="D1174" s="49" t="str">
        <f>Source!H446</f>
        <v>ШТ</v>
      </c>
      <c r="E1174" s="50">
        <f>Source!K446</f>
        <v>2</v>
      </c>
      <c r="F1174" s="50"/>
      <c r="G1174" s="50">
        <f>Source!I446</f>
        <v>2</v>
      </c>
      <c r="H1174" s="51"/>
      <c r="I1174" s="52"/>
      <c r="J1174" s="51">
        <f>Source!AL446</f>
        <v>1020</v>
      </c>
      <c r="K1174" s="52"/>
      <c r="L1174" s="51">
        <f>Source!HG446</f>
        <v>2040</v>
      </c>
    </row>
    <row r="1175" spans="1:82" ht="15" x14ac:dyDescent="0.2">
      <c r="C1175" s="80" t="s">
        <v>724</v>
      </c>
      <c r="D1175" s="80"/>
      <c r="E1175" s="80"/>
      <c r="F1175" s="80"/>
      <c r="G1175" s="80"/>
      <c r="H1175" s="80"/>
      <c r="I1175" s="81">
        <f>K1175/E1174</f>
        <v>1020</v>
      </c>
      <c r="J1175" s="81"/>
      <c r="K1175" s="81">
        <f>L1174</f>
        <v>2040</v>
      </c>
      <c r="L1175" s="81"/>
      <c r="AD1175">
        <f>ROUND((Source!AT446/100)*((ROUND(ROUND(Source!AO446,2)*Source!I446, 2)+ROUND(ROUND(Source!AN446,2)*Source!I446, 2))), 2)</f>
        <v>0</v>
      </c>
      <c r="AE1175">
        <f>ROUND((Source!AU446/100)*((ROUND(ROUND(Source!AO446,2)*Source!I446, 2)+ROUND(ROUND(Source!AN446,2)*Source!I446, 2))), 2)</f>
        <v>0</v>
      </c>
      <c r="AN1175" s="53">
        <f>L1174</f>
        <v>2040</v>
      </c>
      <c r="AO1175">
        <f>0</f>
        <v>0</v>
      </c>
      <c r="AQ1175" t="s">
        <v>725</v>
      </c>
      <c r="AR1175">
        <f>0</f>
        <v>0</v>
      </c>
      <c r="AT1175">
        <f>0</f>
        <v>0</v>
      </c>
      <c r="AV1175" t="s">
        <v>725</v>
      </c>
      <c r="AW1175" s="53">
        <f>L1174</f>
        <v>2040</v>
      </c>
      <c r="AX1175" s="53">
        <f>L1174</f>
        <v>2040</v>
      </c>
      <c r="AZ1175">
        <f>Source!X446</f>
        <v>0</v>
      </c>
      <c r="BA1175">
        <f>Source!Y446</f>
        <v>0</v>
      </c>
      <c r="CD1175">
        <v>1</v>
      </c>
    </row>
    <row r="1176" spans="1:82" ht="57" x14ac:dyDescent="0.2">
      <c r="A1176" s="61" t="s">
        <v>423</v>
      </c>
      <c r="B1176" s="48" t="str">
        <f>Source!F447</f>
        <v>анализ рынка</v>
      </c>
      <c r="C1176" s="48" t="s">
        <v>824</v>
      </c>
      <c r="D1176" s="49" t="str">
        <f>Source!H447</f>
        <v>ШТ</v>
      </c>
      <c r="E1176" s="50">
        <f>Source!K447</f>
        <v>4</v>
      </c>
      <c r="F1176" s="50"/>
      <c r="G1176" s="50">
        <f>Source!I447</f>
        <v>4</v>
      </c>
      <c r="H1176" s="51"/>
      <c r="I1176" s="52"/>
      <c r="J1176" s="51">
        <f>Source!AL447</f>
        <v>721.14</v>
      </c>
      <c r="K1176" s="52"/>
      <c r="L1176" s="51">
        <f>Source!HG447</f>
        <v>2884.56</v>
      </c>
    </row>
    <row r="1177" spans="1:82" ht="15" x14ac:dyDescent="0.2">
      <c r="C1177" s="80" t="s">
        <v>724</v>
      </c>
      <c r="D1177" s="80"/>
      <c r="E1177" s="80"/>
      <c r="F1177" s="80"/>
      <c r="G1177" s="80"/>
      <c r="H1177" s="80"/>
      <c r="I1177" s="81">
        <f>K1177/E1176</f>
        <v>721.14</v>
      </c>
      <c r="J1177" s="81"/>
      <c r="K1177" s="81">
        <f>L1176</f>
        <v>2884.56</v>
      </c>
      <c r="L1177" s="81"/>
      <c r="AD1177">
        <f>ROUND((Source!AT447/100)*((ROUND(ROUND(Source!AO447,2)*Source!I447, 2)+ROUND(ROUND(Source!AN447,2)*Source!I447, 2))), 2)</f>
        <v>0</v>
      </c>
      <c r="AE1177">
        <f>ROUND((Source!AU447/100)*((ROUND(ROUND(Source!AO447,2)*Source!I447, 2)+ROUND(ROUND(Source!AN447,2)*Source!I447, 2))), 2)</f>
        <v>0</v>
      </c>
      <c r="AN1177" s="53">
        <f>L1176</f>
        <v>2884.56</v>
      </c>
      <c r="AO1177">
        <f>0</f>
        <v>0</v>
      </c>
      <c r="AQ1177" t="s">
        <v>725</v>
      </c>
      <c r="AR1177">
        <f>0</f>
        <v>0</v>
      </c>
      <c r="AT1177">
        <f>0</f>
        <v>0</v>
      </c>
      <c r="AV1177" t="s">
        <v>725</v>
      </c>
      <c r="AW1177" s="53">
        <f>L1176</f>
        <v>2884.56</v>
      </c>
      <c r="AX1177" s="53">
        <f>L1176</f>
        <v>2884.56</v>
      </c>
      <c r="AZ1177">
        <f>Source!X447</f>
        <v>0</v>
      </c>
      <c r="BA1177">
        <f>Source!Y447</f>
        <v>0</v>
      </c>
      <c r="CD1177">
        <v>1</v>
      </c>
    </row>
    <row r="1178" spans="1:82" ht="28.5" x14ac:dyDescent="0.2">
      <c r="A1178" s="61" t="s">
        <v>426</v>
      </c>
      <c r="B1178" s="48" t="str">
        <f>Source!F448</f>
        <v>анализ рынка</v>
      </c>
      <c r="C1178" s="48" t="s">
        <v>825</v>
      </c>
      <c r="D1178" s="49" t="str">
        <f>Source!H448</f>
        <v>ШТ</v>
      </c>
      <c r="E1178" s="50">
        <f>Source!K448</f>
        <v>2</v>
      </c>
      <c r="F1178" s="50"/>
      <c r="G1178" s="50">
        <f>Source!I448</f>
        <v>2</v>
      </c>
      <c r="H1178" s="51"/>
      <c r="I1178" s="52"/>
      <c r="J1178" s="51">
        <f>Source!AL448</f>
        <v>1297.27</v>
      </c>
      <c r="K1178" s="52"/>
      <c r="L1178" s="51">
        <f>Source!HG448</f>
        <v>2594.54</v>
      </c>
    </row>
    <row r="1179" spans="1:82" ht="15" x14ac:dyDescent="0.2">
      <c r="C1179" s="80" t="s">
        <v>724</v>
      </c>
      <c r="D1179" s="80"/>
      <c r="E1179" s="80"/>
      <c r="F1179" s="80"/>
      <c r="G1179" s="80"/>
      <c r="H1179" s="80"/>
      <c r="I1179" s="81">
        <f>K1179/E1178</f>
        <v>1297.27</v>
      </c>
      <c r="J1179" s="81"/>
      <c r="K1179" s="81">
        <f>L1178</f>
        <v>2594.54</v>
      </c>
      <c r="L1179" s="81"/>
      <c r="AD1179">
        <f>ROUND((Source!AT448/100)*((ROUND(ROUND(Source!AO448,2)*Source!I448, 2)+ROUND(ROUND(Source!AN448,2)*Source!I448, 2))), 2)</f>
        <v>0</v>
      </c>
      <c r="AE1179">
        <f>ROUND((Source!AU448/100)*((ROUND(ROUND(Source!AO448,2)*Source!I448, 2)+ROUND(ROUND(Source!AN448,2)*Source!I448, 2))), 2)</f>
        <v>0</v>
      </c>
      <c r="AN1179" s="53">
        <f>L1178</f>
        <v>2594.54</v>
      </c>
      <c r="AO1179">
        <f>0</f>
        <v>0</v>
      </c>
      <c r="AQ1179" t="s">
        <v>725</v>
      </c>
      <c r="AR1179">
        <f>0</f>
        <v>0</v>
      </c>
      <c r="AT1179">
        <f>0</f>
        <v>0</v>
      </c>
      <c r="AV1179" t="s">
        <v>725</v>
      </c>
      <c r="AW1179" s="53">
        <f>L1178</f>
        <v>2594.54</v>
      </c>
      <c r="AX1179" s="53">
        <f>L1178</f>
        <v>2594.54</v>
      </c>
      <c r="AZ1179">
        <f>Source!X448</f>
        <v>0</v>
      </c>
      <c r="BA1179">
        <f>Source!Y448</f>
        <v>0</v>
      </c>
      <c r="CD1179">
        <v>1</v>
      </c>
    </row>
    <row r="1180" spans="1:82" ht="28.5" x14ac:dyDescent="0.2">
      <c r="A1180" s="61" t="s">
        <v>429</v>
      </c>
      <c r="B1180" s="48" t="str">
        <f>Source!F449</f>
        <v>анализ рынка</v>
      </c>
      <c r="C1180" s="48" t="s">
        <v>826</v>
      </c>
      <c r="D1180" s="49" t="str">
        <f>Source!H449</f>
        <v>ШТ</v>
      </c>
      <c r="E1180" s="50">
        <f>Source!K449</f>
        <v>2</v>
      </c>
      <c r="F1180" s="50"/>
      <c r="G1180" s="50">
        <f>Source!I449</f>
        <v>2</v>
      </c>
      <c r="H1180" s="51"/>
      <c r="I1180" s="52"/>
      <c r="J1180" s="51">
        <f>Source!AL449</f>
        <v>66.73</v>
      </c>
      <c r="K1180" s="52"/>
      <c r="L1180" s="51">
        <f>Source!HG449</f>
        <v>133.46</v>
      </c>
    </row>
    <row r="1181" spans="1:82" ht="15" x14ac:dyDescent="0.2">
      <c r="C1181" s="80" t="s">
        <v>724</v>
      </c>
      <c r="D1181" s="80"/>
      <c r="E1181" s="80"/>
      <c r="F1181" s="80"/>
      <c r="G1181" s="80"/>
      <c r="H1181" s="80"/>
      <c r="I1181" s="81">
        <f>K1181/E1180</f>
        <v>66.73</v>
      </c>
      <c r="J1181" s="81"/>
      <c r="K1181" s="81">
        <f>L1180</f>
        <v>133.46</v>
      </c>
      <c r="L1181" s="81"/>
      <c r="AD1181">
        <f>ROUND((Source!AT449/100)*((ROUND(ROUND(Source!AO449,2)*Source!I449, 2)+ROUND(ROUND(Source!AN449,2)*Source!I449, 2))), 2)</f>
        <v>0</v>
      </c>
      <c r="AE1181">
        <f>ROUND((Source!AU449/100)*((ROUND(ROUND(Source!AO449,2)*Source!I449, 2)+ROUND(ROUND(Source!AN449,2)*Source!I449, 2))), 2)</f>
        <v>0</v>
      </c>
      <c r="AN1181" s="53">
        <f>L1180</f>
        <v>133.46</v>
      </c>
      <c r="AO1181">
        <f>0</f>
        <v>0</v>
      </c>
      <c r="AQ1181" t="s">
        <v>725</v>
      </c>
      <c r="AR1181">
        <f>0</f>
        <v>0</v>
      </c>
      <c r="AT1181">
        <f>0</f>
        <v>0</v>
      </c>
      <c r="AV1181" t="s">
        <v>725</v>
      </c>
      <c r="AW1181" s="53">
        <f>L1180</f>
        <v>133.46</v>
      </c>
      <c r="AX1181" s="53">
        <f>L1180</f>
        <v>133.46</v>
      </c>
      <c r="AZ1181">
        <f>Source!X449</f>
        <v>0</v>
      </c>
      <c r="BA1181">
        <f>Source!Y449</f>
        <v>0</v>
      </c>
      <c r="CD1181">
        <v>1</v>
      </c>
    </row>
    <row r="1182" spans="1:82" ht="42.75" x14ac:dyDescent="0.2">
      <c r="A1182" s="61" t="s">
        <v>432</v>
      </c>
      <c r="B1182" s="48" t="str">
        <f>Source!F450</f>
        <v>анализ рынка</v>
      </c>
      <c r="C1182" s="48" t="s">
        <v>827</v>
      </c>
      <c r="D1182" s="49" t="str">
        <f>Source!H450</f>
        <v>ШТ</v>
      </c>
      <c r="E1182" s="50">
        <f>Source!K450</f>
        <v>2</v>
      </c>
      <c r="F1182" s="50"/>
      <c r="G1182" s="50">
        <f>Source!I450</f>
        <v>2</v>
      </c>
      <c r="H1182" s="51"/>
      <c r="I1182" s="52"/>
      <c r="J1182" s="51">
        <f>Source!AL450</f>
        <v>172.76</v>
      </c>
      <c r="K1182" s="52"/>
      <c r="L1182" s="51">
        <f>Source!HG450</f>
        <v>345.52</v>
      </c>
    </row>
    <row r="1183" spans="1:82" ht="15" x14ac:dyDescent="0.2">
      <c r="C1183" s="80" t="s">
        <v>724</v>
      </c>
      <c r="D1183" s="80"/>
      <c r="E1183" s="80"/>
      <c r="F1183" s="80"/>
      <c r="G1183" s="80"/>
      <c r="H1183" s="80"/>
      <c r="I1183" s="81">
        <f>K1183/E1182</f>
        <v>172.76</v>
      </c>
      <c r="J1183" s="81"/>
      <c r="K1183" s="81">
        <f>L1182</f>
        <v>345.52</v>
      </c>
      <c r="L1183" s="81"/>
      <c r="AD1183">
        <f>ROUND((Source!AT450/100)*((ROUND(ROUND(Source!AO450,2)*Source!I450, 2)+ROUND(ROUND(Source!AN450,2)*Source!I450, 2))), 2)</f>
        <v>0</v>
      </c>
      <c r="AE1183">
        <f>ROUND((Source!AU450/100)*((ROUND(ROUND(Source!AO450,2)*Source!I450, 2)+ROUND(ROUND(Source!AN450,2)*Source!I450, 2))), 2)</f>
        <v>0</v>
      </c>
      <c r="AN1183" s="53">
        <f>L1182</f>
        <v>345.52</v>
      </c>
      <c r="AO1183">
        <f>0</f>
        <v>0</v>
      </c>
      <c r="AQ1183" t="s">
        <v>725</v>
      </c>
      <c r="AR1183">
        <f>0</f>
        <v>0</v>
      </c>
      <c r="AT1183">
        <f>0</f>
        <v>0</v>
      </c>
      <c r="AV1183" t="s">
        <v>725</v>
      </c>
      <c r="AW1183" s="53">
        <f>L1182</f>
        <v>345.52</v>
      </c>
      <c r="AX1183" s="53">
        <f>L1182</f>
        <v>345.52</v>
      </c>
      <c r="AZ1183">
        <f>Source!X450</f>
        <v>0</v>
      </c>
      <c r="BA1183">
        <f>Source!Y450</f>
        <v>0</v>
      </c>
      <c r="CD1183">
        <v>1</v>
      </c>
    </row>
    <row r="1185" spans="1:12" ht="15" x14ac:dyDescent="0.2">
      <c r="A1185" s="57"/>
      <c r="B1185" s="58"/>
      <c r="C1185" s="76" t="s">
        <v>742</v>
      </c>
      <c r="D1185" s="76"/>
      <c r="E1185" s="76"/>
      <c r="F1185" s="76"/>
      <c r="G1185" s="76"/>
      <c r="H1185" s="76"/>
      <c r="I1185" s="47"/>
      <c r="J1185" s="57"/>
      <c r="K1185" s="59"/>
      <c r="L1185" s="47">
        <f>L1187+L1188+L1194+L1198</f>
        <v>105643.51000000002</v>
      </c>
    </row>
    <row r="1186" spans="1:12" ht="14.25" x14ac:dyDescent="0.2">
      <c r="A1186" s="43"/>
      <c r="B1186" s="56"/>
      <c r="C1186" s="77" t="s">
        <v>743</v>
      </c>
      <c r="D1186" s="74"/>
      <c r="E1186" s="74"/>
      <c r="F1186" s="74"/>
      <c r="G1186" s="74"/>
      <c r="H1186" s="74"/>
      <c r="I1186" s="42"/>
      <c r="J1186" s="43"/>
      <c r="K1186" s="40"/>
      <c r="L1186" s="42"/>
    </row>
    <row r="1187" spans="1:12" ht="14.25" hidden="1" x14ac:dyDescent="0.2">
      <c r="A1187" s="43"/>
      <c r="B1187" s="56"/>
      <c r="C1187" s="74" t="s">
        <v>744</v>
      </c>
      <c r="D1187" s="74"/>
      <c r="E1187" s="74"/>
      <c r="F1187" s="74"/>
      <c r="G1187" s="74"/>
      <c r="H1187" s="74"/>
      <c r="I1187" s="42"/>
      <c r="J1187" s="43"/>
      <c r="K1187" s="40"/>
      <c r="L1187" s="42">
        <f>SUM(AR1145:AR1183)</f>
        <v>0</v>
      </c>
    </row>
    <row r="1188" spans="1:12" ht="14.25" hidden="1" x14ac:dyDescent="0.2">
      <c r="A1188" s="43"/>
      <c r="B1188" s="56"/>
      <c r="C1188" s="74" t="s">
        <v>745</v>
      </c>
      <c r="D1188" s="74"/>
      <c r="E1188" s="74"/>
      <c r="F1188" s="74"/>
      <c r="G1188" s="74"/>
      <c r="H1188" s="74"/>
      <c r="I1188" s="42"/>
      <c r="J1188" s="43"/>
      <c r="K1188" s="40"/>
      <c r="L1188" s="42">
        <f>L1190+L1193+L1192</f>
        <v>0</v>
      </c>
    </row>
    <row r="1189" spans="1:12" ht="14.25" hidden="1" x14ac:dyDescent="0.2">
      <c r="A1189" s="43"/>
      <c r="B1189" s="56"/>
      <c r="C1189" s="77" t="s">
        <v>746</v>
      </c>
      <c r="D1189" s="74"/>
      <c r="E1189" s="74"/>
      <c r="F1189" s="74"/>
      <c r="G1189" s="74"/>
      <c r="H1189" s="74"/>
      <c r="I1189" s="42"/>
      <c r="J1189" s="43"/>
      <c r="K1189" s="40"/>
      <c r="L1189" s="42"/>
    </row>
    <row r="1190" spans="1:12" ht="14.25" hidden="1" x14ac:dyDescent="0.2">
      <c r="A1190" s="43"/>
      <c r="B1190" s="56"/>
      <c r="C1190" s="74" t="s">
        <v>745</v>
      </c>
      <c r="D1190" s="74"/>
      <c r="E1190" s="74"/>
      <c r="F1190" s="74"/>
      <c r="G1190" s="74"/>
      <c r="H1190" s="74"/>
      <c r="I1190" s="42"/>
      <c r="J1190" s="43"/>
      <c r="K1190" s="40"/>
      <c r="L1190" s="42">
        <f>SUM(AO1145:AO1183)</f>
        <v>0</v>
      </c>
    </row>
    <row r="1191" spans="1:12" ht="14.25" hidden="1" x14ac:dyDescent="0.2">
      <c r="A1191" s="43"/>
      <c r="B1191" s="56"/>
      <c r="C1191" s="77" t="s">
        <v>747</v>
      </c>
      <c r="D1191" s="74"/>
      <c r="E1191" s="74"/>
      <c r="F1191" s="74"/>
      <c r="G1191" s="74"/>
      <c r="H1191" s="74"/>
      <c r="I1191" s="42"/>
      <c r="J1191" s="43"/>
      <c r="K1191" s="40"/>
      <c r="L1191" s="42"/>
    </row>
    <row r="1192" spans="1:12" ht="14.25" hidden="1" x14ac:dyDescent="0.2">
      <c r="A1192" s="43"/>
      <c r="B1192" s="56"/>
      <c r="C1192" s="74" t="s">
        <v>767</v>
      </c>
      <c r="D1192" s="74"/>
      <c r="E1192" s="74"/>
      <c r="F1192" s="74"/>
      <c r="G1192" s="74"/>
      <c r="H1192" s="74"/>
      <c r="I1192" s="42"/>
      <c r="J1192" s="43"/>
      <c r="K1192" s="40"/>
      <c r="L1192" s="42">
        <f>SUM(AT1145:AT1183)</f>
        <v>0</v>
      </c>
    </row>
    <row r="1193" spans="1:12" ht="14.25" hidden="1" x14ac:dyDescent="0.2">
      <c r="A1193" s="43"/>
      <c r="B1193" s="56"/>
      <c r="C1193" s="74" t="s">
        <v>748</v>
      </c>
      <c r="D1193" s="74"/>
      <c r="E1193" s="74"/>
      <c r="F1193" s="74"/>
      <c r="G1193" s="74"/>
      <c r="H1193" s="74"/>
      <c r="I1193" s="42"/>
      <c r="J1193" s="43"/>
      <c r="K1193" s="40"/>
      <c r="L1193" s="42">
        <f>SUM(AV1145:AV1183)</f>
        <v>0</v>
      </c>
    </row>
    <row r="1194" spans="1:12" ht="14.25" x14ac:dyDescent="0.2">
      <c r="A1194" s="43"/>
      <c r="B1194" s="56"/>
      <c r="C1194" s="74" t="s">
        <v>749</v>
      </c>
      <c r="D1194" s="74"/>
      <c r="E1194" s="74"/>
      <c r="F1194" s="74"/>
      <c r="G1194" s="74"/>
      <c r="H1194" s="74"/>
      <c r="I1194" s="42"/>
      <c r="J1194" s="43"/>
      <c r="K1194" s="40"/>
      <c r="L1194" s="42">
        <f>L1196+L1197</f>
        <v>105643.51000000002</v>
      </c>
    </row>
    <row r="1195" spans="1:12" ht="14.25" x14ac:dyDescent="0.2">
      <c r="A1195" s="43"/>
      <c r="B1195" s="56"/>
      <c r="C1195" s="77" t="s">
        <v>746</v>
      </c>
      <c r="D1195" s="74"/>
      <c r="E1195" s="74"/>
      <c r="F1195" s="74"/>
      <c r="G1195" s="74"/>
      <c r="H1195" s="74"/>
      <c r="I1195" s="42"/>
      <c r="J1195" s="43"/>
      <c r="K1195" s="40"/>
      <c r="L1195" s="42"/>
    </row>
    <row r="1196" spans="1:12" ht="14.25" x14ac:dyDescent="0.2">
      <c r="A1196" s="43"/>
      <c r="B1196" s="56"/>
      <c r="C1196" s="74" t="s">
        <v>750</v>
      </c>
      <c r="D1196" s="74"/>
      <c r="E1196" s="74"/>
      <c r="F1196" s="74"/>
      <c r="G1196" s="74"/>
      <c r="H1196" s="74"/>
      <c r="I1196" s="42"/>
      <c r="J1196" s="43"/>
      <c r="K1196" s="40"/>
      <c r="L1196" s="42">
        <f>SUM(AW1145:AW1183)-SUM(BK1145:BK1183)</f>
        <v>105643.51000000002</v>
      </c>
    </row>
    <row r="1197" spans="1:12" ht="14.25" hidden="1" x14ac:dyDescent="0.2">
      <c r="A1197" s="43"/>
      <c r="B1197" s="56"/>
      <c r="C1197" s="74" t="s">
        <v>751</v>
      </c>
      <c r="D1197" s="74"/>
      <c r="E1197" s="74"/>
      <c r="F1197" s="74"/>
      <c r="G1197" s="74"/>
      <c r="H1197" s="74"/>
      <c r="I1197" s="42"/>
      <c r="J1197" s="43"/>
      <c r="K1197" s="40"/>
      <c r="L1197" s="42">
        <f>SUM(BC1145:BC1183)</f>
        <v>0</v>
      </c>
    </row>
    <row r="1198" spans="1:12" ht="14.25" hidden="1" x14ac:dyDescent="0.2">
      <c r="A1198" s="43"/>
      <c r="B1198" s="56"/>
      <c r="C1198" s="74" t="s">
        <v>752</v>
      </c>
      <c r="D1198" s="74"/>
      <c r="E1198" s="74"/>
      <c r="F1198" s="74"/>
      <c r="G1198" s="74"/>
      <c r="H1198" s="74"/>
      <c r="I1198" s="42"/>
      <c r="J1198" s="43"/>
      <c r="K1198" s="40"/>
      <c r="L1198" s="42">
        <f>SUM(BB1145:BB1183)</f>
        <v>0</v>
      </c>
    </row>
    <row r="1199" spans="1:12" ht="14.25" hidden="1" x14ac:dyDescent="0.2">
      <c r="A1199" s="43"/>
      <c r="B1199" s="56"/>
      <c r="C1199" s="74" t="s">
        <v>753</v>
      </c>
      <c r="D1199" s="74"/>
      <c r="E1199" s="74"/>
      <c r="F1199" s="74"/>
      <c r="G1199" s="74"/>
      <c r="H1199" s="74"/>
      <c r="I1199" s="42"/>
      <c r="J1199" s="43"/>
      <c r="K1199" s="40"/>
      <c r="L1199" s="42">
        <f>SUM(AR1145:AR1183)+SUM(AT1145:AT1183)+SUM(AV1145:AV1183)</f>
        <v>0</v>
      </c>
    </row>
    <row r="1200" spans="1:12" ht="14.25" hidden="1" x14ac:dyDescent="0.2">
      <c r="A1200" s="43"/>
      <c r="B1200" s="56"/>
      <c r="C1200" s="74" t="s">
        <v>754</v>
      </c>
      <c r="D1200" s="74"/>
      <c r="E1200" s="74"/>
      <c r="F1200" s="74"/>
      <c r="G1200" s="74"/>
      <c r="H1200" s="74"/>
      <c r="I1200" s="42"/>
      <c r="J1200" s="43"/>
      <c r="K1200" s="40"/>
      <c r="L1200" s="42">
        <f>SUM(AZ1145:AZ1183)</f>
        <v>0</v>
      </c>
    </row>
    <row r="1201" spans="1:12" ht="14.25" hidden="1" x14ac:dyDescent="0.2">
      <c r="A1201" s="43"/>
      <c r="B1201" s="56"/>
      <c r="C1201" s="74" t="s">
        <v>755</v>
      </c>
      <c r="D1201" s="74"/>
      <c r="E1201" s="74"/>
      <c r="F1201" s="74"/>
      <c r="G1201" s="74"/>
      <c r="H1201" s="74"/>
      <c r="I1201" s="42"/>
      <c r="J1201" s="43"/>
      <c r="K1201" s="40"/>
      <c r="L1201" s="42">
        <f>SUM(BA1145:BA1183)</f>
        <v>0</v>
      </c>
    </row>
    <row r="1202" spans="1:12" ht="14.25" hidden="1" x14ac:dyDescent="0.2">
      <c r="A1202" s="43"/>
      <c r="B1202" s="56"/>
      <c r="C1202" s="74" t="s">
        <v>756</v>
      </c>
      <c r="D1202" s="74"/>
      <c r="E1202" s="74"/>
      <c r="F1202" s="74"/>
      <c r="G1202" s="74"/>
      <c r="H1202" s="74"/>
      <c r="I1202" s="42"/>
      <c r="J1202" s="43"/>
      <c r="K1202" s="40"/>
      <c r="L1202" s="42">
        <f>L1204+L1205</f>
        <v>0</v>
      </c>
    </row>
    <row r="1203" spans="1:12" ht="14.25" hidden="1" x14ac:dyDescent="0.2">
      <c r="A1203" s="43"/>
      <c r="B1203" s="56"/>
      <c r="C1203" s="77" t="s">
        <v>743</v>
      </c>
      <c r="D1203" s="74"/>
      <c r="E1203" s="74"/>
      <c r="F1203" s="74"/>
      <c r="G1203" s="74"/>
      <c r="H1203" s="74"/>
      <c r="I1203" s="42"/>
      <c r="J1203" s="43"/>
      <c r="K1203" s="40"/>
      <c r="L1203" s="42"/>
    </row>
    <row r="1204" spans="1:12" ht="14.25" hidden="1" x14ac:dyDescent="0.2">
      <c r="A1204" s="43"/>
      <c r="B1204" s="56"/>
      <c r="C1204" s="74" t="s">
        <v>757</v>
      </c>
      <c r="D1204" s="74"/>
      <c r="E1204" s="74"/>
      <c r="F1204" s="74"/>
      <c r="G1204" s="74"/>
      <c r="H1204" s="74"/>
      <c r="I1204" s="42"/>
      <c r="J1204" s="43"/>
      <c r="K1204" s="40"/>
      <c r="L1204" s="42">
        <f>SUM(BK1145:BK1183)</f>
        <v>0</v>
      </c>
    </row>
    <row r="1205" spans="1:12" ht="14.25" hidden="1" x14ac:dyDescent="0.2">
      <c r="A1205" s="43"/>
      <c r="B1205" s="56"/>
      <c r="C1205" s="74" t="s">
        <v>758</v>
      </c>
      <c r="D1205" s="74"/>
      <c r="E1205" s="74"/>
      <c r="F1205" s="74"/>
      <c r="G1205" s="74"/>
      <c r="H1205" s="74"/>
      <c r="I1205" s="42"/>
      <c r="J1205" s="43"/>
      <c r="K1205" s="40"/>
      <c r="L1205" s="42">
        <f>SUM(BD1145:BD1183)</f>
        <v>0</v>
      </c>
    </row>
    <row r="1206" spans="1:12" ht="14.25" hidden="1" x14ac:dyDescent="0.2">
      <c r="A1206" s="43"/>
      <c r="B1206" s="56"/>
      <c r="C1206" s="74" t="s">
        <v>759</v>
      </c>
      <c r="D1206" s="74"/>
      <c r="E1206" s="74"/>
      <c r="F1206" s="74"/>
      <c r="G1206" s="74"/>
      <c r="H1206" s="74"/>
      <c r="I1206" s="42"/>
      <c r="J1206" s="43"/>
      <c r="K1206" s="40"/>
      <c r="L1206" s="42"/>
    </row>
    <row r="1207" spans="1:12" ht="14.25" hidden="1" x14ac:dyDescent="0.2">
      <c r="A1207" s="43"/>
      <c r="B1207" s="56"/>
      <c r="C1207" s="74" t="s">
        <v>760</v>
      </c>
      <c r="D1207" s="74"/>
      <c r="E1207" s="74"/>
      <c r="F1207" s="74"/>
      <c r="G1207" s="74"/>
      <c r="H1207" s="74"/>
      <c r="I1207" s="42"/>
      <c r="J1207" s="43"/>
      <c r="K1207" s="40"/>
      <c r="L1207" s="42">
        <f>SUM(BO1145:BO1183)</f>
        <v>0</v>
      </c>
    </row>
    <row r="1208" spans="1:12" ht="15" x14ac:dyDescent="0.2">
      <c r="A1208" s="57"/>
      <c r="B1208" s="58"/>
      <c r="C1208" s="76" t="s">
        <v>761</v>
      </c>
      <c r="D1208" s="76"/>
      <c r="E1208" s="76"/>
      <c r="F1208" s="76"/>
      <c r="G1208" s="76"/>
      <c r="H1208" s="76"/>
      <c r="I1208" s="47"/>
      <c r="J1208" s="57"/>
      <c r="K1208" s="59"/>
      <c r="L1208" s="47">
        <f>L1185+L1200+L1201+L1202+L1206+L1207</f>
        <v>105643.51000000002</v>
      </c>
    </row>
    <row r="1209" spans="1:12" ht="14.25" x14ac:dyDescent="0.2">
      <c r="A1209" s="43"/>
      <c r="B1209" s="56"/>
      <c r="C1209" s="77" t="s">
        <v>762</v>
      </c>
      <c r="D1209" s="74"/>
      <c r="E1209" s="74"/>
      <c r="F1209" s="74"/>
      <c r="G1209" s="74"/>
      <c r="H1209" s="74"/>
      <c r="I1209" s="42"/>
      <c r="J1209" s="43"/>
      <c r="K1209" s="40"/>
      <c r="L1209" s="42"/>
    </row>
    <row r="1210" spans="1:12" ht="14.25" x14ac:dyDescent="0.2">
      <c r="A1210" s="43"/>
      <c r="B1210" s="56"/>
      <c r="C1210" s="74" t="s">
        <v>763</v>
      </c>
      <c r="D1210" s="74"/>
      <c r="E1210" s="74"/>
      <c r="F1210" s="74"/>
      <c r="G1210" s="74"/>
      <c r="H1210" s="74"/>
      <c r="I1210" s="42"/>
      <c r="J1210" s="43"/>
      <c r="K1210" s="40"/>
      <c r="L1210" s="42">
        <f>SUM(AX1145:AX1183)</f>
        <v>105643.51000000002</v>
      </c>
    </row>
    <row r="1211" spans="1:12" ht="14.25" hidden="1" x14ac:dyDescent="0.2">
      <c r="A1211" s="43"/>
      <c r="B1211" s="56"/>
      <c r="C1211" s="74" t="s">
        <v>764</v>
      </c>
      <c r="D1211" s="74"/>
      <c r="E1211" s="74"/>
      <c r="F1211" s="74"/>
      <c r="G1211" s="74"/>
      <c r="H1211" s="74"/>
      <c r="I1211" s="42"/>
      <c r="J1211" s="43"/>
      <c r="K1211" s="40"/>
      <c r="L1211" s="42">
        <f>SUM(AY1145:AY1183)</f>
        <v>0</v>
      </c>
    </row>
    <row r="1212" spans="1:12" ht="14.25" hidden="1" customHeight="1" x14ac:dyDescent="0.2">
      <c r="A1212" s="43"/>
      <c r="B1212" s="56"/>
      <c r="C1212" s="74" t="s">
        <v>765</v>
      </c>
      <c r="D1212" s="74"/>
      <c r="E1212" s="74"/>
      <c r="F1212" s="75"/>
      <c r="G1212" s="46">
        <f>Source!F474</f>
        <v>0</v>
      </c>
      <c r="H1212" s="43"/>
      <c r="I1212" s="43"/>
      <c r="J1212" s="43"/>
      <c r="K1212" s="43"/>
      <c r="L1212" s="43"/>
    </row>
    <row r="1213" spans="1:12" ht="14.25" hidden="1" customHeight="1" x14ac:dyDescent="0.2">
      <c r="A1213" s="43"/>
      <c r="B1213" s="56"/>
      <c r="C1213" s="74" t="s">
        <v>766</v>
      </c>
      <c r="D1213" s="74"/>
      <c r="E1213" s="74"/>
      <c r="F1213" s="75"/>
      <c r="G1213" s="46">
        <f>Source!F475</f>
        <v>0</v>
      </c>
      <c r="H1213" s="43"/>
      <c r="I1213" s="43"/>
      <c r="J1213" s="43"/>
      <c r="K1213" s="43"/>
      <c r="L1213" s="43"/>
    </row>
    <row r="1216" spans="1:12" ht="16.5" x14ac:dyDescent="0.2">
      <c r="A1216" s="79" t="s">
        <v>828</v>
      </c>
      <c r="B1216" s="79"/>
      <c r="C1216" s="79"/>
      <c r="D1216" s="79"/>
      <c r="E1216" s="79"/>
      <c r="F1216" s="79"/>
      <c r="G1216" s="79"/>
      <c r="H1216" s="79"/>
      <c r="I1216" s="79"/>
      <c r="J1216" s="79"/>
      <c r="K1216" s="79"/>
      <c r="L1216" s="79"/>
    </row>
    <row r="1217" spans="1:12" ht="71.25" x14ac:dyDescent="0.2">
      <c r="C1217" s="64" t="str">
        <f>Source!G486</f>
        <v>Стойки опор ж/б 3шт; Ж/б приставки 7шт; Траверсы (лом) 6шт; Провод А-25 (лом) 0,042т; СИП-2 3х70+1х70(лом) 0,000003т; Провод А-16 (лом) 0,014т</v>
      </c>
    </row>
    <row r="1219" spans="1:12" ht="15" hidden="1" x14ac:dyDescent="0.2">
      <c r="A1219" s="57"/>
      <c r="B1219" s="58"/>
      <c r="C1219" s="76" t="s">
        <v>742</v>
      </c>
      <c r="D1219" s="76"/>
      <c r="E1219" s="76"/>
      <c r="F1219" s="76"/>
      <c r="G1219" s="76"/>
      <c r="H1219" s="76"/>
      <c r="I1219" s="47"/>
      <c r="J1219" s="57"/>
      <c r="K1219" s="59"/>
      <c r="L1219" s="47">
        <f>L1221+L1222+L1228+L1232</f>
        <v>0</v>
      </c>
    </row>
    <row r="1220" spans="1:12" ht="14.25" hidden="1" x14ac:dyDescent="0.2">
      <c r="A1220" s="43"/>
      <c r="B1220" s="56"/>
      <c r="C1220" s="77" t="s">
        <v>743</v>
      </c>
      <c r="D1220" s="74"/>
      <c r="E1220" s="74"/>
      <c r="F1220" s="74"/>
      <c r="G1220" s="74"/>
      <c r="H1220" s="74"/>
      <c r="I1220" s="42"/>
      <c r="J1220" s="43"/>
      <c r="K1220" s="40"/>
      <c r="L1220" s="42"/>
    </row>
    <row r="1221" spans="1:12" ht="14.25" hidden="1" x14ac:dyDescent="0.2">
      <c r="A1221" s="43"/>
      <c r="B1221" s="56"/>
      <c r="C1221" s="74" t="s">
        <v>744</v>
      </c>
      <c r="D1221" s="74"/>
      <c r="E1221" s="74"/>
      <c r="F1221" s="74"/>
      <c r="G1221" s="74"/>
      <c r="H1221" s="74"/>
      <c r="I1221" s="42"/>
      <c r="J1221" s="43"/>
      <c r="K1221" s="40"/>
      <c r="L1221" s="42">
        <f>SUM(AR1216:AR1217)</f>
        <v>0</v>
      </c>
    </row>
    <row r="1222" spans="1:12" ht="14.25" hidden="1" x14ac:dyDescent="0.2">
      <c r="A1222" s="43"/>
      <c r="B1222" s="56"/>
      <c r="C1222" s="74" t="s">
        <v>745</v>
      </c>
      <c r="D1222" s="74"/>
      <c r="E1222" s="74"/>
      <c r="F1222" s="74"/>
      <c r="G1222" s="74"/>
      <c r="H1222" s="74"/>
      <c r="I1222" s="42"/>
      <c r="J1222" s="43"/>
      <c r="K1222" s="40"/>
      <c r="L1222" s="42">
        <f>L1224+L1227+L1226</f>
        <v>0</v>
      </c>
    </row>
    <row r="1223" spans="1:12" ht="14.25" hidden="1" x14ac:dyDescent="0.2">
      <c r="A1223" s="43"/>
      <c r="B1223" s="56"/>
      <c r="C1223" s="77" t="s">
        <v>746</v>
      </c>
      <c r="D1223" s="74"/>
      <c r="E1223" s="74"/>
      <c r="F1223" s="74"/>
      <c r="G1223" s="74"/>
      <c r="H1223" s="74"/>
      <c r="I1223" s="42"/>
      <c r="J1223" s="43"/>
      <c r="K1223" s="40"/>
      <c r="L1223" s="42"/>
    </row>
    <row r="1224" spans="1:12" ht="14.25" hidden="1" x14ac:dyDescent="0.2">
      <c r="A1224" s="43"/>
      <c r="B1224" s="56"/>
      <c r="C1224" s="74" t="s">
        <v>745</v>
      </c>
      <c r="D1224" s="74"/>
      <c r="E1224" s="74"/>
      <c r="F1224" s="74"/>
      <c r="G1224" s="74"/>
      <c r="H1224" s="74"/>
      <c r="I1224" s="42"/>
      <c r="J1224" s="43"/>
      <c r="K1224" s="40"/>
      <c r="L1224" s="42">
        <f>SUM(AO1216:AO1217)</f>
        <v>0</v>
      </c>
    </row>
    <row r="1225" spans="1:12" ht="14.25" hidden="1" x14ac:dyDescent="0.2">
      <c r="A1225" s="43"/>
      <c r="B1225" s="56"/>
      <c r="C1225" s="77" t="s">
        <v>747</v>
      </c>
      <c r="D1225" s="74"/>
      <c r="E1225" s="74"/>
      <c r="F1225" s="74"/>
      <c r="G1225" s="74"/>
      <c r="H1225" s="74"/>
      <c r="I1225" s="42"/>
      <c r="J1225" s="43"/>
      <c r="K1225" s="40"/>
      <c r="L1225" s="42"/>
    </row>
    <row r="1226" spans="1:12" ht="14.25" hidden="1" x14ac:dyDescent="0.2">
      <c r="A1226" s="43"/>
      <c r="B1226" s="56"/>
      <c r="C1226" s="74" t="s">
        <v>767</v>
      </c>
      <c r="D1226" s="74"/>
      <c r="E1226" s="74"/>
      <c r="F1226" s="74"/>
      <c r="G1226" s="74"/>
      <c r="H1226" s="74"/>
      <c r="I1226" s="42"/>
      <c r="J1226" s="43"/>
      <c r="K1226" s="40"/>
      <c r="L1226" s="42">
        <f>SUM(AT1216:AT1217)</f>
        <v>0</v>
      </c>
    </row>
    <row r="1227" spans="1:12" ht="14.25" hidden="1" x14ac:dyDescent="0.2">
      <c r="A1227" s="43"/>
      <c r="B1227" s="56"/>
      <c r="C1227" s="74" t="s">
        <v>748</v>
      </c>
      <c r="D1227" s="74"/>
      <c r="E1227" s="74"/>
      <c r="F1227" s="74"/>
      <c r="G1227" s="74"/>
      <c r="H1227" s="74"/>
      <c r="I1227" s="42"/>
      <c r="J1227" s="43"/>
      <c r="K1227" s="40"/>
      <c r="L1227" s="42">
        <f>SUM(AV1216:AV1217)</f>
        <v>0</v>
      </c>
    </row>
    <row r="1228" spans="1:12" ht="14.25" hidden="1" x14ac:dyDescent="0.2">
      <c r="A1228" s="43"/>
      <c r="B1228" s="56"/>
      <c r="C1228" s="74" t="s">
        <v>749</v>
      </c>
      <c r="D1228" s="74"/>
      <c r="E1228" s="74"/>
      <c r="F1228" s="74"/>
      <c r="G1228" s="74"/>
      <c r="H1228" s="74"/>
      <c r="I1228" s="42"/>
      <c r="J1228" s="43"/>
      <c r="K1228" s="40"/>
      <c r="L1228" s="42">
        <f>L1230+L1231</f>
        <v>0</v>
      </c>
    </row>
    <row r="1229" spans="1:12" ht="14.25" hidden="1" x14ac:dyDescent="0.2">
      <c r="A1229" s="43"/>
      <c r="B1229" s="56"/>
      <c r="C1229" s="77" t="s">
        <v>746</v>
      </c>
      <c r="D1229" s="74"/>
      <c r="E1229" s="74"/>
      <c r="F1229" s="74"/>
      <c r="G1229" s="74"/>
      <c r="H1229" s="74"/>
      <c r="I1229" s="42"/>
      <c r="J1229" s="43"/>
      <c r="K1229" s="40"/>
      <c r="L1229" s="42"/>
    </row>
    <row r="1230" spans="1:12" ht="14.25" hidden="1" x14ac:dyDescent="0.2">
      <c r="A1230" s="43"/>
      <c r="B1230" s="56"/>
      <c r="C1230" s="74" t="s">
        <v>750</v>
      </c>
      <c r="D1230" s="74"/>
      <c r="E1230" s="74"/>
      <c r="F1230" s="74"/>
      <c r="G1230" s="74"/>
      <c r="H1230" s="74"/>
      <c r="I1230" s="42"/>
      <c r="J1230" s="43"/>
      <c r="K1230" s="40"/>
      <c r="L1230" s="42">
        <f>SUM(AW1216:AW1217)-SUM(BK1216:BK1217)</f>
        <v>0</v>
      </c>
    </row>
    <row r="1231" spans="1:12" ht="14.25" hidden="1" x14ac:dyDescent="0.2">
      <c r="A1231" s="43"/>
      <c r="B1231" s="56"/>
      <c r="C1231" s="74" t="s">
        <v>751</v>
      </c>
      <c r="D1231" s="74"/>
      <c r="E1231" s="74"/>
      <c r="F1231" s="74"/>
      <c r="G1231" s="74"/>
      <c r="H1231" s="74"/>
      <c r="I1231" s="42"/>
      <c r="J1231" s="43"/>
      <c r="K1231" s="40"/>
      <c r="L1231" s="42">
        <f>SUM(BC1216:BC1217)</f>
        <v>0</v>
      </c>
    </row>
    <row r="1232" spans="1:12" ht="14.25" hidden="1" x14ac:dyDescent="0.2">
      <c r="A1232" s="43"/>
      <c r="B1232" s="56"/>
      <c r="C1232" s="74" t="s">
        <v>752</v>
      </c>
      <c r="D1232" s="74"/>
      <c r="E1232" s="74"/>
      <c r="F1232" s="74"/>
      <c r="G1232" s="74"/>
      <c r="H1232" s="74"/>
      <c r="I1232" s="42"/>
      <c r="J1232" s="43"/>
      <c r="K1232" s="40"/>
      <c r="L1232" s="42">
        <f>SUM(BB1216:BB1217)</f>
        <v>0</v>
      </c>
    </row>
    <row r="1233" spans="1:12" ht="14.25" hidden="1" x14ac:dyDescent="0.2">
      <c r="A1233" s="43"/>
      <c r="B1233" s="56"/>
      <c r="C1233" s="74" t="s">
        <v>753</v>
      </c>
      <c r="D1233" s="74"/>
      <c r="E1233" s="74"/>
      <c r="F1233" s="74"/>
      <c r="G1233" s="74"/>
      <c r="H1233" s="74"/>
      <c r="I1233" s="42"/>
      <c r="J1233" s="43"/>
      <c r="K1233" s="40"/>
      <c r="L1233" s="42">
        <f>SUM(AR1216:AR1217)+SUM(AT1216:AT1217)+SUM(AV1216:AV1217)</f>
        <v>0</v>
      </c>
    </row>
    <row r="1234" spans="1:12" ht="14.25" hidden="1" x14ac:dyDescent="0.2">
      <c r="A1234" s="43"/>
      <c r="B1234" s="56"/>
      <c r="C1234" s="74" t="s">
        <v>754</v>
      </c>
      <c r="D1234" s="74"/>
      <c r="E1234" s="74"/>
      <c r="F1234" s="74"/>
      <c r="G1234" s="74"/>
      <c r="H1234" s="74"/>
      <c r="I1234" s="42"/>
      <c r="J1234" s="43"/>
      <c r="K1234" s="40"/>
      <c r="L1234" s="42">
        <f>SUM(AZ1216:AZ1217)</f>
        <v>0</v>
      </c>
    </row>
    <row r="1235" spans="1:12" ht="14.25" hidden="1" x14ac:dyDescent="0.2">
      <c r="A1235" s="43"/>
      <c r="B1235" s="56"/>
      <c r="C1235" s="74" t="s">
        <v>755</v>
      </c>
      <c r="D1235" s="74"/>
      <c r="E1235" s="74"/>
      <c r="F1235" s="74"/>
      <c r="G1235" s="74"/>
      <c r="H1235" s="74"/>
      <c r="I1235" s="42"/>
      <c r="J1235" s="43"/>
      <c r="K1235" s="40"/>
      <c r="L1235" s="42">
        <f>SUM(BA1216:BA1217)</f>
        <v>0</v>
      </c>
    </row>
    <row r="1236" spans="1:12" ht="14.25" hidden="1" x14ac:dyDescent="0.2">
      <c r="A1236" s="43"/>
      <c r="B1236" s="56"/>
      <c r="C1236" s="74" t="s">
        <v>756</v>
      </c>
      <c r="D1236" s="74"/>
      <c r="E1236" s="74"/>
      <c r="F1236" s="74"/>
      <c r="G1236" s="74"/>
      <c r="H1236" s="74"/>
      <c r="I1236" s="42"/>
      <c r="J1236" s="43"/>
      <c r="K1236" s="40"/>
      <c r="L1236" s="42">
        <f>L1238+L1239</f>
        <v>0</v>
      </c>
    </row>
    <row r="1237" spans="1:12" ht="14.25" hidden="1" x14ac:dyDescent="0.2">
      <c r="A1237" s="43"/>
      <c r="B1237" s="56"/>
      <c r="C1237" s="77" t="s">
        <v>743</v>
      </c>
      <c r="D1237" s="74"/>
      <c r="E1237" s="74"/>
      <c r="F1237" s="74"/>
      <c r="G1237" s="74"/>
      <c r="H1237" s="74"/>
      <c r="I1237" s="42"/>
      <c r="J1237" s="43"/>
      <c r="K1237" s="40"/>
      <c r="L1237" s="42"/>
    </row>
    <row r="1238" spans="1:12" ht="14.25" hidden="1" x14ac:dyDescent="0.2">
      <c r="A1238" s="43"/>
      <c r="B1238" s="56"/>
      <c r="C1238" s="74" t="s">
        <v>757</v>
      </c>
      <c r="D1238" s="74"/>
      <c r="E1238" s="74"/>
      <c r="F1238" s="74"/>
      <c r="G1238" s="74"/>
      <c r="H1238" s="74"/>
      <c r="I1238" s="42"/>
      <c r="J1238" s="43"/>
      <c r="K1238" s="40"/>
      <c r="L1238" s="42">
        <f>SUM(BK1216:BK1217)</f>
        <v>0</v>
      </c>
    </row>
    <row r="1239" spans="1:12" ht="14.25" hidden="1" x14ac:dyDescent="0.2">
      <c r="A1239" s="43"/>
      <c r="B1239" s="56"/>
      <c r="C1239" s="74" t="s">
        <v>758</v>
      </c>
      <c r="D1239" s="74"/>
      <c r="E1239" s="74"/>
      <c r="F1239" s="74"/>
      <c r="G1239" s="74"/>
      <c r="H1239" s="74"/>
      <c r="I1239" s="42"/>
      <c r="J1239" s="43"/>
      <c r="K1239" s="40"/>
      <c r="L1239" s="42">
        <f>SUM(BD1216:BD1217)</f>
        <v>0</v>
      </c>
    </row>
    <row r="1240" spans="1:12" ht="14.25" hidden="1" x14ac:dyDescent="0.2">
      <c r="A1240" s="43"/>
      <c r="B1240" s="56"/>
      <c r="C1240" s="74" t="s">
        <v>759</v>
      </c>
      <c r="D1240" s="74"/>
      <c r="E1240" s="74"/>
      <c r="F1240" s="74"/>
      <c r="G1240" s="74"/>
      <c r="H1240" s="74"/>
      <c r="I1240" s="42"/>
      <c r="J1240" s="43"/>
      <c r="K1240" s="40"/>
      <c r="L1240" s="42"/>
    </row>
    <row r="1241" spans="1:12" ht="14.25" hidden="1" x14ac:dyDescent="0.2">
      <c r="A1241" s="43"/>
      <c r="B1241" s="56"/>
      <c r="C1241" s="74" t="s">
        <v>760</v>
      </c>
      <c r="D1241" s="74"/>
      <c r="E1241" s="74"/>
      <c r="F1241" s="74"/>
      <c r="G1241" s="74"/>
      <c r="H1241" s="74"/>
      <c r="I1241" s="42"/>
      <c r="J1241" s="43"/>
      <c r="K1241" s="40"/>
      <c r="L1241" s="42">
        <f>SUM(BO1216:BO1217)</f>
        <v>0</v>
      </c>
    </row>
    <row r="1242" spans="1:12" ht="15" hidden="1" x14ac:dyDescent="0.2">
      <c r="A1242" s="57"/>
      <c r="B1242" s="58"/>
      <c r="C1242" s="76" t="s">
        <v>761</v>
      </c>
      <c r="D1242" s="76"/>
      <c r="E1242" s="76"/>
      <c r="F1242" s="76"/>
      <c r="G1242" s="76"/>
      <c r="H1242" s="76"/>
      <c r="I1242" s="47"/>
      <c r="J1242" s="57"/>
      <c r="K1242" s="59"/>
      <c r="L1242" s="47">
        <f>L1219+L1234+L1235+L1236+L1240+L1241</f>
        <v>0</v>
      </c>
    </row>
    <row r="1243" spans="1:12" ht="14.25" hidden="1" x14ac:dyDescent="0.2">
      <c r="A1243" s="43"/>
      <c r="B1243" s="56"/>
      <c r="C1243" s="77" t="s">
        <v>762</v>
      </c>
      <c r="D1243" s="74"/>
      <c r="E1243" s="74"/>
      <c r="F1243" s="74"/>
      <c r="G1243" s="74"/>
      <c r="H1243" s="74"/>
      <c r="I1243" s="42"/>
      <c r="J1243" s="43"/>
      <c r="K1243" s="40"/>
      <c r="L1243" s="42"/>
    </row>
    <row r="1244" spans="1:12" ht="14.25" hidden="1" x14ac:dyDescent="0.2">
      <c r="A1244" s="43"/>
      <c r="B1244" s="56"/>
      <c r="C1244" s="74" t="s">
        <v>763</v>
      </c>
      <c r="D1244" s="74"/>
      <c r="E1244" s="74"/>
      <c r="F1244" s="74"/>
      <c r="G1244" s="74"/>
      <c r="H1244" s="74"/>
      <c r="I1244" s="42"/>
      <c r="J1244" s="43"/>
      <c r="K1244" s="40"/>
      <c r="L1244" s="42">
        <f>SUM(AX1216:AX1217)</f>
        <v>0</v>
      </c>
    </row>
    <row r="1245" spans="1:12" ht="14.25" hidden="1" x14ac:dyDescent="0.2">
      <c r="A1245" s="43"/>
      <c r="B1245" s="56"/>
      <c r="C1245" s="74" t="s">
        <v>764</v>
      </c>
      <c r="D1245" s="74"/>
      <c r="E1245" s="74"/>
      <c r="F1245" s="74"/>
      <c r="G1245" s="74"/>
      <c r="H1245" s="74"/>
      <c r="I1245" s="42"/>
      <c r="J1245" s="43"/>
      <c r="K1245" s="40"/>
      <c r="L1245" s="42">
        <f>SUM(AY1216:AY1217)</f>
        <v>0</v>
      </c>
    </row>
    <row r="1246" spans="1:12" ht="14.25" hidden="1" customHeight="1" x14ac:dyDescent="0.2">
      <c r="A1246" s="43"/>
      <c r="B1246" s="56"/>
      <c r="C1246" s="74" t="s">
        <v>765</v>
      </c>
      <c r="D1246" s="74"/>
      <c r="E1246" s="74"/>
      <c r="F1246" s="75"/>
      <c r="G1246" s="46">
        <f>Source!F510</f>
        <v>0</v>
      </c>
      <c r="H1246" s="43"/>
      <c r="I1246" s="43"/>
      <c r="J1246" s="43"/>
      <c r="K1246" s="43"/>
      <c r="L1246" s="43"/>
    </row>
    <row r="1247" spans="1:12" ht="14.25" hidden="1" customHeight="1" x14ac:dyDescent="0.2">
      <c r="A1247" s="43"/>
      <c r="B1247" s="56"/>
      <c r="C1247" s="74" t="s">
        <v>766</v>
      </c>
      <c r="D1247" s="74"/>
      <c r="E1247" s="74"/>
      <c r="F1247" s="75"/>
      <c r="G1247" s="46">
        <f>Source!F511</f>
        <v>0</v>
      </c>
      <c r="H1247" s="43"/>
      <c r="I1247" s="43"/>
      <c r="J1247" s="43"/>
      <c r="K1247" s="43"/>
      <c r="L1247" s="43"/>
    </row>
    <row r="1250" spans="1:12" ht="15" x14ac:dyDescent="0.2">
      <c r="A1250" s="65"/>
      <c r="B1250" s="66"/>
      <c r="C1250" s="78" t="s">
        <v>829</v>
      </c>
      <c r="D1250" s="78"/>
      <c r="E1250" s="78"/>
      <c r="F1250" s="78"/>
      <c r="G1250" s="78"/>
      <c r="H1250" s="78"/>
      <c r="I1250" s="67"/>
      <c r="J1250" s="65"/>
      <c r="K1250" s="68"/>
      <c r="L1250" s="67"/>
    </row>
    <row r="1252" spans="1:12" ht="15" x14ac:dyDescent="0.2">
      <c r="A1252" s="57"/>
      <c r="B1252" s="58"/>
      <c r="C1252" s="76" t="s">
        <v>830</v>
      </c>
      <c r="D1252" s="76"/>
      <c r="E1252" s="76"/>
      <c r="F1252" s="76"/>
      <c r="G1252" s="76"/>
      <c r="H1252" s="76"/>
      <c r="I1252" s="47"/>
      <c r="J1252" s="57"/>
      <c r="K1252" s="59"/>
      <c r="L1252" s="47">
        <f>L1254+L1269+L1270</f>
        <v>330983.69</v>
      </c>
    </row>
    <row r="1253" spans="1:12" ht="14.25" x14ac:dyDescent="0.2">
      <c r="A1253" s="43"/>
      <c r="B1253" s="56"/>
      <c r="C1253" s="77" t="s">
        <v>743</v>
      </c>
      <c r="D1253" s="74"/>
      <c r="E1253" s="74"/>
      <c r="F1253" s="74"/>
      <c r="G1253" s="74"/>
      <c r="H1253" s="74"/>
      <c r="I1253" s="42"/>
      <c r="J1253" s="43"/>
      <c r="K1253" s="40"/>
      <c r="L1253" s="42"/>
    </row>
    <row r="1254" spans="1:12" ht="14.25" x14ac:dyDescent="0.2">
      <c r="A1254" s="43"/>
      <c r="B1254" s="56"/>
      <c r="C1254" s="74" t="s">
        <v>831</v>
      </c>
      <c r="D1254" s="74"/>
      <c r="E1254" s="74"/>
      <c r="F1254" s="74"/>
      <c r="G1254" s="74"/>
      <c r="H1254" s="74"/>
      <c r="I1254" s="42"/>
      <c r="J1254" s="43"/>
      <c r="K1254" s="40"/>
      <c r="L1254" s="42">
        <f>L1256+L1257+L1263+L1267</f>
        <v>223017.39000000004</v>
      </c>
    </row>
    <row r="1255" spans="1:12" ht="14.25" x14ac:dyDescent="0.2">
      <c r="A1255" s="43"/>
      <c r="B1255" s="56"/>
      <c r="C1255" s="77" t="s">
        <v>743</v>
      </c>
      <c r="D1255" s="74"/>
      <c r="E1255" s="74"/>
      <c r="F1255" s="74"/>
      <c r="G1255" s="74"/>
      <c r="H1255" s="74"/>
      <c r="I1255" s="42"/>
      <c r="J1255" s="43"/>
      <c r="K1255" s="40"/>
      <c r="L1255" s="42"/>
    </row>
    <row r="1256" spans="1:12" ht="14.25" x14ac:dyDescent="0.2">
      <c r="A1256" s="43"/>
      <c r="B1256" s="56"/>
      <c r="C1256" s="74" t="s">
        <v>832</v>
      </c>
      <c r="D1256" s="74"/>
      <c r="E1256" s="74"/>
      <c r="F1256" s="74"/>
      <c r="G1256" s="74"/>
      <c r="H1256" s="74"/>
      <c r="I1256" s="42"/>
      <c r="J1256" s="43"/>
      <c r="K1256" s="40"/>
      <c r="L1256" s="42">
        <f>SUMIF(CD41:CD1248, 1, AR41:AR1248)</f>
        <v>45694.62</v>
      </c>
    </row>
    <row r="1257" spans="1:12" ht="14.25" hidden="1" x14ac:dyDescent="0.2">
      <c r="A1257" s="43"/>
      <c r="B1257" s="56"/>
      <c r="C1257" s="74" t="s">
        <v>745</v>
      </c>
      <c r="D1257" s="74"/>
      <c r="E1257" s="74"/>
      <c r="F1257" s="74"/>
      <c r="G1257" s="74"/>
      <c r="H1257" s="74"/>
      <c r="I1257" s="42"/>
      <c r="J1257" s="43"/>
      <c r="K1257" s="40"/>
      <c r="L1257" s="42">
        <f>L1259+L1262+L1261</f>
        <v>62527.480000000018</v>
      </c>
    </row>
    <row r="1258" spans="1:12" ht="14.25" hidden="1" x14ac:dyDescent="0.2">
      <c r="A1258" s="43"/>
      <c r="B1258" s="56"/>
      <c r="C1258" s="77" t="s">
        <v>746</v>
      </c>
      <c r="D1258" s="74"/>
      <c r="E1258" s="74"/>
      <c r="F1258" s="74"/>
      <c r="G1258" s="74"/>
      <c r="H1258" s="74"/>
      <c r="I1258" s="42"/>
      <c r="J1258" s="43"/>
      <c r="K1258" s="40"/>
      <c r="L1258" s="42"/>
    </row>
    <row r="1259" spans="1:12" ht="14.25" x14ac:dyDescent="0.2">
      <c r="A1259" s="43"/>
      <c r="B1259" s="56"/>
      <c r="C1259" s="74" t="s">
        <v>745</v>
      </c>
      <c r="D1259" s="74"/>
      <c r="E1259" s="74"/>
      <c r="F1259" s="74"/>
      <c r="G1259" s="74"/>
      <c r="H1259" s="74"/>
      <c r="I1259" s="42"/>
      <c r="J1259" s="43"/>
      <c r="K1259" s="40"/>
      <c r="L1259" s="42">
        <f>SUMIF(CD41:CD1248, 1, AO41:AO1248)</f>
        <v>41102.780000000021</v>
      </c>
    </row>
    <row r="1260" spans="1:12" ht="14.25" hidden="1" x14ac:dyDescent="0.2">
      <c r="A1260" s="43"/>
      <c r="B1260" s="56"/>
      <c r="C1260" s="77" t="s">
        <v>747</v>
      </c>
      <c r="D1260" s="74"/>
      <c r="E1260" s="74"/>
      <c r="F1260" s="74"/>
      <c r="G1260" s="74"/>
      <c r="H1260" s="74"/>
      <c r="I1260" s="42"/>
      <c r="J1260" s="43"/>
      <c r="K1260" s="40"/>
      <c r="L1260" s="42"/>
    </row>
    <row r="1261" spans="1:12" ht="14.25" x14ac:dyDescent="0.2">
      <c r="A1261" s="43"/>
      <c r="B1261" s="56"/>
      <c r="C1261" s="74" t="s">
        <v>767</v>
      </c>
      <c r="D1261" s="74"/>
      <c r="E1261" s="74"/>
      <c r="F1261" s="74"/>
      <c r="G1261" s="74"/>
      <c r="H1261" s="74"/>
      <c r="I1261" s="42"/>
      <c r="J1261" s="43"/>
      <c r="K1261" s="40"/>
      <c r="L1261" s="42">
        <f>SUMIF(CD41:CD1248, 1, AT41:AT1248)</f>
        <v>21424.699999999997</v>
      </c>
    </row>
    <row r="1262" spans="1:12" ht="14.25" hidden="1" x14ac:dyDescent="0.2">
      <c r="A1262" s="43"/>
      <c r="B1262" s="56"/>
      <c r="C1262" s="74" t="s">
        <v>748</v>
      </c>
      <c r="D1262" s="74"/>
      <c r="E1262" s="74"/>
      <c r="F1262" s="74"/>
      <c r="G1262" s="74"/>
      <c r="H1262" s="74"/>
      <c r="I1262" s="42"/>
      <c r="J1262" s="43"/>
      <c r="K1262" s="40"/>
      <c r="L1262" s="42">
        <f>SUMIF(CD41:CD1248, 1, AV41:AV1248)</f>
        <v>0</v>
      </c>
    </row>
    <row r="1263" spans="1:12" ht="14.25" x14ac:dyDescent="0.2">
      <c r="A1263" s="43"/>
      <c r="B1263" s="56"/>
      <c r="C1263" s="74" t="s">
        <v>749</v>
      </c>
      <c r="D1263" s="74"/>
      <c r="E1263" s="74"/>
      <c r="F1263" s="74"/>
      <c r="G1263" s="74"/>
      <c r="H1263" s="74"/>
      <c r="I1263" s="42"/>
      <c r="J1263" s="43"/>
      <c r="K1263" s="40"/>
      <c r="L1263" s="42">
        <f>L1265+L1266</f>
        <v>109843.67000000003</v>
      </c>
    </row>
    <row r="1264" spans="1:12" ht="14.25" x14ac:dyDescent="0.2">
      <c r="A1264" s="43"/>
      <c r="B1264" s="56"/>
      <c r="C1264" s="77" t="s">
        <v>746</v>
      </c>
      <c r="D1264" s="74"/>
      <c r="E1264" s="74"/>
      <c r="F1264" s="74"/>
      <c r="G1264" s="74"/>
      <c r="H1264" s="74"/>
      <c r="I1264" s="42"/>
      <c r="J1264" s="43"/>
      <c r="K1264" s="40"/>
      <c r="L1264" s="42"/>
    </row>
    <row r="1265" spans="1:12" ht="14.25" x14ac:dyDescent="0.2">
      <c r="A1265" s="43"/>
      <c r="B1265" s="56"/>
      <c r="C1265" s="74" t="s">
        <v>750</v>
      </c>
      <c r="D1265" s="74"/>
      <c r="E1265" s="74"/>
      <c r="F1265" s="74"/>
      <c r="G1265" s="74"/>
      <c r="H1265" s="74"/>
      <c r="I1265" s="42"/>
      <c r="J1265" s="43"/>
      <c r="K1265" s="40"/>
      <c r="L1265" s="42">
        <f>SUMIF(CD41:CD1248, 1, AW41:AW1248)-SUMIF(CD41:CD1248, 1, BK41:BK1248)</f>
        <v>109843.67000000003</v>
      </c>
    </row>
    <row r="1266" spans="1:12" ht="14.25" hidden="1" x14ac:dyDescent="0.2">
      <c r="A1266" s="43"/>
      <c r="B1266" s="56"/>
      <c r="C1266" s="74" t="s">
        <v>751</v>
      </c>
      <c r="D1266" s="74"/>
      <c r="E1266" s="74"/>
      <c r="F1266" s="74"/>
      <c r="G1266" s="74"/>
      <c r="H1266" s="74"/>
      <c r="I1266" s="42"/>
      <c r="J1266" s="43"/>
      <c r="K1266" s="40"/>
      <c r="L1266" s="42">
        <f>SUMIF(CD41:CD1248, 1, BC41:BC1248)</f>
        <v>0</v>
      </c>
    </row>
    <row r="1267" spans="1:12" ht="14.25" x14ac:dyDescent="0.2">
      <c r="A1267" s="43"/>
      <c r="B1267" s="56"/>
      <c r="C1267" s="74" t="s">
        <v>752</v>
      </c>
      <c r="D1267" s="74"/>
      <c r="E1267" s="74"/>
      <c r="F1267" s="74"/>
      <c r="G1267" s="74"/>
      <c r="H1267" s="74"/>
      <c r="I1267" s="42"/>
      <c r="J1267" s="43"/>
      <c r="K1267" s="40"/>
      <c r="L1267" s="42">
        <f>SUMIF(CD41:CD1248, 1, BB41:BB1248)</f>
        <v>4951.62</v>
      </c>
    </row>
    <row r="1268" spans="1:12" ht="14.25" x14ac:dyDescent="0.2">
      <c r="A1268" s="43"/>
      <c r="B1268" s="56"/>
      <c r="C1268" s="74" t="s">
        <v>833</v>
      </c>
      <c r="D1268" s="74"/>
      <c r="E1268" s="74"/>
      <c r="F1268" s="74"/>
      <c r="G1268" s="74"/>
      <c r="H1268" s="74"/>
      <c r="I1268" s="42"/>
      <c r="J1268" s="43"/>
      <c r="K1268" s="40"/>
      <c r="L1268" s="42">
        <f>SUMIF(CD41:CD1248, 1, AR41:AR1248)+SUMIF(CD41:CD1248, 1, AT41:AT1248)+SUMIF(CD41:CD1248, 1, AV41:AV1248)</f>
        <v>67119.320000000007</v>
      </c>
    </row>
    <row r="1269" spans="1:12" ht="14.25" x14ac:dyDescent="0.2">
      <c r="A1269" s="43"/>
      <c r="B1269" s="56"/>
      <c r="C1269" s="74" t="s">
        <v>834</v>
      </c>
      <c r="D1269" s="74"/>
      <c r="E1269" s="74"/>
      <c r="F1269" s="74"/>
      <c r="G1269" s="74"/>
      <c r="H1269" s="74"/>
      <c r="I1269" s="42"/>
      <c r="J1269" s="43"/>
      <c r="K1269" s="40"/>
      <c r="L1269" s="42">
        <f>SUMIF(CD41:CD1248, 1, AZ41:AZ1248)</f>
        <v>69109.25999999998</v>
      </c>
    </row>
    <row r="1270" spans="1:12" ht="14.25" x14ac:dyDescent="0.2">
      <c r="A1270" s="43"/>
      <c r="B1270" s="56"/>
      <c r="C1270" s="74" t="s">
        <v>835</v>
      </c>
      <c r="D1270" s="74"/>
      <c r="E1270" s="74"/>
      <c r="F1270" s="74"/>
      <c r="G1270" s="74"/>
      <c r="H1270" s="74"/>
      <c r="I1270" s="42"/>
      <c r="J1270" s="43"/>
      <c r="K1270" s="40"/>
      <c r="L1270" s="42">
        <f>SUMIF(CD41:CD1248, 1, BA41:BA1248)</f>
        <v>38857.040000000001</v>
      </c>
    </row>
    <row r="1272" spans="1:12" ht="15" x14ac:dyDescent="0.2">
      <c r="A1272" s="57"/>
      <c r="B1272" s="58"/>
      <c r="C1272" s="76" t="s">
        <v>836</v>
      </c>
      <c r="D1272" s="76"/>
      <c r="E1272" s="76"/>
      <c r="F1272" s="76"/>
      <c r="G1272" s="76"/>
      <c r="H1272" s="76"/>
      <c r="I1272" s="47"/>
      <c r="J1272" s="57"/>
      <c r="K1272" s="59"/>
      <c r="L1272" s="47">
        <f>L1274+L1289+L1290</f>
        <v>70010.710000000006</v>
      </c>
    </row>
    <row r="1273" spans="1:12" ht="14.25" x14ac:dyDescent="0.2">
      <c r="A1273" s="43"/>
      <c r="B1273" s="56"/>
      <c r="C1273" s="77" t="s">
        <v>743</v>
      </c>
      <c r="D1273" s="74"/>
      <c r="E1273" s="74"/>
      <c r="F1273" s="74"/>
      <c r="G1273" s="74"/>
      <c r="H1273" s="74"/>
      <c r="I1273" s="42"/>
      <c r="J1273" s="43"/>
      <c r="K1273" s="40"/>
      <c r="L1273" s="42"/>
    </row>
    <row r="1274" spans="1:12" ht="14.25" x14ac:dyDescent="0.2">
      <c r="A1274" s="43"/>
      <c r="B1274" s="56"/>
      <c r="C1274" s="74" t="s">
        <v>831</v>
      </c>
      <c r="D1274" s="74"/>
      <c r="E1274" s="74"/>
      <c r="F1274" s="74"/>
      <c r="G1274" s="74"/>
      <c r="H1274" s="74"/>
      <c r="I1274" s="42"/>
      <c r="J1274" s="43"/>
      <c r="K1274" s="40"/>
      <c r="L1274" s="42">
        <f>L1276+L1277+L1283+L1287</f>
        <v>63923.69</v>
      </c>
    </row>
    <row r="1275" spans="1:12" ht="14.25" x14ac:dyDescent="0.2">
      <c r="A1275" s="43"/>
      <c r="B1275" s="56"/>
      <c r="C1275" s="77" t="s">
        <v>743</v>
      </c>
      <c r="D1275" s="74"/>
      <c r="E1275" s="74"/>
      <c r="F1275" s="74"/>
      <c r="G1275" s="74"/>
      <c r="H1275" s="74"/>
      <c r="I1275" s="42"/>
      <c r="J1275" s="43"/>
      <c r="K1275" s="40"/>
      <c r="L1275" s="42"/>
    </row>
    <row r="1276" spans="1:12" ht="14.25" x14ac:dyDescent="0.2">
      <c r="A1276" s="43"/>
      <c r="B1276" s="56"/>
      <c r="C1276" s="74" t="s">
        <v>832</v>
      </c>
      <c r="D1276" s="74"/>
      <c r="E1276" s="74"/>
      <c r="F1276" s="74"/>
      <c r="G1276" s="74"/>
      <c r="H1276" s="74"/>
      <c r="I1276" s="42"/>
      <c r="J1276" s="43"/>
      <c r="K1276" s="40"/>
      <c r="L1276" s="42">
        <f>SUMIF(CD41:CD1270, 2, AR41:AR1270)</f>
        <v>3877.75</v>
      </c>
    </row>
    <row r="1277" spans="1:12" ht="14.25" hidden="1" x14ac:dyDescent="0.2">
      <c r="A1277" s="43"/>
      <c r="B1277" s="56"/>
      <c r="C1277" s="74" t="s">
        <v>745</v>
      </c>
      <c r="D1277" s="74"/>
      <c r="E1277" s="74"/>
      <c r="F1277" s="74"/>
      <c r="G1277" s="74"/>
      <c r="H1277" s="74"/>
      <c r="I1277" s="42"/>
      <c r="J1277" s="43"/>
      <c r="K1277" s="40"/>
      <c r="L1277" s="42">
        <f>L1279+L1282+L1281</f>
        <v>679.51</v>
      </c>
    </row>
    <row r="1278" spans="1:12" ht="14.25" hidden="1" x14ac:dyDescent="0.2">
      <c r="A1278" s="43"/>
      <c r="B1278" s="56"/>
      <c r="C1278" s="77" t="s">
        <v>746</v>
      </c>
      <c r="D1278" s="74"/>
      <c r="E1278" s="74"/>
      <c r="F1278" s="74"/>
      <c r="G1278" s="74"/>
      <c r="H1278" s="74"/>
      <c r="I1278" s="42"/>
      <c r="J1278" s="43"/>
      <c r="K1278" s="40"/>
      <c r="L1278" s="42"/>
    </row>
    <row r="1279" spans="1:12" ht="14.25" x14ac:dyDescent="0.2">
      <c r="A1279" s="43"/>
      <c r="B1279" s="56"/>
      <c r="C1279" s="74" t="s">
        <v>745</v>
      </c>
      <c r="D1279" s="74"/>
      <c r="E1279" s="74"/>
      <c r="F1279" s="74"/>
      <c r="G1279" s="74"/>
      <c r="H1279" s="74"/>
      <c r="I1279" s="42"/>
      <c r="J1279" s="43"/>
      <c r="K1279" s="40"/>
      <c r="L1279" s="42">
        <f>SUMIF(CD41:CD1270, 2, AO41:AO1270)</f>
        <v>444.41</v>
      </c>
    </row>
    <row r="1280" spans="1:12" ht="14.25" hidden="1" x14ac:dyDescent="0.2">
      <c r="A1280" s="43"/>
      <c r="B1280" s="56"/>
      <c r="C1280" s="77" t="s">
        <v>747</v>
      </c>
      <c r="D1280" s="74"/>
      <c r="E1280" s="74"/>
      <c r="F1280" s="74"/>
      <c r="G1280" s="74"/>
      <c r="H1280" s="74"/>
      <c r="I1280" s="42"/>
      <c r="J1280" s="43"/>
      <c r="K1280" s="40"/>
      <c r="L1280" s="42"/>
    </row>
    <row r="1281" spans="1:12" ht="14.25" x14ac:dyDescent="0.2">
      <c r="A1281" s="43"/>
      <c r="B1281" s="56"/>
      <c r="C1281" s="74" t="s">
        <v>767</v>
      </c>
      <c r="D1281" s="74"/>
      <c r="E1281" s="74"/>
      <c r="F1281" s="74"/>
      <c r="G1281" s="74"/>
      <c r="H1281" s="74"/>
      <c r="I1281" s="42"/>
      <c r="J1281" s="43"/>
      <c r="K1281" s="40"/>
      <c r="L1281" s="42">
        <f>SUMIF(CD41:CD1270, 2, AT41:AT1270)</f>
        <v>235.09999999999997</v>
      </c>
    </row>
    <row r="1282" spans="1:12" ht="14.25" hidden="1" x14ac:dyDescent="0.2">
      <c r="A1282" s="43"/>
      <c r="B1282" s="56"/>
      <c r="C1282" s="74" t="s">
        <v>748</v>
      </c>
      <c r="D1282" s="74"/>
      <c r="E1282" s="74"/>
      <c r="F1282" s="74"/>
      <c r="G1282" s="74"/>
      <c r="H1282" s="74"/>
      <c r="I1282" s="42"/>
      <c r="J1282" s="43"/>
      <c r="K1282" s="40"/>
      <c r="L1282" s="42">
        <f>SUMIF(CD41:CD1270, 2, AV41:AV1270)</f>
        <v>0</v>
      </c>
    </row>
    <row r="1283" spans="1:12" ht="14.25" x14ac:dyDescent="0.2">
      <c r="A1283" s="43"/>
      <c r="B1283" s="56"/>
      <c r="C1283" s="74" t="s">
        <v>749</v>
      </c>
      <c r="D1283" s="74"/>
      <c r="E1283" s="74"/>
      <c r="F1283" s="74"/>
      <c r="G1283" s="74"/>
      <c r="H1283" s="74"/>
      <c r="I1283" s="42"/>
      <c r="J1283" s="43"/>
      <c r="K1283" s="40"/>
      <c r="L1283" s="42">
        <f>L1285+L1286</f>
        <v>59366.43</v>
      </c>
    </row>
    <row r="1284" spans="1:12" ht="14.25" x14ac:dyDescent="0.2">
      <c r="A1284" s="43"/>
      <c r="B1284" s="56"/>
      <c r="C1284" s="77" t="s">
        <v>746</v>
      </c>
      <c r="D1284" s="74"/>
      <c r="E1284" s="74"/>
      <c r="F1284" s="74"/>
      <c r="G1284" s="74"/>
      <c r="H1284" s="74"/>
      <c r="I1284" s="42"/>
      <c r="J1284" s="43"/>
      <c r="K1284" s="40"/>
      <c r="L1284" s="42"/>
    </row>
    <row r="1285" spans="1:12" ht="14.25" x14ac:dyDescent="0.2">
      <c r="A1285" s="43"/>
      <c r="B1285" s="56"/>
      <c r="C1285" s="74" t="s">
        <v>750</v>
      </c>
      <c r="D1285" s="74"/>
      <c r="E1285" s="74"/>
      <c r="F1285" s="74"/>
      <c r="G1285" s="74"/>
      <c r="H1285" s="74"/>
      <c r="I1285" s="42"/>
      <c r="J1285" s="43"/>
      <c r="K1285" s="40"/>
      <c r="L1285" s="42">
        <f>SUMIF(CD41:CD1270, 2, AW41:AW1270)-SUMIF(CD41:CD1270, 2, BK41:BK1270)</f>
        <v>59366.43</v>
      </c>
    </row>
    <row r="1286" spans="1:12" ht="14.25" hidden="1" x14ac:dyDescent="0.2">
      <c r="A1286" s="43"/>
      <c r="B1286" s="56"/>
      <c r="C1286" s="74" t="s">
        <v>751</v>
      </c>
      <c r="D1286" s="74"/>
      <c r="E1286" s="74"/>
      <c r="F1286" s="74"/>
      <c r="G1286" s="74"/>
      <c r="H1286" s="74"/>
      <c r="I1286" s="42"/>
      <c r="J1286" s="43"/>
      <c r="K1286" s="40"/>
      <c r="L1286" s="42">
        <f>SUMIF(CD41:CD1270, 2, BC41:BC1270)</f>
        <v>0</v>
      </c>
    </row>
    <row r="1287" spans="1:12" ht="14.25" hidden="1" x14ac:dyDescent="0.2">
      <c r="A1287" s="43"/>
      <c r="B1287" s="56"/>
      <c r="C1287" s="74" t="s">
        <v>752</v>
      </c>
      <c r="D1287" s="74"/>
      <c r="E1287" s="74"/>
      <c r="F1287" s="74"/>
      <c r="G1287" s="74"/>
      <c r="H1287" s="74"/>
      <c r="I1287" s="42"/>
      <c r="J1287" s="43"/>
      <c r="K1287" s="40"/>
      <c r="L1287" s="42">
        <f>SUMIF(CD41:CD1270, 2, BB41:BB1270)</f>
        <v>0</v>
      </c>
    </row>
    <row r="1288" spans="1:12" ht="14.25" x14ac:dyDescent="0.2">
      <c r="A1288" s="43"/>
      <c r="B1288" s="56"/>
      <c r="C1288" s="74" t="s">
        <v>833</v>
      </c>
      <c r="D1288" s="74"/>
      <c r="E1288" s="74"/>
      <c r="F1288" s="74"/>
      <c r="G1288" s="74"/>
      <c r="H1288" s="74"/>
      <c r="I1288" s="42"/>
      <c r="J1288" s="43"/>
      <c r="K1288" s="40"/>
      <c r="L1288" s="42">
        <f>SUMIF(CD41:CD1270, 2, AR41:AR1270)+SUMIF(CD41:CD1270, 2, AT41:AT1270)+SUMIF(CD41:CD1270, 2, AV41:AV1270)</f>
        <v>4112.8500000000004</v>
      </c>
    </row>
    <row r="1289" spans="1:12" ht="14.25" x14ac:dyDescent="0.2">
      <c r="A1289" s="43"/>
      <c r="B1289" s="56"/>
      <c r="C1289" s="74" t="s">
        <v>834</v>
      </c>
      <c r="D1289" s="74"/>
      <c r="E1289" s="74"/>
      <c r="F1289" s="74"/>
      <c r="G1289" s="74"/>
      <c r="H1289" s="74"/>
      <c r="I1289" s="42"/>
      <c r="J1289" s="43"/>
      <c r="K1289" s="40"/>
      <c r="L1289" s="42">
        <f>SUMIF(CD41:CD1270, 2, AZ41:AZ1270)</f>
        <v>3989.46</v>
      </c>
    </row>
    <row r="1290" spans="1:12" ht="14.25" x14ac:dyDescent="0.2">
      <c r="A1290" s="43"/>
      <c r="B1290" s="56"/>
      <c r="C1290" s="74" t="s">
        <v>835</v>
      </c>
      <c r="D1290" s="74"/>
      <c r="E1290" s="74"/>
      <c r="F1290" s="74"/>
      <c r="G1290" s="74"/>
      <c r="H1290" s="74"/>
      <c r="I1290" s="42"/>
      <c r="J1290" s="43"/>
      <c r="K1290" s="40"/>
      <c r="L1290" s="42">
        <f>SUMIF(CD41:CD1270, 2, BA41:BA1270)</f>
        <v>2097.56</v>
      </c>
    </row>
    <row r="1291" spans="1:12" hidden="1" x14ac:dyDescent="0.2"/>
    <row r="1292" spans="1:12" ht="15" hidden="1" x14ac:dyDescent="0.2">
      <c r="A1292" s="57"/>
      <c r="B1292" s="58"/>
      <c r="C1292" s="76" t="s">
        <v>837</v>
      </c>
      <c r="D1292" s="76"/>
      <c r="E1292" s="76"/>
      <c r="F1292" s="76"/>
      <c r="G1292" s="76"/>
      <c r="H1292" s="76"/>
      <c r="I1292" s="47"/>
      <c r="J1292" s="57"/>
      <c r="K1292" s="59"/>
      <c r="L1292" s="47">
        <f>L1294+L1295</f>
        <v>0</v>
      </c>
    </row>
    <row r="1293" spans="1:12" ht="14.25" hidden="1" x14ac:dyDescent="0.2">
      <c r="A1293" s="43"/>
      <c r="B1293" s="56"/>
      <c r="C1293" s="77" t="s">
        <v>743</v>
      </c>
      <c r="D1293" s="74"/>
      <c r="E1293" s="74"/>
      <c r="F1293" s="74"/>
      <c r="G1293" s="74"/>
      <c r="H1293" s="74"/>
      <c r="I1293" s="42"/>
      <c r="J1293" s="43"/>
      <c r="K1293" s="40"/>
      <c r="L1293" s="42"/>
    </row>
    <row r="1294" spans="1:12" ht="14.25" hidden="1" x14ac:dyDescent="0.2">
      <c r="A1294" s="43"/>
      <c r="B1294" s="56"/>
      <c r="C1294" s="74" t="s">
        <v>757</v>
      </c>
      <c r="D1294" s="74"/>
      <c r="E1294" s="74"/>
      <c r="F1294" s="74"/>
      <c r="G1294" s="74"/>
      <c r="H1294" s="74"/>
      <c r="I1294" s="42"/>
      <c r="J1294" s="43"/>
      <c r="K1294" s="40"/>
      <c r="L1294" s="42">
        <f>SUMIF(CD41:CD1290, 3, BK41:BK1290)</f>
        <v>0</v>
      </c>
    </row>
    <row r="1295" spans="1:12" ht="14.25" hidden="1" x14ac:dyDescent="0.2">
      <c r="A1295" s="43"/>
      <c r="B1295" s="56"/>
      <c r="C1295" s="74" t="s">
        <v>758</v>
      </c>
      <c r="D1295" s="74"/>
      <c r="E1295" s="74"/>
      <c r="F1295" s="74"/>
      <c r="G1295" s="74"/>
      <c r="H1295" s="74"/>
      <c r="I1295" s="42"/>
      <c r="J1295" s="43"/>
      <c r="K1295" s="40"/>
      <c r="L1295" s="42">
        <f>SUMIF(CD41:CD1290, 3, BD41:BD1290)</f>
        <v>0</v>
      </c>
    </row>
    <row r="1296" spans="1:12" hidden="1" x14ac:dyDescent="0.2"/>
    <row r="1297" spans="1:12" ht="15" hidden="1" x14ac:dyDescent="0.2">
      <c r="A1297" s="57"/>
      <c r="B1297" s="58"/>
      <c r="C1297" s="76" t="s">
        <v>838</v>
      </c>
      <c r="D1297" s="76"/>
      <c r="E1297" s="76"/>
      <c r="F1297" s="76"/>
      <c r="G1297" s="76"/>
      <c r="H1297" s="76"/>
      <c r="I1297" s="47"/>
      <c r="J1297" s="57"/>
      <c r="K1297" s="59"/>
      <c r="L1297" s="47">
        <f>L1303+L1318+L1319+L1299+L1300</f>
        <v>0</v>
      </c>
    </row>
    <row r="1298" spans="1:12" ht="14.25" hidden="1" x14ac:dyDescent="0.2">
      <c r="A1298" s="43"/>
      <c r="B1298" s="56"/>
      <c r="C1298" s="77" t="s">
        <v>743</v>
      </c>
      <c r="D1298" s="74"/>
      <c r="E1298" s="74"/>
      <c r="F1298" s="74"/>
      <c r="G1298" s="74"/>
      <c r="H1298" s="74"/>
      <c r="I1298" s="42"/>
      <c r="J1298" s="43"/>
      <c r="K1298" s="40"/>
      <c r="L1298" s="42"/>
    </row>
    <row r="1299" spans="1:12" ht="14.25" hidden="1" x14ac:dyDescent="0.2">
      <c r="A1299" s="43"/>
      <c r="B1299" s="56"/>
      <c r="C1299" s="74" t="s">
        <v>839</v>
      </c>
      <c r="D1299" s="74"/>
      <c r="E1299" s="74"/>
      <c r="F1299" s="74"/>
      <c r="G1299" s="74"/>
      <c r="H1299" s="74"/>
      <c r="I1299" s="42"/>
      <c r="J1299" s="43"/>
      <c r="K1299" s="40"/>
      <c r="L1299" s="42"/>
    </row>
    <row r="1300" spans="1:12" ht="14.25" hidden="1" x14ac:dyDescent="0.2">
      <c r="A1300" s="43"/>
      <c r="B1300" s="56"/>
      <c r="C1300" s="74" t="s">
        <v>840</v>
      </c>
      <c r="D1300" s="74"/>
      <c r="E1300" s="74"/>
      <c r="F1300" s="74"/>
      <c r="G1300" s="74"/>
      <c r="H1300" s="74"/>
      <c r="I1300" s="42"/>
      <c r="J1300" s="43"/>
      <c r="K1300" s="40"/>
      <c r="L1300" s="42">
        <f>SUM(BO41:BO1295)</f>
        <v>0</v>
      </c>
    </row>
    <row r="1301" spans="1:12" ht="14.25" hidden="1" x14ac:dyDescent="0.2">
      <c r="A1301" s="43"/>
      <c r="B1301" s="56"/>
      <c r="C1301" s="74" t="s">
        <v>841</v>
      </c>
      <c r="D1301" s="74"/>
      <c r="E1301" s="74"/>
      <c r="F1301" s="74"/>
      <c r="G1301" s="74"/>
      <c r="H1301" s="74"/>
      <c r="I1301" s="42"/>
      <c r="J1301" s="43"/>
      <c r="K1301" s="40"/>
      <c r="L1301" s="42">
        <f>L1303+L1318+L1319</f>
        <v>0</v>
      </c>
    </row>
    <row r="1302" spans="1:12" ht="14.25" hidden="1" x14ac:dyDescent="0.2">
      <c r="A1302" s="43"/>
      <c r="B1302" s="56"/>
      <c r="C1302" s="77" t="s">
        <v>743</v>
      </c>
      <c r="D1302" s="74"/>
      <c r="E1302" s="74"/>
      <c r="F1302" s="74"/>
      <c r="G1302" s="74"/>
      <c r="H1302" s="74"/>
      <c r="I1302" s="42"/>
      <c r="J1302" s="43"/>
      <c r="K1302" s="40"/>
      <c r="L1302" s="42"/>
    </row>
    <row r="1303" spans="1:12" ht="14.25" hidden="1" x14ac:dyDescent="0.2">
      <c r="A1303" s="43"/>
      <c r="B1303" s="56"/>
      <c r="C1303" s="74" t="s">
        <v>831</v>
      </c>
      <c r="D1303" s="74"/>
      <c r="E1303" s="74"/>
      <c r="F1303" s="74"/>
      <c r="G1303" s="74"/>
      <c r="H1303" s="74"/>
      <c r="I1303" s="42"/>
      <c r="J1303" s="43"/>
      <c r="K1303" s="40"/>
      <c r="L1303" s="42">
        <f>L1305+L1306+L1312+L1316</f>
        <v>0</v>
      </c>
    </row>
    <row r="1304" spans="1:12" ht="14.25" hidden="1" x14ac:dyDescent="0.2">
      <c r="A1304" s="43"/>
      <c r="B1304" s="56"/>
      <c r="C1304" s="77" t="s">
        <v>743</v>
      </c>
      <c r="D1304" s="74"/>
      <c r="E1304" s="74"/>
      <c r="F1304" s="74"/>
      <c r="G1304" s="74"/>
      <c r="H1304" s="74"/>
      <c r="I1304" s="42"/>
      <c r="J1304" s="43"/>
      <c r="K1304" s="40"/>
      <c r="L1304" s="42"/>
    </row>
    <row r="1305" spans="1:12" ht="14.25" hidden="1" x14ac:dyDescent="0.2">
      <c r="A1305" s="43"/>
      <c r="B1305" s="56"/>
      <c r="C1305" s="74" t="s">
        <v>832</v>
      </c>
      <c r="D1305" s="74"/>
      <c r="E1305" s="74"/>
      <c r="F1305" s="74"/>
      <c r="G1305" s="74"/>
      <c r="H1305" s="74"/>
      <c r="I1305" s="42"/>
      <c r="J1305" s="43"/>
      <c r="K1305" s="40"/>
      <c r="L1305" s="42">
        <f>SUMIF(CD41:CD1295, 4, AR41:AR1295)</f>
        <v>0</v>
      </c>
    </row>
    <row r="1306" spans="1:12" ht="14.25" hidden="1" x14ac:dyDescent="0.2">
      <c r="A1306" s="43"/>
      <c r="B1306" s="56"/>
      <c r="C1306" s="74" t="s">
        <v>745</v>
      </c>
      <c r="D1306" s="74"/>
      <c r="E1306" s="74"/>
      <c r="F1306" s="74"/>
      <c r="G1306" s="74"/>
      <c r="H1306" s="74"/>
      <c r="I1306" s="42"/>
      <c r="J1306" s="43"/>
      <c r="K1306" s="40"/>
      <c r="L1306" s="42">
        <f>L1308+L1311+L1310</f>
        <v>0</v>
      </c>
    </row>
    <row r="1307" spans="1:12" ht="14.25" hidden="1" x14ac:dyDescent="0.2">
      <c r="A1307" s="43"/>
      <c r="B1307" s="56"/>
      <c r="C1307" s="77" t="s">
        <v>746</v>
      </c>
      <c r="D1307" s="74"/>
      <c r="E1307" s="74"/>
      <c r="F1307" s="74"/>
      <c r="G1307" s="74"/>
      <c r="H1307" s="74"/>
      <c r="I1307" s="42"/>
      <c r="J1307" s="43"/>
      <c r="K1307" s="40"/>
      <c r="L1307" s="42"/>
    </row>
    <row r="1308" spans="1:12" ht="14.25" hidden="1" x14ac:dyDescent="0.2">
      <c r="A1308" s="43"/>
      <c r="B1308" s="56"/>
      <c r="C1308" s="74" t="s">
        <v>745</v>
      </c>
      <c r="D1308" s="74"/>
      <c r="E1308" s="74"/>
      <c r="F1308" s="74"/>
      <c r="G1308" s="74"/>
      <c r="H1308" s="74"/>
      <c r="I1308" s="42"/>
      <c r="J1308" s="43"/>
      <c r="K1308" s="40"/>
      <c r="L1308" s="42">
        <f>SUMIF(CD41:CD1295, 4, AO41:AO1295)</f>
        <v>0</v>
      </c>
    </row>
    <row r="1309" spans="1:12" ht="14.25" hidden="1" x14ac:dyDescent="0.2">
      <c r="A1309" s="43"/>
      <c r="B1309" s="56"/>
      <c r="C1309" s="77" t="s">
        <v>747</v>
      </c>
      <c r="D1309" s="74"/>
      <c r="E1309" s="74"/>
      <c r="F1309" s="74"/>
      <c r="G1309" s="74"/>
      <c r="H1309" s="74"/>
      <c r="I1309" s="42"/>
      <c r="J1309" s="43"/>
      <c r="K1309" s="40"/>
      <c r="L1309" s="42"/>
    </row>
    <row r="1310" spans="1:12" ht="14.25" hidden="1" x14ac:dyDescent="0.2">
      <c r="A1310" s="43"/>
      <c r="B1310" s="56"/>
      <c r="C1310" s="74" t="s">
        <v>767</v>
      </c>
      <c r="D1310" s="74"/>
      <c r="E1310" s="74"/>
      <c r="F1310" s="74"/>
      <c r="G1310" s="74"/>
      <c r="H1310" s="74"/>
      <c r="I1310" s="42"/>
      <c r="J1310" s="43"/>
      <c r="K1310" s="40"/>
      <c r="L1310" s="42">
        <f>SUMIF(CD41:CD1295, 4, AT41:AT1295)</f>
        <v>0</v>
      </c>
    </row>
    <row r="1311" spans="1:12" ht="14.25" hidden="1" x14ac:dyDescent="0.2">
      <c r="A1311" s="43"/>
      <c r="B1311" s="56"/>
      <c r="C1311" s="74" t="s">
        <v>748</v>
      </c>
      <c r="D1311" s="74"/>
      <c r="E1311" s="74"/>
      <c r="F1311" s="74"/>
      <c r="G1311" s="74"/>
      <c r="H1311" s="74"/>
      <c r="I1311" s="42"/>
      <c r="J1311" s="43"/>
      <c r="K1311" s="40"/>
      <c r="L1311" s="42">
        <f>SUMIF(CD41:CD1295, 4, AV41:AV1295)</f>
        <v>0</v>
      </c>
    </row>
    <row r="1312" spans="1:12" ht="14.25" hidden="1" x14ac:dyDescent="0.2">
      <c r="A1312" s="43"/>
      <c r="B1312" s="56"/>
      <c r="C1312" s="74" t="s">
        <v>749</v>
      </c>
      <c r="D1312" s="74"/>
      <c r="E1312" s="74"/>
      <c r="F1312" s="74"/>
      <c r="G1312" s="74"/>
      <c r="H1312" s="74"/>
      <c r="I1312" s="42"/>
      <c r="J1312" s="43"/>
      <c r="K1312" s="40"/>
      <c r="L1312" s="42">
        <f>L1314+L1315</f>
        <v>0</v>
      </c>
    </row>
    <row r="1313" spans="1:12" ht="14.25" hidden="1" x14ac:dyDescent="0.2">
      <c r="A1313" s="43"/>
      <c r="B1313" s="56"/>
      <c r="C1313" s="77" t="s">
        <v>746</v>
      </c>
      <c r="D1313" s="74"/>
      <c r="E1313" s="74"/>
      <c r="F1313" s="74"/>
      <c r="G1313" s="74"/>
      <c r="H1313" s="74"/>
      <c r="I1313" s="42"/>
      <c r="J1313" s="43"/>
      <c r="K1313" s="40"/>
      <c r="L1313" s="42"/>
    </row>
    <row r="1314" spans="1:12" ht="14.25" hidden="1" x14ac:dyDescent="0.2">
      <c r="A1314" s="43"/>
      <c r="B1314" s="56"/>
      <c r="C1314" s="74" t="s">
        <v>750</v>
      </c>
      <c r="D1314" s="74"/>
      <c r="E1314" s="74"/>
      <c r="F1314" s="74"/>
      <c r="G1314" s="74"/>
      <c r="H1314" s="74"/>
      <c r="I1314" s="42"/>
      <c r="J1314" s="43"/>
      <c r="K1314" s="40"/>
      <c r="L1314" s="42">
        <f>SUMIF(CD41:CD1295, 4, AW41:AW1295)-SUMIF(CD41:CD1295, 4, BK41:BK1295)</f>
        <v>0</v>
      </c>
    </row>
    <row r="1315" spans="1:12" ht="14.25" hidden="1" x14ac:dyDescent="0.2">
      <c r="A1315" s="43"/>
      <c r="B1315" s="56"/>
      <c r="C1315" s="74" t="s">
        <v>751</v>
      </c>
      <c r="D1315" s="74"/>
      <c r="E1315" s="74"/>
      <c r="F1315" s="74"/>
      <c r="G1315" s="74"/>
      <c r="H1315" s="74"/>
      <c r="I1315" s="42"/>
      <c r="J1315" s="43"/>
      <c r="K1315" s="40"/>
      <c r="L1315" s="42">
        <f>SUMIF(CD41:CD1295, 4, BC41:BC1295)</f>
        <v>0</v>
      </c>
    </row>
    <row r="1316" spans="1:12" ht="14.25" hidden="1" x14ac:dyDescent="0.2">
      <c r="A1316" s="43"/>
      <c r="B1316" s="56"/>
      <c r="C1316" s="74" t="s">
        <v>752</v>
      </c>
      <c r="D1316" s="74"/>
      <c r="E1316" s="74"/>
      <c r="F1316" s="74"/>
      <c r="G1316" s="74"/>
      <c r="H1316" s="74"/>
      <c r="I1316" s="42"/>
      <c r="J1316" s="43"/>
      <c r="K1316" s="40"/>
      <c r="L1316" s="42">
        <f>SUMIF(CD41:CD1295, 4, BB41:BB1295)</f>
        <v>0</v>
      </c>
    </row>
    <row r="1317" spans="1:12" ht="14.25" hidden="1" x14ac:dyDescent="0.2">
      <c r="A1317" s="43"/>
      <c r="B1317" s="56"/>
      <c r="C1317" s="74" t="s">
        <v>833</v>
      </c>
      <c r="D1317" s="74"/>
      <c r="E1317" s="74"/>
      <c r="F1317" s="74"/>
      <c r="G1317" s="74"/>
      <c r="H1317" s="74"/>
      <c r="I1317" s="42"/>
      <c r="J1317" s="43"/>
      <c r="K1317" s="40"/>
      <c r="L1317" s="42">
        <f>SUMIF(CD41:CD1295, 4, AR41:AR1295)+SUMIF(CD41:CD1295, 4, AT41:AT1295)+SUMIF(CD41:CD1295, 4, AV41:AV1295)</f>
        <v>0</v>
      </c>
    </row>
    <row r="1318" spans="1:12" ht="14.25" hidden="1" x14ac:dyDescent="0.2">
      <c r="A1318" s="43"/>
      <c r="B1318" s="56"/>
      <c r="C1318" s="74" t="s">
        <v>834</v>
      </c>
      <c r="D1318" s="74"/>
      <c r="E1318" s="74"/>
      <c r="F1318" s="74"/>
      <c r="G1318" s="74"/>
      <c r="H1318" s="74"/>
      <c r="I1318" s="42"/>
      <c r="J1318" s="43"/>
      <c r="K1318" s="40"/>
      <c r="L1318" s="42">
        <f>SUMIF(CD41:CD1295, 4, AZ41:AZ1295)</f>
        <v>0</v>
      </c>
    </row>
    <row r="1319" spans="1:12" ht="14.25" hidden="1" x14ac:dyDescent="0.2">
      <c r="A1319" s="43"/>
      <c r="B1319" s="56"/>
      <c r="C1319" s="74" t="s">
        <v>835</v>
      </c>
      <c r="D1319" s="74"/>
      <c r="E1319" s="74"/>
      <c r="F1319" s="74"/>
      <c r="G1319" s="74"/>
      <c r="H1319" s="74"/>
      <c r="I1319" s="42"/>
      <c r="J1319" s="43"/>
      <c r="K1319" s="40"/>
      <c r="L1319" s="42">
        <f>SUMIF(CD41:CD1295, 4, BA41:BA1295)</f>
        <v>0</v>
      </c>
    </row>
    <row r="1321" spans="1:12" ht="15" x14ac:dyDescent="0.2">
      <c r="A1321" s="57"/>
      <c r="B1321" s="58"/>
      <c r="C1321" s="76" t="s">
        <v>842</v>
      </c>
      <c r="D1321" s="76"/>
      <c r="E1321" s="76"/>
      <c r="F1321" s="76"/>
      <c r="G1321" s="76"/>
      <c r="H1321" s="76"/>
      <c r="I1321" s="47"/>
      <c r="J1321" s="57"/>
      <c r="K1321" s="59"/>
      <c r="L1321" s="47">
        <f>L1252+L1272+L1292+L1297</f>
        <v>400994.4</v>
      </c>
    </row>
    <row r="1322" spans="1:12" ht="14.25" x14ac:dyDescent="0.2">
      <c r="A1322" s="43"/>
      <c r="B1322" s="56"/>
      <c r="C1322" s="77" t="s">
        <v>743</v>
      </c>
      <c r="D1322" s="74"/>
      <c r="E1322" s="74"/>
      <c r="F1322" s="74"/>
      <c r="G1322" s="74"/>
      <c r="H1322" s="74"/>
      <c r="I1322" s="42"/>
      <c r="J1322" s="43"/>
      <c r="K1322" s="40"/>
      <c r="L1322" s="42"/>
    </row>
    <row r="1323" spans="1:12" ht="14.25" x14ac:dyDescent="0.2">
      <c r="A1323" s="43"/>
      <c r="B1323" s="56"/>
      <c r="C1323" s="74" t="s">
        <v>831</v>
      </c>
      <c r="D1323" s="74"/>
      <c r="E1323" s="74"/>
      <c r="F1323" s="74"/>
      <c r="G1323" s="74"/>
      <c r="H1323" s="74"/>
      <c r="I1323" s="42"/>
      <c r="J1323" s="43"/>
      <c r="K1323" s="40"/>
      <c r="L1323" s="42">
        <f>L1325+L1326+L1332+L1336</f>
        <v>286941.07999999996</v>
      </c>
    </row>
    <row r="1324" spans="1:12" ht="14.25" x14ac:dyDescent="0.2">
      <c r="A1324" s="43"/>
      <c r="B1324" s="56"/>
      <c r="C1324" s="77" t="s">
        <v>743</v>
      </c>
      <c r="D1324" s="74"/>
      <c r="E1324" s="74"/>
      <c r="F1324" s="74"/>
      <c r="G1324" s="74"/>
      <c r="H1324" s="74"/>
      <c r="I1324" s="42"/>
      <c r="J1324" s="43"/>
      <c r="K1324" s="40"/>
      <c r="L1324" s="42"/>
    </row>
    <row r="1325" spans="1:12" ht="14.25" x14ac:dyDescent="0.2">
      <c r="A1325" s="43"/>
      <c r="B1325" s="56"/>
      <c r="C1325" s="74" t="s">
        <v>832</v>
      </c>
      <c r="D1325" s="74"/>
      <c r="E1325" s="74"/>
      <c r="F1325" s="74"/>
      <c r="G1325" s="74"/>
      <c r="H1325" s="74"/>
      <c r="I1325" s="42"/>
      <c r="J1325" s="43"/>
      <c r="K1325" s="40"/>
      <c r="L1325" s="42">
        <f>SUM(AR41:AR1319)</f>
        <v>49572.369999999995</v>
      </c>
    </row>
    <row r="1326" spans="1:12" ht="14.25" hidden="1" x14ac:dyDescent="0.2">
      <c r="A1326" s="43"/>
      <c r="B1326" s="56"/>
      <c r="C1326" s="74" t="s">
        <v>745</v>
      </c>
      <c r="D1326" s="74"/>
      <c r="E1326" s="74"/>
      <c r="F1326" s="74"/>
      <c r="G1326" s="74"/>
      <c r="H1326" s="74"/>
      <c r="I1326" s="42"/>
      <c r="J1326" s="43"/>
      <c r="K1326" s="40"/>
      <c r="L1326" s="42">
        <f>L1328+L1331+L1330</f>
        <v>63206.990000000005</v>
      </c>
    </row>
    <row r="1327" spans="1:12" ht="14.25" hidden="1" x14ac:dyDescent="0.2">
      <c r="A1327" s="43"/>
      <c r="B1327" s="56"/>
      <c r="C1327" s="77" t="s">
        <v>746</v>
      </c>
      <c r="D1327" s="74"/>
      <c r="E1327" s="74"/>
      <c r="F1327" s="74"/>
      <c r="G1327" s="74"/>
      <c r="H1327" s="74"/>
      <c r="I1327" s="42"/>
      <c r="J1327" s="43"/>
      <c r="K1327" s="40"/>
      <c r="L1327" s="42"/>
    </row>
    <row r="1328" spans="1:12" ht="14.25" x14ac:dyDescent="0.2">
      <c r="A1328" s="43"/>
      <c r="B1328" s="56"/>
      <c r="C1328" s="74" t="s">
        <v>745</v>
      </c>
      <c r="D1328" s="74"/>
      <c r="E1328" s="74"/>
      <c r="F1328" s="74"/>
      <c r="G1328" s="74"/>
      <c r="H1328" s="74"/>
      <c r="I1328" s="42"/>
      <c r="J1328" s="43"/>
      <c r="K1328" s="40"/>
      <c r="L1328" s="42">
        <f>SUM(AO41:AO1319)</f>
        <v>41547.19000000001</v>
      </c>
    </row>
    <row r="1329" spans="1:12" ht="14.25" hidden="1" x14ac:dyDescent="0.2">
      <c r="A1329" s="43"/>
      <c r="B1329" s="56"/>
      <c r="C1329" s="77" t="s">
        <v>747</v>
      </c>
      <c r="D1329" s="74"/>
      <c r="E1329" s="74"/>
      <c r="F1329" s="74"/>
      <c r="G1329" s="74"/>
      <c r="H1329" s="74"/>
      <c r="I1329" s="42"/>
      <c r="J1329" s="43"/>
      <c r="K1329" s="40"/>
      <c r="L1329" s="42"/>
    </row>
    <row r="1330" spans="1:12" ht="14.25" x14ac:dyDescent="0.2">
      <c r="A1330" s="43"/>
      <c r="B1330" s="56"/>
      <c r="C1330" s="74" t="s">
        <v>767</v>
      </c>
      <c r="D1330" s="74"/>
      <c r="E1330" s="74"/>
      <c r="F1330" s="74"/>
      <c r="G1330" s="74"/>
      <c r="H1330" s="74"/>
      <c r="I1330" s="42"/>
      <c r="J1330" s="43"/>
      <c r="K1330" s="40"/>
      <c r="L1330" s="42">
        <f>SUM(AT41:AT1319)</f>
        <v>21659.8</v>
      </c>
    </row>
    <row r="1331" spans="1:12" ht="14.25" hidden="1" x14ac:dyDescent="0.2">
      <c r="A1331" s="43"/>
      <c r="B1331" s="56"/>
      <c r="C1331" s="74" t="s">
        <v>748</v>
      </c>
      <c r="D1331" s="74"/>
      <c r="E1331" s="74"/>
      <c r="F1331" s="74"/>
      <c r="G1331" s="74"/>
      <c r="H1331" s="74"/>
      <c r="I1331" s="42"/>
      <c r="J1331" s="43"/>
      <c r="K1331" s="40"/>
      <c r="L1331" s="42">
        <f>SUM(AV41:AV1319)</f>
        <v>0</v>
      </c>
    </row>
    <row r="1332" spans="1:12" ht="14.25" x14ac:dyDescent="0.2">
      <c r="A1332" s="43"/>
      <c r="B1332" s="56"/>
      <c r="C1332" s="74" t="s">
        <v>749</v>
      </c>
      <c r="D1332" s="74"/>
      <c r="E1332" s="74"/>
      <c r="F1332" s="74"/>
      <c r="G1332" s="74"/>
      <c r="H1332" s="74"/>
      <c r="I1332" s="42"/>
      <c r="J1332" s="43"/>
      <c r="K1332" s="40"/>
      <c r="L1332" s="42">
        <f>L1334+L1335</f>
        <v>169210.09999999995</v>
      </c>
    </row>
    <row r="1333" spans="1:12" ht="14.25" x14ac:dyDescent="0.2">
      <c r="A1333" s="43"/>
      <c r="B1333" s="56"/>
      <c r="C1333" s="77" t="s">
        <v>746</v>
      </c>
      <c r="D1333" s="74"/>
      <c r="E1333" s="74"/>
      <c r="F1333" s="74"/>
      <c r="G1333" s="74"/>
      <c r="H1333" s="74"/>
      <c r="I1333" s="42"/>
      <c r="J1333" s="43"/>
      <c r="K1333" s="40"/>
      <c r="L1333" s="42"/>
    </row>
    <row r="1334" spans="1:12" ht="14.25" x14ac:dyDescent="0.2">
      <c r="A1334" s="43"/>
      <c r="B1334" s="56"/>
      <c r="C1334" s="74" t="s">
        <v>750</v>
      </c>
      <c r="D1334" s="74"/>
      <c r="E1334" s="74"/>
      <c r="F1334" s="74"/>
      <c r="G1334" s="74"/>
      <c r="H1334" s="74"/>
      <c r="I1334" s="42"/>
      <c r="J1334" s="43"/>
      <c r="K1334" s="40"/>
      <c r="L1334" s="42">
        <f>SUM(AW41:AW1319)-SUM(BK41:BK1319)</f>
        <v>169210.09999999995</v>
      </c>
    </row>
    <row r="1335" spans="1:12" ht="14.25" hidden="1" x14ac:dyDescent="0.2">
      <c r="A1335" s="43"/>
      <c r="B1335" s="56"/>
      <c r="C1335" s="74" t="s">
        <v>751</v>
      </c>
      <c r="D1335" s="74"/>
      <c r="E1335" s="74"/>
      <c r="F1335" s="74"/>
      <c r="G1335" s="74"/>
      <c r="H1335" s="74"/>
      <c r="I1335" s="42"/>
      <c r="J1335" s="43"/>
      <c r="K1335" s="40"/>
      <c r="L1335" s="42">
        <f>SUM(BC41:BC1319)</f>
        <v>0</v>
      </c>
    </row>
    <row r="1336" spans="1:12" ht="14.25" x14ac:dyDescent="0.2">
      <c r="A1336" s="43"/>
      <c r="B1336" s="56"/>
      <c r="C1336" s="74" t="s">
        <v>752</v>
      </c>
      <c r="D1336" s="74"/>
      <c r="E1336" s="74"/>
      <c r="F1336" s="74"/>
      <c r="G1336" s="74"/>
      <c r="H1336" s="74"/>
      <c r="I1336" s="42"/>
      <c r="J1336" s="43"/>
      <c r="K1336" s="40"/>
      <c r="L1336" s="42">
        <f>SUM(BB41:BB1319)</f>
        <v>4951.62</v>
      </c>
    </row>
    <row r="1337" spans="1:12" ht="14.25" x14ac:dyDescent="0.2">
      <c r="A1337" s="43"/>
      <c r="B1337" s="56"/>
      <c r="C1337" s="74" t="s">
        <v>753</v>
      </c>
      <c r="D1337" s="74"/>
      <c r="E1337" s="74"/>
      <c r="F1337" s="74"/>
      <c r="G1337" s="74"/>
      <c r="H1337" s="74"/>
      <c r="I1337" s="42"/>
      <c r="J1337" s="43"/>
      <c r="K1337" s="40"/>
      <c r="L1337" s="42">
        <f>SUM(AR41:AR1319)+SUM(AT41:AT1319)+SUM(AV41:AV1319)</f>
        <v>71232.17</v>
      </c>
    </row>
    <row r="1338" spans="1:12" ht="14.25" x14ac:dyDescent="0.2">
      <c r="A1338" s="43"/>
      <c r="B1338" s="56"/>
      <c r="C1338" s="74" t="s">
        <v>754</v>
      </c>
      <c r="D1338" s="74"/>
      <c r="E1338" s="74"/>
      <c r="F1338" s="74"/>
      <c r="G1338" s="74"/>
      <c r="H1338" s="74"/>
      <c r="I1338" s="42"/>
      <c r="J1338" s="43"/>
      <c r="K1338" s="40"/>
      <c r="L1338" s="42">
        <f>SUM(AZ41:AZ1319)</f>
        <v>73098.719999999987</v>
      </c>
    </row>
    <row r="1339" spans="1:12" ht="14.25" x14ac:dyDescent="0.2">
      <c r="A1339" s="43"/>
      <c r="B1339" s="56"/>
      <c r="C1339" s="74" t="s">
        <v>755</v>
      </c>
      <c r="D1339" s="74"/>
      <c r="E1339" s="74"/>
      <c r="F1339" s="74"/>
      <c r="G1339" s="74"/>
      <c r="H1339" s="74"/>
      <c r="I1339" s="42"/>
      <c r="J1339" s="43"/>
      <c r="K1339" s="40"/>
      <c r="L1339" s="42">
        <f>SUM(BA41:BA1319)</f>
        <v>40954.6</v>
      </c>
    </row>
    <row r="1340" spans="1:12" ht="14.25" hidden="1" x14ac:dyDescent="0.2">
      <c r="A1340" s="43"/>
      <c r="B1340" s="56"/>
      <c r="C1340" s="74" t="s">
        <v>843</v>
      </c>
      <c r="D1340" s="74"/>
      <c r="E1340" s="74"/>
      <c r="F1340" s="74"/>
      <c r="G1340" s="74"/>
      <c r="H1340" s="74"/>
      <c r="I1340" s="42"/>
      <c r="J1340" s="43"/>
      <c r="K1340" s="40"/>
      <c r="L1340" s="42">
        <f>L1342+L1343</f>
        <v>0</v>
      </c>
    </row>
    <row r="1341" spans="1:12" ht="14.25" hidden="1" x14ac:dyDescent="0.2">
      <c r="A1341" s="43"/>
      <c r="B1341" s="56"/>
      <c r="C1341" s="77" t="s">
        <v>743</v>
      </c>
      <c r="D1341" s="74"/>
      <c r="E1341" s="74"/>
      <c r="F1341" s="74"/>
      <c r="G1341" s="74"/>
      <c r="H1341" s="74"/>
      <c r="I1341" s="42"/>
      <c r="J1341" s="43"/>
      <c r="K1341" s="40"/>
      <c r="L1341" s="42"/>
    </row>
    <row r="1342" spans="1:12" ht="14.25" hidden="1" x14ac:dyDescent="0.2">
      <c r="A1342" s="43"/>
      <c r="B1342" s="56"/>
      <c r="C1342" s="74" t="s">
        <v>757</v>
      </c>
      <c r="D1342" s="74"/>
      <c r="E1342" s="74"/>
      <c r="F1342" s="74"/>
      <c r="G1342" s="74"/>
      <c r="H1342" s="74"/>
      <c r="I1342" s="42"/>
      <c r="J1342" s="43"/>
      <c r="K1342" s="40"/>
      <c r="L1342" s="42">
        <f>SUM(BK41:BK1319)</f>
        <v>0</v>
      </c>
    </row>
    <row r="1343" spans="1:12" ht="14.25" hidden="1" x14ac:dyDescent="0.2">
      <c r="A1343" s="43"/>
      <c r="B1343" s="56"/>
      <c r="C1343" s="74" t="s">
        <v>758</v>
      </c>
      <c r="D1343" s="74"/>
      <c r="E1343" s="74"/>
      <c r="F1343" s="74"/>
      <c r="G1343" s="74"/>
      <c r="H1343" s="74"/>
      <c r="I1343" s="42"/>
      <c r="J1343" s="43"/>
      <c r="K1343" s="40"/>
      <c r="L1343" s="42">
        <f>SUM(BD41:BD1319)</f>
        <v>0</v>
      </c>
    </row>
    <row r="1344" spans="1:12" ht="14.25" hidden="1" x14ac:dyDescent="0.2">
      <c r="A1344" s="43"/>
      <c r="B1344" s="56"/>
      <c r="C1344" s="74" t="s">
        <v>844</v>
      </c>
      <c r="D1344" s="74"/>
      <c r="E1344" s="74"/>
      <c r="F1344" s="74"/>
      <c r="G1344" s="74"/>
      <c r="H1344" s="74"/>
      <c r="I1344" s="42"/>
      <c r="J1344" s="43"/>
      <c r="K1344" s="40"/>
      <c r="L1344" s="42">
        <f>L1297</f>
        <v>0</v>
      </c>
    </row>
    <row r="1345" spans="1:98" ht="14.25" x14ac:dyDescent="0.2">
      <c r="A1345" s="43"/>
      <c r="B1345" s="56"/>
      <c r="C1345" s="76" t="s">
        <v>762</v>
      </c>
      <c r="D1345" s="74"/>
      <c r="E1345" s="74"/>
      <c r="F1345" s="74"/>
      <c r="G1345" s="74"/>
      <c r="H1345" s="74"/>
      <c r="I1345" s="42"/>
      <c r="J1345" s="43"/>
      <c r="K1345" s="40"/>
      <c r="L1345" s="42"/>
    </row>
    <row r="1346" spans="1:98" ht="14.25" x14ac:dyDescent="0.2">
      <c r="A1346" s="43"/>
      <c r="B1346" s="56"/>
      <c r="C1346" s="74" t="s">
        <v>763</v>
      </c>
      <c r="D1346" s="74"/>
      <c r="E1346" s="74"/>
      <c r="F1346" s="74"/>
      <c r="G1346" s="74"/>
      <c r="H1346" s="74"/>
      <c r="I1346" s="42"/>
      <c r="J1346" s="43"/>
      <c r="K1346" s="40"/>
      <c r="L1346" s="42">
        <f>SUM(AX41:AX1319)</f>
        <v>105643.51000000002</v>
      </c>
    </row>
    <row r="1347" spans="1:98" ht="14.25" hidden="1" x14ac:dyDescent="0.2">
      <c r="A1347" s="43"/>
      <c r="B1347" s="56"/>
      <c r="C1347" s="74" t="s">
        <v>764</v>
      </c>
      <c r="D1347" s="74"/>
      <c r="E1347" s="74"/>
      <c r="F1347" s="74"/>
      <c r="G1347" s="74"/>
      <c r="H1347" s="74"/>
      <c r="I1347" s="42"/>
      <c r="J1347" s="43"/>
      <c r="K1347" s="40"/>
      <c r="L1347" s="42">
        <f>SUM(AY41:AY1319)</f>
        <v>0</v>
      </c>
    </row>
    <row r="1348" spans="1:98" ht="14.25" x14ac:dyDescent="0.2">
      <c r="A1348" s="43"/>
      <c r="B1348" s="56"/>
      <c r="C1348" s="74" t="s">
        <v>765</v>
      </c>
      <c r="D1348" s="74"/>
      <c r="E1348" s="74"/>
      <c r="F1348" s="75"/>
      <c r="G1348" s="46">
        <f>Source!F540</f>
        <v>111.7513806</v>
      </c>
      <c r="H1348" s="43"/>
      <c r="I1348" s="43"/>
      <c r="J1348" s="43"/>
      <c r="K1348" s="43"/>
      <c r="L1348" s="43"/>
    </row>
    <row r="1349" spans="1:98" ht="14.25" x14ac:dyDescent="0.2">
      <c r="A1349" s="43"/>
      <c r="B1349" s="56"/>
      <c r="C1349" s="74" t="s">
        <v>766</v>
      </c>
      <c r="D1349" s="74"/>
      <c r="E1349" s="74"/>
      <c r="F1349" s="75"/>
      <c r="G1349" s="46">
        <f>Source!F541</f>
        <v>41.791519999999998</v>
      </c>
      <c r="H1349" s="43"/>
      <c r="I1349" s="43"/>
      <c r="J1349" s="43"/>
      <c r="K1349" s="43"/>
      <c r="L1349" s="43"/>
    </row>
    <row r="1351" spans="1:98" ht="14.25" x14ac:dyDescent="0.2">
      <c r="C1351" s="71" t="str">
        <f>Source!H547</f>
        <v>Стоимость материалов всего</v>
      </c>
      <c r="D1351" s="71"/>
      <c r="E1351" s="71"/>
      <c r="F1351" s="71"/>
      <c r="G1351" s="71"/>
      <c r="H1351" s="71"/>
      <c r="I1351" s="71"/>
      <c r="J1351" s="71"/>
      <c r="K1351" s="71"/>
      <c r="L1351" s="54">
        <f>IF(Source!Y547=0, "", Source!Y547)</f>
        <v>169210.1</v>
      </c>
    </row>
    <row r="1352" spans="1:98" ht="14.25" x14ac:dyDescent="0.2">
      <c r="C1352" s="71" t="str">
        <f>Source!H548</f>
        <v>в т.ч. стоимость материалов отсутствующих в ФГИС ЦС</v>
      </c>
      <c r="D1352" s="71"/>
      <c r="E1352" s="71"/>
      <c r="F1352" s="71"/>
      <c r="G1352" s="71"/>
      <c r="H1352" s="71"/>
      <c r="I1352" s="71"/>
      <c r="J1352" s="71"/>
      <c r="K1352" s="71"/>
      <c r="L1352" s="54">
        <f>IF(Source!Y548=0, "", Source!Y548)</f>
        <v>105643.51</v>
      </c>
    </row>
    <row r="1353" spans="1:98" ht="14.25" x14ac:dyDescent="0.2">
      <c r="C1353" s="71" t="str">
        <f>Source!H549</f>
        <v>в т.ч. стоимость материлов учтенных ФГИС ЦС</v>
      </c>
      <c r="D1353" s="71"/>
      <c r="E1353" s="71"/>
      <c r="F1353" s="71"/>
      <c r="G1353" s="71"/>
      <c r="H1353" s="71"/>
      <c r="I1353" s="71"/>
      <c r="J1353" s="71"/>
      <c r="K1353" s="71"/>
      <c r="L1353" s="54">
        <f>IF(Source!Y549=0, "", Source!Y549)</f>
        <v>63566.59</v>
      </c>
    </row>
    <row r="1354" spans="1:98" ht="14.25" x14ac:dyDescent="0.2">
      <c r="C1354" s="71" t="str">
        <f>Source!H550</f>
        <v>Итого по статьям затрат ОЗП, ЗПМ, НР и СП с учетом  ИПЦ на 2,3,4 кв. 2024г. и ИПЦ на 2025г. - 1,0785</v>
      </c>
      <c r="D1354" s="71"/>
      <c r="E1354" s="71"/>
      <c r="F1354" s="71"/>
      <c r="G1354" s="71"/>
      <c r="H1354" s="71"/>
      <c r="I1354" s="71"/>
      <c r="J1354" s="71"/>
      <c r="K1354" s="71"/>
      <c r="L1354" s="54">
        <f>IF(Source!Y550=0, "", Source!Y550)</f>
        <v>199830.39999999999</v>
      </c>
    </row>
    <row r="1355" spans="1:98" ht="14.25" x14ac:dyDescent="0.2">
      <c r="C1355" s="71" t="str">
        <f>Source!H551</f>
        <v>Итого стоимость материалов, учтенных  расценками и взятых из ФГИС ЦС, ЭМиМ с учетом  ИЦП на 2,3,4 кв. 2024г.и  ИЦП на 2025г. - 1,0927</v>
      </c>
      <c r="D1355" s="71"/>
      <c r="E1355" s="71"/>
      <c r="F1355" s="71"/>
      <c r="G1355" s="71"/>
      <c r="H1355" s="71"/>
      <c r="I1355" s="71"/>
      <c r="J1355" s="71"/>
      <c r="K1355" s="71"/>
      <c r="L1355" s="54">
        <f>IF(Source!Y551=0, "", Source!Y551)</f>
        <v>114857.83</v>
      </c>
      <c r="CT1355" s="69" t="s">
        <v>441</v>
      </c>
    </row>
    <row r="1356" spans="1:98" ht="14.25" x14ac:dyDescent="0.2">
      <c r="C1356" s="71" t="str">
        <f>Source!H552</f>
        <v>Итого стоимость материалов, отсутствующих во ФГИС ЦС с учетом ИЦП на ,4 кв. 2024г. и ИЦП на 2025г. - 1,0634</v>
      </c>
      <c r="D1356" s="71"/>
      <c r="E1356" s="71"/>
      <c r="F1356" s="71"/>
      <c r="G1356" s="71"/>
      <c r="H1356" s="71"/>
      <c r="I1356" s="71"/>
      <c r="J1356" s="71"/>
      <c r="K1356" s="71"/>
      <c r="L1356" s="54">
        <f>IF(Source!Y552=0, "", Source!Y552)</f>
        <v>112341.31</v>
      </c>
      <c r="CT1356" s="69" t="s">
        <v>442</v>
      </c>
    </row>
    <row r="1357" spans="1:98" ht="14.25" x14ac:dyDescent="0.2">
      <c r="C1357" s="102" t="str">
        <f>Source!H553</f>
        <v>Итого стоимость работ и материалов по расчету с учетои ИПЦ</v>
      </c>
      <c r="D1357" s="102"/>
      <c r="E1357" s="102"/>
      <c r="F1357" s="102"/>
      <c r="G1357" s="102"/>
      <c r="H1357" s="102"/>
      <c r="I1357" s="102"/>
      <c r="J1357" s="102"/>
      <c r="K1357" s="102"/>
      <c r="L1357" s="103">
        <f>IF(Source!Y553=0, "", Source!Y553)</f>
        <v>427029.54</v>
      </c>
    </row>
    <row r="1360" spans="1:98" ht="14.25" customHeight="1" x14ac:dyDescent="0.2">
      <c r="A1360" s="72" t="s">
        <v>845</v>
      </c>
      <c r="B1360" s="72"/>
      <c r="C1360" s="70" t="s">
        <v>848</v>
      </c>
      <c r="D1360" s="29"/>
      <c r="E1360" s="29"/>
      <c r="F1360" s="29"/>
      <c r="G1360" s="29" t="s">
        <v>850</v>
      </c>
      <c r="H1360" s="13" t="str">
        <f>IF(Source!AB12&lt;&gt;"", Source!AB12," ")</f>
        <v xml:space="preserve"> </v>
      </c>
      <c r="I1360" s="22"/>
      <c r="J1360" s="22"/>
      <c r="K1360" s="33"/>
      <c r="L1360" s="33"/>
    </row>
    <row r="1361" spans="1:12" ht="14.25" customHeight="1" x14ac:dyDescent="0.2">
      <c r="A1361" s="18"/>
      <c r="B1361" s="18"/>
      <c r="C1361" s="73" t="s">
        <v>846</v>
      </c>
      <c r="D1361" s="73"/>
      <c r="E1361" s="73"/>
      <c r="F1361" s="73"/>
      <c r="G1361" s="73"/>
      <c r="H1361" s="22"/>
      <c r="I1361" s="22"/>
      <c r="J1361" s="22"/>
      <c r="K1361" s="33"/>
      <c r="L1361" s="33"/>
    </row>
    <row r="1362" spans="1:12" ht="14.25" customHeight="1" x14ac:dyDescent="0.2">
      <c r="A1362" s="18"/>
      <c r="B1362" s="18"/>
      <c r="C1362" s="18"/>
      <c r="D1362" s="18"/>
      <c r="E1362" s="18"/>
      <c r="F1362" s="18"/>
      <c r="G1362" s="18"/>
      <c r="H1362" s="22"/>
      <c r="I1362" s="22"/>
      <c r="J1362" s="22"/>
      <c r="K1362" s="33"/>
      <c r="L1362" s="33"/>
    </row>
    <row r="1363" spans="1:12" ht="14.25" customHeight="1" x14ac:dyDescent="0.2">
      <c r="A1363" s="72" t="s">
        <v>847</v>
      </c>
      <c r="B1363" s="72"/>
      <c r="C1363" s="70" t="s">
        <v>849</v>
      </c>
      <c r="D1363" s="29"/>
      <c r="E1363" s="29"/>
      <c r="F1363" s="29"/>
      <c r="G1363" s="29" t="s">
        <v>851</v>
      </c>
      <c r="H1363" s="13" t="str">
        <f>IF(Source!AD12&lt;&gt;"", Source!AD12," ")</f>
        <v xml:space="preserve"> </v>
      </c>
      <c r="I1363" s="22"/>
      <c r="J1363" s="22"/>
      <c r="K1363" s="33"/>
      <c r="L1363" s="33"/>
    </row>
    <row r="1364" spans="1:12" ht="14.25" customHeight="1" x14ac:dyDescent="0.2">
      <c r="A1364" s="18"/>
      <c r="B1364" s="18"/>
      <c r="C1364" s="73" t="s">
        <v>846</v>
      </c>
      <c r="D1364" s="73"/>
      <c r="E1364" s="73"/>
      <c r="F1364" s="73"/>
      <c r="G1364" s="73"/>
      <c r="H1364" s="22"/>
      <c r="I1364" s="22"/>
      <c r="J1364" s="22"/>
      <c r="K1364" s="33"/>
      <c r="L1364" s="33"/>
    </row>
  </sheetData>
  <mergeCells count="694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C30:L30"/>
    <mergeCell ref="A20:L20"/>
    <mergeCell ref="A21:L21"/>
    <mergeCell ref="A23:L23"/>
    <mergeCell ref="C29:L29"/>
    <mergeCell ref="A42:L42"/>
    <mergeCell ref="C72:H72"/>
    <mergeCell ref="I72:J72"/>
    <mergeCell ref="K72:L72"/>
    <mergeCell ref="C84:H84"/>
    <mergeCell ref="I84:J84"/>
    <mergeCell ref="K84:L84"/>
    <mergeCell ref="A35:A39"/>
    <mergeCell ref="B35:B39"/>
    <mergeCell ref="C35:C39"/>
    <mergeCell ref="D35:D39"/>
    <mergeCell ref="E35:G38"/>
    <mergeCell ref="H35:L38"/>
    <mergeCell ref="C141:H141"/>
    <mergeCell ref="I141:J141"/>
    <mergeCell ref="K141:L141"/>
    <mergeCell ref="C154:H154"/>
    <mergeCell ref="I154:J154"/>
    <mergeCell ref="K154:L154"/>
    <mergeCell ref="C97:H97"/>
    <mergeCell ref="I97:J97"/>
    <mergeCell ref="K97:L97"/>
    <mergeCell ref="C129:H129"/>
    <mergeCell ref="I129:J129"/>
    <mergeCell ref="K129:L129"/>
    <mergeCell ref="C208:H208"/>
    <mergeCell ref="I208:J208"/>
    <mergeCell ref="K208:L208"/>
    <mergeCell ref="C221:H221"/>
    <mergeCell ref="I221:J221"/>
    <mergeCell ref="K221:L221"/>
    <mergeCell ref="C172:H172"/>
    <mergeCell ref="I172:J172"/>
    <mergeCell ref="K172:L172"/>
    <mergeCell ref="C193:H193"/>
    <mergeCell ref="I193:J193"/>
    <mergeCell ref="K193:L193"/>
    <mergeCell ref="C239:H239"/>
    <mergeCell ref="C240:H240"/>
    <mergeCell ref="C241:H241"/>
    <mergeCell ref="C242:H242"/>
    <mergeCell ref="C243:H243"/>
    <mergeCell ref="C244:H244"/>
    <mergeCell ref="C234:H234"/>
    <mergeCell ref="I234:J234"/>
    <mergeCell ref="K234:L234"/>
    <mergeCell ref="C236:H236"/>
    <mergeCell ref="C237:H237"/>
    <mergeCell ref="C238:H238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63:F263"/>
    <mergeCell ref="C264:F264"/>
    <mergeCell ref="A267:L267"/>
    <mergeCell ref="C294:H294"/>
    <mergeCell ref="I294:J294"/>
    <mergeCell ref="K294:L294"/>
    <mergeCell ref="C257:H257"/>
    <mergeCell ref="C258:H258"/>
    <mergeCell ref="C259:H259"/>
    <mergeCell ref="C260:H260"/>
    <mergeCell ref="C261:H261"/>
    <mergeCell ref="C262:H262"/>
    <mergeCell ref="C315:H315"/>
    <mergeCell ref="C316:H316"/>
    <mergeCell ref="C317:H317"/>
    <mergeCell ref="C318:H318"/>
    <mergeCell ref="C319:H319"/>
    <mergeCell ref="C320:H320"/>
    <mergeCell ref="C310:H310"/>
    <mergeCell ref="I310:J310"/>
    <mergeCell ref="K310:L310"/>
    <mergeCell ref="C312:H312"/>
    <mergeCell ref="C313:H313"/>
    <mergeCell ref="C314:H314"/>
    <mergeCell ref="C327:H327"/>
    <mergeCell ref="C328:H328"/>
    <mergeCell ref="C329:H329"/>
    <mergeCell ref="C330:H330"/>
    <mergeCell ref="C331:H331"/>
    <mergeCell ref="C332:H332"/>
    <mergeCell ref="C321:H321"/>
    <mergeCell ref="C322:H322"/>
    <mergeCell ref="C323:H323"/>
    <mergeCell ref="C324:H324"/>
    <mergeCell ref="C325:H325"/>
    <mergeCell ref="C326:H326"/>
    <mergeCell ref="C339:F339"/>
    <mergeCell ref="C340:F340"/>
    <mergeCell ref="A343:L343"/>
    <mergeCell ref="C362:H362"/>
    <mergeCell ref="I362:J362"/>
    <mergeCell ref="K362:L362"/>
    <mergeCell ref="C333:H333"/>
    <mergeCell ref="C334:H334"/>
    <mergeCell ref="C335:H335"/>
    <mergeCell ref="C336:H336"/>
    <mergeCell ref="C337:H337"/>
    <mergeCell ref="C338:H338"/>
    <mergeCell ref="C405:H405"/>
    <mergeCell ref="I405:J405"/>
    <mergeCell ref="K405:L405"/>
    <mergeCell ref="C407:H407"/>
    <mergeCell ref="C408:H408"/>
    <mergeCell ref="C409:H409"/>
    <mergeCell ref="C374:H374"/>
    <mergeCell ref="I374:J374"/>
    <mergeCell ref="K374:L374"/>
    <mergeCell ref="C393:H393"/>
    <mergeCell ref="I393:J393"/>
    <mergeCell ref="K393:L393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66:H466"/>
    <mergeCell ref="I466:J466"/>
    <mergeCell ref="K466:L466"/>
    <mergeCell ref="C480:H480"/>
    <mergeCell ref="I480:J480"/>
    <mergeCell ref="K480:L480"/>
    <mergeCell ref="C434:F434"/>
    <mergeCell ref="C435:F435"/>
    <mergeCell ref="A438:L438"/>
    <mergeCell ref="C452:H452"/>
    <mergeCell ref="I452:J452"/>
    <mergeCell ref="K452:L452"/>
    <mergeCell ref="C535:H535"/>
    <mergeCell ref="I535:J535"/>
    <mergeCell ref="K535:L535"/>
    <mergeCell ref="C549:H549"/>
    <mergeCell ref="I549:J549"/>
    <mergeCell ref="K549:L549"/>
    <mergeCell ref="C507:H507"/>
    <mergeCell ref="I507:J507"/>
    <mergeCell ref="K507:L507"/>
    <mergeCell ref="C521:H521"/>
    <mergeCell ref="I521:J521"/>
    <mergeCell ref="K521:L521"/>
    <mergeCell ref="C581:H581"/>
    <mergeCell ref="C582:H582"/>
    <mergeCell ref="C583:H583"/>
    <mergeCell ref="C584:H584"/>
    <mergeCell ref="C585:H585"/>
    <mergeCell ref="C586:H586"/>
    <mergeCell ref="C576:H576"/>
    <mergeCell ref="I576:J576"/>
    <mergeCell ref="K576:L576"/>
    <mergeCell ref="C578:H578"/>
    <mergeCell ref="C579:H579"/>
    <mergeCell ref="C580:H580"/>
    <mergeCell ref="C593:H593"/>
    <mergeCell ref="C594:H594"/>
    <mergeCell ref="C595:H595"/>
    <mergeCell ref="C596:H596"/>
    <mergeCell ref="C597:H597"/>
    <mergeCell ref="C598:H598"/>
    <mergeCell ref="C587:H587"/>
    <mergeCell ref="C588:H588"/>
    <mergeCell ref="C589:H589"/>
    <mergeCell ref="C590:H590"/>
    <mergeCell ref="C591:H591"/>
    <mergeCell ref="C592:H592"/>
    <mergeCell ref="C605:F605"/>
    <mergeCell ref="C606:F606"/>
    <mergeCell ref="A609:L609"/>
    <mergeCell ref="C623:H623"/>
    <mergeCell ref="I623:J623"/>
    <mergeCell ref="K623:L623"/>
    <mergeCell ref="C599:H599"/>
    <mergeCell ref="C600:H600"/>
    <mergeCell ref="C601:H601"/>
    <mergeCell ref="C602:H602"/>
    <mergeCell ref="C603:H603"/>
    <mergeCell ref="C604:H604"/>
    <mergeCell ref="C665:H665"/>
    <mergeCell ref="I665:J665"/>
    <mergeCell ref="K665:L665"/>
    <mergeCell ref="C679:H679"/>
    <mergeCell ref="I679:J679"/>
    <mergeCell ref="K679:L679"/>
    <mergeCell ref="C637:H637"/>
    <mergeCell ref="I637:J637"/>
    <mergeCell ref="K637:L637"/>
    <mergeCell ref="C651:H651"/>
    <mergeCell ref="I651:J651"/>
    <mergeCell ref="K651:L651"/>
    <mergeCell ref="C721:H721"/>
    <mergeCell ref="I721:J721"/>
    <mergeCell ref="K721:L721"/>
    <mergeCell ref="C723:H723"/>
    <mergeCell ref="I723:J723"/>
    <mergeCell ref="K723:L723"/>
    <mergeCell ref="C693:H693"/>
    <mergeCell ref="I693:J693"/>
    <mergeCell ref="K693:L693"/>
    <mergeCell ref="C707:H707"/>
    <mergeCell ref="I707:J707"/>
    <mergeCell ref="K707:L707"/>
    <mergeCell ref="C730:H730"/>
    <mergeCell ref="C731:H731"/>
    <mergeCell ref="C732:H732"/>
    <mergeCell ref="C733:H733"/>
    <mergeCell ref="C734:H734"/>
    <mergeCell ref="C735:H735"/>
    <mergeCell ref="C725:H725"/>
    <mergeCell ref="I725:J725"/>
    <mergeCell ref="K725:L725"/>
    <mergeCell ref="C727:H727"/>
    <mergeCell ref="C728:H728"/>
    <mergeCell ref="C729:H729"/>
    <mergeCell ref="C742:H742"/>
    <mergeCell ref="C743:H743"/>
    <mergeCell ref="C744:H744"/>
    <mergeCell ref="C745:H745"/>
    <mergeCell ref="C746:H746"/>
    <mergeCell ref="C747:H747"/>
    <mergeCell ref="C736:H736"/>
    <mergeCell ref="C737:H737"/>
    <mergeCell ref="C738:H738"/>
    <mergeCell ref="C739:H739"/>
    <mergeCell ref="C740:H740"/>
    <mergeCell ref="C741:H741"/>
    <mergeCell ref="C754:F754"/>
    <mergeCell ref="C755:F755"/>
    <mergeCell ref="A758:L758"/>
    <mergeCell ref="C772:H772"/>
    <mergeCell ref="I772:J772"/>
    <mergeCell ref="K772:L772"/>
    <mergeCell ref="C748:H748"/>
    <mergeCell ref="C749:H749"/>
    <mergeCell ref="C750:H750"/>
    <mergeCell ref="C751:H751"/>
    <mergeCell ref="C752:H752"/>
    <mergeCell ref="C753:H753"/>
    <mergeCell ref="C821:H821"/>
    <mergeCell ref="I821:J821"/>
    <mergeCell ref="K821:L821"/>
    <mergeCell ref="C843:H843"/>
    <mergeCell ref="I843:J843"/>
    <mergeCell ref="K843:L843"/>
    <mergeCell ref="C786:H786"/>
    <mergeCell ref="I786:J786"/>
    <mergeCell ref="K786:L786"/>
    <mergeCell ref="C802:H802"/>
    <mergeCell ref="I802:J802"/>
    <mergeCell ref="K802:L802"/>
    <mergeCell ref="C886:H886"/>
    <mergeCell ref="I886:J886"/>
    <mergeCell ref="K886:L886"/>
    <mergeCell ref="C899:H899"/>
    <mergeCell ref="I899:J899"/>
    <mergeCell ref="K899:L899"/>
    <mergeCell ref="C856:H856"/>
    <mergeCell ref="I856:J856"/>
    <mergeCell ref="K856:L856"/>
    <mergeCell ref="C871:H871"/>
    <mergeCell ref="I871:J871"/>
    <mergeCell ref="K871:L871"/>
    <mergeCell ref="C916:H916"/>
    <mergeCell ref="I916:J916"/>
    <mergeCell ref="K916:L916"/>
    <mergeCell ref="C918:H918"/>
    <mergeCell ref="I918:J918"/>
    <mergeCell ref="K918:L918"/>
    <mergeCell ref="C912:H912"/>
    <mergeCell ref="I912:J912"/>
    <mergeCell ref="K912:L912"/>
    <mergeCell ref="C914:H914"/>
    <mergeCell ref="I914:J914"/>
    <mergeCell ref="K914:L914"/>
    <mergeCell ref="C925:H925"/>
    <mergeCell ref="C926:H926"/>
    <mergeCell ref="C927:H927"/>
    <mergeCell ref="C928:H928"/>
    <mergeCell ref="C929:H929"/>
    <mergeCell ref="C930:H930"/>
    <mergeCell ref="C920:H920"/>
    <mergeCell ref="I920:J920"/>
    <mergeCell ref="K920:L920"/>
    <mergeCell ref="C922:H922"/>
    <mergeCell ref="C923:H923"/>
    <mergeCell ref="C924:H924"/>
    <mergeCell ref="C937:H937"/>
    <mergeCell ref="C938:H938"/>
    <mergeCell ref="C939:H939"/>
    <mergeCell ref="C940:H940"/>
    <mergeCell ref="C941:H941"/>
    <mergeCell ref="C942:H942"/>
    <mergeCell ref="C931:H931"/>
    <mergeCell ref="C932:H932"/>
    <mergeCell ref="C933:H933"/>
    <mergeCell ref="C934:H934"/>
    <mergeCell ref="C935:H935"/>
    <mergeCell ref="C936:H936"/>
    <mergeCell ref="C949:F949"/>
    <mergeCell ref="C950:F950"/>
    <mergeCell ref="A953:L953"/>
    <mergeCell ref="C967:H967"/>
    <mergeCell ref="I967:J967"/>
    <mergeCell ref="K967:L967"/>
    <mergeCell ref="C943:H943"/>
    <mergeCell ref="C944:H944"/>
    <mergeCell ref="C945:H945"/>
    <mergeCell ref="C946:H946"/>
    <mergeCell ref="C947:H947"/>
    <mergeCell ref="C948:H948"/>
    <mergeCell ref="C1012:H1012"/>
    <mergeCell ref="C1013:H1013"/>
    <mergeCell ref="C1014:H1014"/>
    <mergeCell ref="C1015:H1015"/>
    <mergeCell ref="C1016:H1016"/>
    <mergeCell ref="C1017:H1017"/>
    <mergeCell ref="C988:H988"/>
    <mergeCell ref="I988:J988"/>
    <mergeCell ref="K988:L988"/>
    <mergeCell ref="C1010:H1010"/>
    <mergeCell ref="I1010:J1010"/>
    <mergeCell ref="K1010:L1010"/>
    <mergeCell ref="C1024:H1024"/>
    <mergeCell ref="C1025:H1025"/>
    <mergeCell ref="C1026:H1026"/>
    <mergeCell ref="C1027:H1027"/>
    <mergeCell ref="C1028:H1028"/>
    <mergeCell ref="C1029:H1029"/>
    <mergeCell ref="C1018:H1018"/>
    <mergeCell ref="C1019:H1019"/>
    <mergeCell ref="C1020:H1020"/>
    <mergeCell ref="C1021:H1021"/>
    <mergeCell ref="C1022:H1022"/>
    <mergeCell ref="C1023:H1023"/>
    <mergeCell ref="C1036:H1036"/>
    <mergeCell ref="C1037:H1037"/>
    <mergeCell ref="C1038:H1038"/>
    <mergeCell ref="C1039:F1039"/>
    <mergeCell ref="C1040:F1040"/>
    <mergeCell ref="A1043:L1043"/>
    <mergeCell ref="C1030:H1030"/>
    <mergeCell ref="C1031:H1031"/>
    <mergeCell ref="C1032:H1032"/>
    <mergeCell ref="C1033:H1033"/>
    <mergeCell ref="C1034:H1034"/>
    <mergeCell ref="C1035:H1035"/>
    <mergeCell ref="C1069:H1069"/>
    <mergeCell ref="C1070:H1070"/>
    <mergeCell ref="C1071:H1071"/>
    <mergeCell ref="C1072:H1072"/>
    <mergeCell ref="C1073:H1073"/>
    <mergeCell ref="C1074:H1074"/>
    <mergeCell ref="C1064:H1064"/>
    <mergeCell ref="I1064:J1064"/>
    <mergeCell ref="K1064:L1064"/>
    <mergeCell ref="C1066:H1066"/>
    <mergeCell ref="C1067:H1067"/>
    <mergeCell ref="C1068:H1068"/>
    <mergeCell ref="C1081:H1081"/>
    <mergeCell ref="C1082:H1082"/>
    <mergeCell ref="C1083:H1083"/>
    <mergeCell ref="C1084:H1084"/>
    <mergeCell ref="C1085:H1085"/>
    <mergeCell ref="C1086:H1086"/>
    <mergeCell ref="C1075:H1075"/>
    <mergeCell ref="C1076:H1076"/>
    <mergeCell ref="C1077:H1077"/>
    <mergeCell ref="C1078:H1078"/>
    <mergeCell ref="C1079:H1079"/>
    <mergeCell ref="C1080:H1080"/>
    <mergeCell ref="C1093:F1093"/>
    <mergeCell ref="C1094:F1094"/>
    <mergeCell ref="A1097:L1097"/>
    <mergeCell ref="C1100:H1100"/>
    <mergeCell ref="I1100:J1100"/>
    <mergeCell ref="K1100:L1100"/>
    <mergeCell ref="C1087:H1087"/>
    <mergeCell ref="C1088:H1088"/>
    <mergeCell ref="C1089:H1089"/>
    <mergeCell ref="C1090:H1090"/>
    <mergeCell ref="C1091:H1091"/>
    <mergeCell ref="C1092:H1092"/>
    <mergeCell ref="C1109:H1109"/>
    <mergeCell ref="I1109:J1109"/>
    <mergeCell ref="K1109:L1109"/>
    <mergeCell ref="C1112:H1112"/>
    <mergeCell ref="I1112:J1112"/>
    <mergeCell ref="K1112:L1112"/>
    <mergeCell ref="C1103:H1103"/>
    <mergeCell ref="I1103:J1103"/>
    <mergeCell ref="K1103:L1103"/>
    <mergeCell ref="C1106:H1106"/>
    <mergeCell ref="I1106:J1106"/>
    <mergeCell ref="K1106:L1106"/>
    <mergeCell ref="C1120:H1120"/>
    <mergeCell ref="C1121:H1121"/>
    <mergeCell ref="C1122:H1122"/>
    <mergeCell ref="C1123:H1123"/>
    <mergeCell ref="C1124:H1124"/>
    <mergeCell ref="C1125:H1125"/>
    <mergeCell ref="C1114:H1114"/>
    <mergeCell ref="C1115:H1115"/>
    <mergeCell ref="C1116:H1116"/>
    <mergeCell ref="C1117:H1117"/>
    <mergeCell ref="C1118:H1118"/>
    <mergeCell ref="C1119:H1119"/>
    <mergeCell ref="C1132:H1132"/>
    <mergeCell ref="C1133:H1133"/>
    <mergeCell ref="C1134:H1134"/>
    <mergeCell ref="C1135:H1135"/>
    <mergeCell ref="C1136:H1136"/>
    <mergeCell ref="C1137:H1137"/>
    <mergeCell ref="C1126:H1126"/>
    <mergeCell ref="C1127:H1127"/>
    <mergeCell ref="C1128:H1128"/>
    <mergeCell ref="C1129:H1129"/>
    <mergeCell ref="C1130:H1130"/>
    <mergeCell ref="C1131:H1131"/>
    <mergeCell ref="C1147:H1147"/>
    <mergeCell ref="I1147:J1147"/>
    <mergeCell ref="K1147:L1147"/>
    <mergeCell ref="C1149:H1149"/>
    <mergeCell ref="I1149:J1149"/>
    <mergeCell ref="K1149:L1149"/>
    <mergeCell ref="C1138:H1138"/>
    <mergeCell ref="C1139:H1139"/>
    <mergeCell ref="C1140:H1140"/>
    <mergeCell ref="C1141:F1141"/>
    <mergeCell ref="C1142:F1142"/>
    <mergeCell ref="A1145:L1145"/>
    <mergeCell ref="C1155:H1155"/>
    <mergeCell ref="I1155:J1155"/>
    <mergeCell ref="K1155:L1155"/>
    <mergeCell ref="C1157:H1157"/>
    <mergeCell ref="I1157:J1157"/>
    <mergeCell ref="K1157:L1157"/>
    <mergeCell ref="C1151:H1151"/>
    <mergeCell ref="I1151:J1151"/>
    <mergeCell ref="K1151:L1151"/>
    <mergeCell ref="C1153:H1153"/>
    <mergeCell ref="I1153:J1153"/>
    <mergeCell ref="K1153:L1153"/>
    <mergeCell ref="C1163:H1163"/>
    <mergeCell ref="I1163:J1163"/>
    <mergeCell ref="K1163:L1163"/>
    <mergeCell ref="C1165:H1165"/>
    <mergeCell ref="I1165:J1165"/>
    <mergeCell ref="K1165:L1165"/>
    <mergeCell ref="C1159:H1159"/>
    <mergeCell ref="I1159:J1159"/>
    <mergeCell ref="K1159:L1159"/>
    <mergeCell ref="C1161:H1161"/>
    <mergeCell ref="I1161:J1161"/>
    <mergeCell ref="K1161:L1161"/>
    <mergeCell ref="C1171:H1171"/>
    <mergeCell ref="I1171:J1171"/>
    <mergeCell ref="K1171:L1171"/>
    <mergeCell ref="C1173:H1173"/>
    <mergeCell ref="I1173:J1173"/>
    <mergeCell ref="K1173:L1173"/>
    <mergeCell ref="C1167:H1167"/>
    <mergeCell ref="I1167:J1167"/>
    <mergeCell ref="K1167:L1167"/>
    <mergeCell ref="C1169:H1169"/>
    <mergeCell ref="I1169:J1169"/>
    <mergeCell ref="K1169:L1169"/>
    <mergeCell ref="C1179:H1179"/>
    <mergeCell ref="I1179:J1179"/>
    <mergeCell ref="K1179:L1179"/>
    <mergeCell ref="C1181:H1181"/>
    <mergeCell ref="I1181:J1181"/>
    <mergeCell ref="K1181:L1181"/>
    <mergeCell ref="C1175:H1175"/>
    <mergeCell ref="I1175:J1175"/>
    <mergeCell ref="K1175:L1175"/>
    <mergeCell ref="C1177:H1177"/>
    <mergeCell ref="I1177:J1177"/>
    <mergeCell ref="K1177:L1177"/>
    <mergeCell ref="C1188:H1188"/>
    <mergeCell ref="C1189:H1189"/>
    <mergeCell ref="C1190:H1190"/>
    <mergeCell ref="C1191:H1191"/>
    <mergeCell ref="C1192:H1192"/>
    <mergeCell ref="C1193:H1193"/>
    <mergeCell ref="C1183:H1183"/>
    <mergeCell ref="I1183:J1183"/>
    <mergeCell ref="K1183:L1183"/>
    <mergeCell ref="C1185:H1185"/>
    <mergeCell ref="C1186:H1186"/>
    <mergeCell ref="C1187:H1187"/>
    <mergeCell ref="C1200:H1200"/>
    <mergeCell ref="C1201:H1201"/>
    <mergeCell ref="C1202:H1202"/>
    <mergeCell ref="C1203:H1203"/>
    <mergeCell ref="C1204:H1204"/>
    <mergeCell ref="C1205:H1205"/>
    <mergeCell ref="C1194:H1194"/>
    <mergeCell ref="C1195:H1195"/>
    <mergeCell ref="C1196:H1196"/>
    <mergeCell ref="C1197:H1197"/>
    <mergeCell ref="C1198:H1198"/>
    <mergeCell ref="C1199:H1199"/>
    <mergeCell ref="C1212:F1212"/>
    <mergeCell ref="C1213:F1213"/>
    <mergeCell ref="A1216:L1216"/>
    <mergeCell ref="C1219:H1219"/>
    <mergeCell ref="C1220:H1220"/>
    <mergeCell ref="C1221:H1221"/>
    <mergeCell ref="C1206:H1206"/>
    <mergeCell ref="C1207:H1207"/>
    <mergeCell ref="C1208:H1208"/>
    <mergeCell ref="C1209:H1209"/>
    <mergeCell ref="C1210:H1210"/>
    <mergeCell ref="C1211:H1211"/>
    <mergeCell ref="C1228:H1228"/>
    <mergeCell ref="C1229:H1229"/>
    <mergeCell ref="C1230:H1230"/>
    <mergeCell ref="C1231:H1231"/>
    <mergeCell ref="C1232:H1232"/>
    <mergeCell ref="C1233:H1233"/>
    <mergeCell ref="C1222:H1222"/>
    <mergeCell ref="C1223:H1223"/>
    <mergeCell ref="C1224:H1224"/>
    <mergeCell ref="C1225:H1225"/>
    <mergeCell ref="C1226:H1226"/>
    <mergeCell ref="C1227:H1227"/>
    <mergeCell ref="C1240:H1240"/>
    <mergeCell ref="C1241:H1241"/>
    <mergeCell ref="C1242:H1242"/>
    <mergeCell ref="C1243:H1243"/>
    <mergeCell ref="C1244:H1244"/>
    <mergeCell ref="C1245:H1245"/>
    <mergeCell ref="C1234:H1234"/>
    <mergeCell ref="C1235:H1235"/>
    <mergeCell ref="C1236:H1236"/>
    <mergeCell ref="C1237:H1237"/>
    <mergeCell ref="C1238:H1238"/>
    <mergeCell ref="C1239:H1239"/>
    <mergeCell ref="C1255:H1255"/>
    <mergeCell ref="C1256:H1256"/>
    <mergeCell ref="C1257:H1257"/>
    <mergeCell ref="C1258:H1258"/>
    <mergeCell ref="C1259:H1259"/>
    <mergeCell ref="C1260:H1260"/>
    <mergeCell ref="C1246:F1246"/>
    <mergeCell ref="C1247:F1247"/>
    <mergeCell ref="C1250:H1250"/>
    <mergeCell ref="C1252:H1252"/>
    <mergeCell ref="C1253:H1253"/>
    <mergeCell ref="C1254:H1254"/>
    <mergeCell ref="C1267:H1267"/>
    <mergeCell ref="C1268:H1268"/>
    <mergeCell ref="C1269:H1269"/>
    <mergeCell ref="C1270:H1270"/>
    <mergeCell ref="C1272:H1272"/>
    <mergeCell ref="C1273:H1273"/>
    <mergeCell ref="C1261:H1261"/>
    <mergeCell ref="C1262:H1262"/>
    <mergeCell ref="C1263:H1263"/>
    <mergeCell ref="C1264:H1264"/>
    <mergeCell ref="C1265:H1265"/>
    <mergeCell ref="C1266:H1266"/>
    <mergeCell ref="C1280:H1280"/>
    <mergeCell ref="C1281:H1281"/>
    <mergeCell ref="C1282:H1282"/>
    <mergeCell ref="C1283:H1283"/>
    <mergeCell ref="C1284:H1284"/>
    <mergeCell ref="C1285:H1285"/>
    <mergeCell ref="C1274:H1274"/>
    <mergeCell ref="C1275:H1275"/>
    <mergeCell ref="C1276:H1276"/>
    <mergeCell ref="C1277:H1277"/>
    <mergeCell ref="C1278:H1278"/>
    <mergeCell ref="C1279:H1279"/>
    <mergeCell ref="C1293:H1293"/>
    <mergeCell ref="C1294:H1294"/>
    <mergeCell ref="C1295:H1295"/>
    <mergeCell ref="C1297:H1297"/>
    <mergeCell ref="C1298:H1298"/>
    <mergeCell ref="C1299:H1299"/>
    <mergeCell ref="C1286:H1286"/>
    <mergeCell ref="C1287:H1287"/>
    <mergeCell ref="C1288:H1288"/>
    <mergeCell ref="C1289:H1289"/>
    <mergeCell ref="C1290:H1290"/>
    <mergeCell ref="C1292:H1292"/>
    <mergeCell ref="C1306:H1306"/>
    <mergeCell ref="C1307:H1307"/>
    <mergeCell ref="C1308:H1308"/>
    <mergeCell ref="C1309:H1309"/>
    <mergeCell ref="C1310:H1310"/>
    <mergeCell ref="C1311:H1311"/>
    <mergeCell ref="C1300:H1300"/>
    <mergeCell ref="C1301:H1301"/>
    <mergeCell ref="C1302:H1302"/>
    <mergeCell ref="C1303:H1303"/>
    <mergeCell ref="C1304:H1304"/>
    <mergeCell ref="C1305:H1305"/>
    <mergeCell ref="C1318:H1318"/>
    <mergeCell ref="C1319:H1319"/>
    <mergeCell ref="C1321:H1321"/>
    <mergeCell ref="C1322:H1322"/>
    <mergeCell ref="C1323:H1323"/>
    <mergeCell ref="C1324:H1324"/>
    <mergeCell ref="C1312:H1312"/>
    <mergeCell ref="C1313:H1313"/>
    <mergeCell ref="C1314:H1314"/>
    <mergeCell ref="C1315:H1315"/>
    <mergeCell ref="C1316:H1316"/>
    <mergeCell ref="C1317:H1317"/>
    <mergeCell ref="C1331:H1331"/>
    <mergeCell ref="C1332:H1332"/>
    <mergeCell ref="C1333:H1333"/>
    <mergeCell ref="C1334:H1334"/>
    <mergeCell ref="C1335:H1335"/>
    <mergeCell ref="C1336:H1336"/>
    <mergeCell ref="C1325:H1325"/>
    <mergeCell ref="C1326:H1326"/>
    <mergeCell ref="C1327:H1327"/>
    <mergeCell ref="C1328:H1328"/>
    <mergeCell ref="C1329:H1329"/>
    <mergeCell ref="C1330:H1330"/>
    <mergeCell ref="C1343:H1343"/>
    <mergeCell ref="C1344:H1344"/>
    <mergeCell ref="C1345:H1345"/>
    <mergeCell ref="C1346:H1346"/>
    <mergeCell ref="C1347:H1347"/>
    <mergeCell ref="C1348:F1348"/>
    <mergeCell ref="C1337:H1337"/>
    <mergeCell ref="C1338:H1338"/>
    <mergeCell ref="C1339:H1339"/>
    <mergeCell ref="C1340:H1340"/>
    <mergeCell ref="C1341:H1341"/>
    <mergeCell ref="C1342:H1342"/>
    <mergeCell ref="C1356:K1356"/>
    <mergeCell ref="C1357:K1357"/>
    <mergeCell ref="A1360:B1360"/>
    <mergeCell ref="C1361:G1361"/>
    <mergeCell ref="A1363:B1363"/>
    <mergeCell ref="C1364:G1364"/>
    <mergeCell ref="C1349:F1349"/>
    <mergeCell ref="C1351:K1351"/>
    <mergeCell ref="C1352:K1352"/>
    <mergeCell ref="C1353:K1353"/>
    <mergeCell ref="C1354:K1354"/>
    <mergeCell ref="C1355:K1355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31"/>
  <sheetViews>
    <sheetView workbookViewId="0">
      <selection activeCell="A627" sqref="A627:AX62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625</v>
      </c>
      <c r="C12" s="1">
        <v>0</v>
      </c>
      <c r="D12" s="1">
        <f>ROW(A555)</f>
        <v>555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679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B555</f>
        <v>625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объект_(Копия)_(Копия)_(Копия)_(Копия)</v>
      </c>
      <c r="G18" s="2" t="str">
        <f t="shared" si="0"/>
        <v>11. ВЛ-0,4кВ от ЗТП-506 (Фид. Ул.Кустарная)</v>
      </c>
      <c r="H18" s="2"/>
      <c r="I18" s="2"/>
      <c r="J18" s="2"/>
      <c r="K18" s="2"/>
      <c r="L18" s="2"/>
      <c r="M18" s="2"/>
      <c r="N18" s="2"/>
      <c r="O18" s="2">
        <f t="shared" ref="O18:AT18" si="1">O555</f>
        <v>281989.46000000002</v>
      </c>
      <c r="P18" s="2">
        <f t="shared" si="1"/>
        <v>169210.1</v>
      </c>
      <c r="Q18" s="2">
        <f t="shared" si="1"/>
        <v>41547.19</v>
      </c>
      <c r="R18" s="2">
        <f t="shared" si="1"/>
        <v>21659.8</v>
      </c>
      <c r="S18" s="2">
        <f t="shared" si="1"/>
        <v>49572.37</v>
      </c>
      <c r="T18" s="2">
        <f t="shared" si="1"/>
        <v>0</v>
      </c>
      <c r="U18" s="2">
        <f t="shared" si="1"/>
        <v>111.75138059999998</v>
      </c>
      <c r="V18" s="2">
        <f t="shared" si="1"/>
        <v>41.791519999999998</v>
      </c>
      <c r="W18" s="2">
        <f t="shared" si="1"/>
        <v>0</v>
      </c>
      <c r="X18" s="2">
        <f t="shared" si="1"/>
        <v>73098.720000000001</v>
      </c>
      <c r="Y18" s="2">
        <f t="shared" si="1"/>
        <v>40954.6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5379.2</v>
      </c>
      <c r="AP18" s="2">
        <f t="shared" si="1"/>
        <v>0</v>
      </c>
      <c r="AQ18" s="2">
        <f t="shared" si="1"/>
        <v>0</v>
      </c>
      <c r="AR18" s="2">
        <f t="shared" si="1"/>
        <v>400994.4</v>
      </c>
      <c r="AS18" s="2">
        <f t="shared" si="1"/>
        <v>330983.69</v>
      </c>
      <c r="AT18" s="2">
        <f t="shared" si="1"/>
        <v>70010.710000000006</v>
      </c>
      <c r="AU18" s="2">
        <f t="shared" ref="AU18:BZ18" si="2">AU555</f>
        <v>0</v>
      </c>
      <c r="AV18" s="2">
        <f t="shared" si="2"/>
        <v>163830.9</v>
      </c>
      <c r="AW18" s="2">
        <f t="shared" si="2"/>
        <v>169210.1</v>
      </c>
      <c r="AX18" s="2">
        <f t="shared" si="2"/>
        <v>5379.2</v>
      </c>
      <c r="AY18" s="2">
        <f t="shared" si="2"/>
        <v>163830.9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4951.62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CA555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DG555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EM555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FS555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ROW(A518)</f>
        <v>518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B518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O518</f>
        <v>281989.46000000002</v>
      </c>
      <c r="P22" s="2">
        <f t="shared" si="8"/>
        <v>169210.1</v>
      </c>
      <c r="Q22" s="2">
        <f t="shared" si="8"/>
        <v>41547.19</v>
      </c>
      <c r="R22" s="2">
        <f t="shared" si="8"/>
        <v>21659.8</v>
      </c>
      <c r="S22" s="2">
        <f t="shared" si="8"/>
        <v>49572.37</v>
      </c>
      <c r="T22" s="2">
        <f t="shared" si="8"/>
        <v>0</v>
      </c>
      <c r="U22" s="2">
        <f t="shared" si="8"/>
        <v>111.75138059999998</v>
      </c>
      <c r="V22" s="2">
        <f t="shared" si="8"/>
        <v>41.791519999999998</v>
      </c>
      <c r="W22" s="2">
        <f t="shared" si="8"/>
        <v>0</v>
      </c>
      <c r="X22" s="2">
        <f t="shared" si="8"/>
        <v>73098.720000000001</v>
      </c>
      <c r="Y22" s="2">
        <f t="shared" si="8"/>
        <v>40954.6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5379.2</v>
      </c>
      <c r="AP22" s="2">
        <f t="shared" si="8"/>
        <v>0</v>
      </c>
      <c r="AQ22" s="2">
        <f t="shared" si="8"/>
        <v>0</v>
      </c>
      <c r="AR22" s="2">
        <f t="shared" si="8"/>
        <v>400994.4</v>
      </c>
      <c r="AS22" s="2">
        <f t="shared" si="8"/>
        <v>330983.69</v>
      </c>
      <c r="AT22" s="2">
        <f t="shared" si="8"/>
        <v>70010.710000000006</v>
      </c>
      <c r="AU22" s="2">
        <f t="shared" ref="AU22:BZ22" si="9">AU518</f>
        <v>0</v>
      </c>
      <c r="AV22" s="2">
        <f t="shared" si="9"/>
        <v>163830.9</v>
      </c>
      <c r="AW22" s="2">
        <f t="shared" si="9"/>
        <v>169210.1</v>
      </c>
      <c r="AX22" s="2">
        <f t="shared" si="9"/>
        <v>5379.2</v>
      </c>
      <c r="AY22" s="2">
        <f t="shared" si="9"/>
        <v>163830.9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4951.62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CA518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DG518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EM518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FS518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ROW(A58)</f>
        <v>58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Установка опор (замена дефектных опор)</v>
      </c>
      <c r="H26" s="2"/>
      <c r="I26" s="2"/>
      <c r="J26" s="2"/>
      <c r="K26" s="2"/>
      <c r="L26" s="2"/>
      <c r="M26" s="2"/>
      <c r="N26" s="2"/>
      <c r="O26" s="2">
        <f t="shared" ref="O26:AT26" si="15">O58</f>
        <v>34003.360000000001</v>
      </c>
      <c r="P26" s="2">
        <f t="shared" si="15"/>
        <v>0</v>
      </c>
      <c r="Q26" s="2">
        <f t="shared" si="15"/>
        <v>15761.54</v>
      </c>
      <c r="R26" s="2">
        <f t="shared" si="15"/>
        <v>6607.51</v>
      </c>
      <c r="S26" s="2">
        <f t="shared" si="15"/>
        <v>11634.31</v>
      </c>
      <c r="T26" s="2">
        <f t="shared" si="15"/>
        <v>0</v>
      </c>
      <c r="U26" s="2">
        <f t="shared" si="15"/>
        <v>26.5944</v>
      </c>
      <c r="V26" s="2">
        <f t="shared" si="15"/>
        <v>12.247499999999999</v>
      </c>
      <c r="W26" s="2">
        <f t="shared" si="15"/>
        <v>0</v>
      </c>
      <c r="X26" s="2">
        <f t="shared" si="15"/>
        <v>18755.48</v>
      </c>
      <c r="Y26" s="2">
        <f t="shared" si="15"/>
        <v>10894.71</v>
      </c>
      <c r="Z26" s="2">
        <f t="shared" si="15"/>
        <v>0</v>
      </c>
      <c r="AA26" s="2">
        <f t="shared" si="15"/>
        <v>0</v>
      </c>
      <c r="AB26" s="2">
        <f t="shared" si="15"/>
        <v>34003.360000000001</v>
      </c>
      <c r="AC26" s="2">
        <f t="shared" si="15"/>
        <v>0</v>
      </c>
      <c r="AD26" s="2">
        <f t="shared" si="15"/>
        <v>15761.54</v>
      </c>
      <c r="AE26" s="2">
        <f t="shared" si="15"/>
        <v>6607.51</v>
      </c>
      <c r="AF26" s="2">
        <f t="shared" si="15"/>
        <v>11634.31</v>
      </c>
      <c r="AG26" s="2">
        <f t="shared" si="15"/>
        <v>0</v>
      </c>
      <c r="AH26" s="2">
        <f t="shared" si="15"/>
        <v>26.5944</v>
      </c>
      <c r="AI26" s="2">
        <f t="shared" si="15"/>
        <v>12.247499999999999</v>
      </c>
      <c r="AJ26" s="2">
        <f t="shared" si="15"/>
        <v>0</v>
      </c>
      <c r="AK26" s="2">
        <f t="shared" si="15"/>
        <v>18755.48</v>
      </c>
      <c r="AL26" s="2">
        <f t="shared" si="15"/>
        <v>10894.71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63653.55</v>
      </c>
      <c r="AS26" s="2">
        <f t="shared" si="15"/>
        <v>62063.35</v>
      </c>
      <c r="AT26" s="2">
        <f t="shared" si="15"/>
        <v>1590.2</v>
      </c>
      <c r="AU26" s="2">
        <f t="shared" ref="AU26:BZ26" si="16">AU58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CA58</f>
        <v>63653.55</v>
      </c>
      <c r="CB26" s="2">
        <f t="shared" si="17"/>
        <v>62063.35</v>
      </c>
      <c r="CC26" s="2">
        <f t="shared" si="17"/>
        <v>1590.2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ROW(SmtRes!A18)</f>
        <v>18</v>
      </c>
      <c r="D28">
        <f>ROW(EtalonRes!A18)</f>
        <v>18</v>
      </c>
      <c r="E28" t="s">
        <v>17</v>
      </c>
      <c r="F28" t="s">
        <v>18</v>
      </c>
      <c r="G28" t="s">
        <v>19</v>
      </c>
      <c r="H28" t="s">
        <v>20</v>
      </c>
      <c r="I28">
        <v>3</v>
      </c>
      <c r="J28">
        <v>0</v>
      </c>
      <c r="K28">
        <v>3</v>
      </c>
      <c r="O28">
        <f t="shared" ref="O28:O56" si="21">ROUND(CP28,2)</f>
        <v>8796.59</v>
      </c>
      <c r="P28">
        <f>SUMIF(SmtRes!AQ1:'SmtRes'!AQ18,"=1",SmtRes!DF1:'SmtRes'!DF18)</f>
        <v>0</v>
      </c>
      <c r="Q28">
        <f>SUMIF(SmtRes!AQ1:'SmtRes'!AQ18,"=1",SmtRes!DG1:'SmtRes'!DG18)</f>
        <v>4006.59</v>
      </c>
      <c r="R28">
        <f>SUMIF(SmtRes!AQ1:'SmtRes'!AQ18,"=1",SmtRes!DH1:'SmtRes'!DH18)</f>
        <v>1393.06</v>
      </c>
      <c r="S28">
        <f>SUMIF(SmtRes!AQ1:'SmtRes'!AQ18,"=1",SmtRes!DI1:'SmtRes'!DI18)</f>
        <v>3396.94</v>
      </c>
      <c r="T28">
        <f t="shared" ref="T28:T56" si="22">ROUND(CU28*I28,2)</f>
        <v>0</v>
      </c>
      <c r="U28">
        <f>SUMIF(SmtRes!AQ1:'SmtRes'!AQ18,"=1",SmtRes!CV1:'SmtRes'!CV18)</f>
        <v>7.7111999999999998</v>
      </c>
      <c r="V28">
        <f>SUMIF(SmtRes!AQ1:'SmtRes'!AQ18,"=1",SmtRes!CW1:'SmtRes'!CW18)</f>
        <v>2.61</v>
      </c>
      <c r="W28">
        <f t="shared" ref="W28:W56" si="23">ROUND(CX28*I28,2)</f>
        <v>0</v>
      </c>
      <c r="X28">
        <f t="shared" ref="X28:X56" si="24">ROUND(CY28,2)</f>
        <v>4933.7</v>
      </c>
      <c r="Y28">
        <f t="shared" ref="Y28:Y56" si="25">ROUND(CZ28,2)</f>
        <v>2874</v>
      </c>
      <c r="AA28">
        <v>312355302</v>
      </c>
      <c r="AB28">
        <f t="shared" ref="AB28:AB56" si="26">ROUND((AC28+AD28+AF28),6)</f>
        <v>2467.8432079999998</v>
      </c>
      <c r="AC28">
        <f>ROUND((0),6)</f>
        <v>0</v>
      </c>
      <c r="AD28">
        <f>ROUND((((SUM(SmtRes!BR1:'SmtRes'!BR18))-(SUM(SmtRes!BS1:'SmtRes'!BS18)))+AE28),6)</f>
        <v>1335.5306</v>
      </c>
      <c r="AE28">
        <f>ROUND((SUM(SmtRes!BS1:'SmtRes'!BS18)),6)</f>
        <v>464.35379999999998</v>
      </c>
      <c r="AF28">
        <f>ROUND((SUM(SmtRes!BT1:'SmtRes'!BT18)),6)</f>
        <v>1132.312608</v>
      </c>
      <c r="AG28">
        <f t="shared" ref="AG28:AG56" si="27">ROUND((AP28),6)</f>
        <v>0</v>
      </c>
      <c r="AH28">
        <f>(SUM(SmtRes!BU1:'SmtRes'!BU18))</f>
        <v>2.5703999999999998</v>
      </c>
      <c r="AI28">
        <f>(SUM(SmtRes!BV1:'SmtRes'!BV18))</f>
        <v>0.87000000000000011</v>
      </c>
      <c r="AJ28">
        <f t="shared" ref="AJ28:AJ56" si="28">(AS28)</f>
        <v>0</v>
      </c>
      <c r="AK28">
        <v>3269.6394540000001</v>
      </c>
      <c r="AL28">
        <v>121.76385400000001</v>
      </c>
      <c r="AM28">
        <v>1335.5306</v>
      </c>
      <c r="AN28">
        <v>464.35380000000009</v>
      </c>
      <c r="AO28">
        <v>1347.9911999999999</v>
      </c>
      <c r="AP28">
        <v>0</v>
      </c>
      <c r="AQ28">
        <v>3.06</v>
      </c>
      <c r="AR28">
        <v>0.87000000000000011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22</v>
      </c>
      <c r="CE28">
        <v>0</v>
      </c>
      <c r="CF28">
        <v>0</v>
      </c>
      <c r="CG28">
        <v>0</v>
      </c>
      <c r="CM28">
        <v>0</v>
      </c>
      <c r="CN28" t="s">
        <v>23</v>
      </c>
      <c r="CO28">
        <v>0</v>
      </c>
      <c r="CP28">
        <f t="shared" ref="CP28:CP56" si="29">(P28+Q28+S28+R28)</f>
        <v>8796.59</v>
      </c>
      <c r="CQ28">
        <f>SUMIF(SmtRes!AQ1:'SmtRes'!AQ18,"=1",SmtRes!AA1:'SmtRes'!AA18)</f>
        <v>163324.25999999998</v>
      </c>
      <c r="CR28">
        <f>SUMIF(SmtRes!AQ1:'SmtRes'!AQ18,"=1",SmtRes!AB1:'SmtRes'!AB18)</f>
        <v>2356.52</v>
      </c>
      <c r="CS28">
        <f>SUMIF(SmtRes!AQ1:'SmtRes'!AQ18,"=1",SmtRes!AC1:'SmtRes'!AC18)</f>
        <v>1027.3000000000002</v>
      </c>
      <c r="CT28">
        <f>SUMIF(SmtRes!AQ1:'SmtRes'!AQ18,"=1",SmtRes!AD1:'SmtRes'!AD18)</f>
        <v>440.52</v>
      </c>
      <c r="CU28">
        <f t="shared" ref="CU28:CU56" si="30">AG28</f>
        <v>0</v>
      </c>
      <c r="CV28">
        <f>SUMIF(SmtRes!AQ1:'SmtRes'!AQ18,"=1",SmtRes!BU1:'SmtRes'!BU18)</f>
        <v>2.5703999999999998</v>
      </c>
      <c r="CW28">
        <f>SUMIF(SmtRes!AQ1:'SmtRes'!AQ18,"=1",SmtRes!BV1:'SmtRes'!BV18)</f>
        <v>0.87000000000000011</v>
      </c>
      <c r="CX28">
        <f t="shared" ref="CX28:CX56" si="31">AJ28</f>
        <v>0</v>
      </c>
      <c r="CY28">
        <f t="shared" ref="CY28:CY56" si="32">(((S28+R28)*AT28)/100)</f>
        <v>4933.7</v>
      </c>
      <c r="CZ28">
        <f t="shared" ref="CZ28:CZ56" si="33">(((S28+R28)*AU28)/100)</f>
        <v>2874</v>
      </c>
      <c r="DC28" t="s">
        <v>3</v>
      </c>
      <c r="DD28" t="s">
        <v>24</v>
      </c>
      <c r="DE28" t="s">
        <v>3</v>
      </c>
      <c r="DF28" t="s">
        <v>3</v>
      </c>
      <c r="DG28" t="s">
        <v>25</v>
      </c>
      <c r="DH28" t="s">
        <v>3</v>
      </c>
      <c r="DI28" t="s">
        <v>25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26</v>
      </c>
      <c r="EH28">
        <v>27</v>
      </c>
      <c r="EI28" t="s">
        <v>27</v>
      </c>
      <c r="EJ28">
        <v>1</v>
      </c>
      <c r="EK28">
        <v>33001</v>
      </c>
      <c r="EL28" t="s">
        <v>27</v>
      </c>
      <c r="EM28" t="s">
        <v>28</v>
      </c>
      <c r="EO28" t="s">
        <v>29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3.06</v>
      </c>
      <c r="EX28">
        <v>0.87</v>
      </c>
      <c r="EY28">
        <v>0</v>
      </c>
      <c r="FQ28">
        <v>0</v>
      </c>
      <c r="FR28">
        <f t="shared" ref="FR28:FR56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183402157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6" si="35">ROUND(IF(AND(BH28=3,BI28=3,FS28&lt;&gt;0),P28,0),2)</f>
        <v>0</v>
      </c>
      <c r="GM28">
        <f t="shared" ref="GM28:GM56" si="36">ROUND(O28+X28+Y28,2)+GX28</f>
        <v>16604.29</v>
      </c>
      <c r="GN28">
        <f t="shared" ref="GN28:GN56" si="37">IF(OR(BI28=0,BI28=1),GM28-GX28,0)</f>
        <v>16604.29</v>
      </c>
      <c r="GO28">
        <f t="shared" ref="GO28:GO56" si="38">IF(BI28=2,GM28-GX28,0)</f>
        <v>0</v>
      </c>
      <c r="GP28">
        <f t="shared" ref="GP28:GP56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6" si="40">ROUND((GT28),6)</f>
        <v>0</v>
      </c>
      <c r="GW28">
        <v>1</v>
      </c>
      <c r="GX28">
        <f t="shared" ref="GX28:GX56" si="41">ROUND(HC28*I28,2)</f>
        <v>0</v>
      </c>
      <c r="HA28">
        <v>0</v>
      </c>
      <c r="HB28">
        <v>0</v>
      </c>
      <c r="HC28">
        <f t="shared" ref="HC28:HC56" si="42"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27</v>
      </c>
      <c r="HQ28" t="s">
        <v>27</v>
      </c>
      <c r="IK28">
        <v>0</v>
      </c>
    </row>
    <row r="29" spans="1:245" x14ac:dyDescent="0.2">
      <c r="A29">
        <v>18</v>
      </c>
      <c r="B29">
        <v>1</v>
      </c>
      <c r="C29">
        <v>7</v>
      </c>
      <c r="E29" t="s">
        <v>32</v>
      </c>
      <c r="F29" t="s">
        <v>33</v>
      </c>
      <c r="G29" t="s">
        <v>34</v>
      </c>
      <c r="H29" t="s">
        <v>35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ref="P29:P36" si="43">ROUND(CQ29*I29,2)</f>
        <v>0</v>
      </c>
      <c r="Q29">
        <f t="shared" ref="Q29:Q36" si="44">ROUND(CR29*I29,2)</f>
        <v>0</v>
      </c>
      <c r="R29">
        <f t="shared" ref="R29:R36" si="45">ROUND(CS29*I29,2)</f>
        <v>0</v>
      </c>
      <c r="S29">
        <f t="shared" ref="S29:S36" si="46">ROUND(CT29*I29,2)</f>
        <v>0</v>
      </c>
      <c r="T29">
        <f t="shared" si="22"/>
        <v>0</v>
      </c>
      <c r="U29">
        <f t="shared" ref="U29:U36" si="47">ROUND(CV29*I29,7)</f>
        <v>0</v>
      </c>
      <c r="V29">
        <f t="shared" ref="V29:V36" si="48"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312355302</v>
      </c>
      <c r="AB29">
        <f t="shared" si="26"/>
        <v>174.93</v>
      </c>
      <c r="AC29">
        <f t="shared" ref="AC29:AC36" si="49">ROUND((ES29),6)</f>
        <v>174.93</v>
      </c>
      <c r="AD29">
        <f t="shared" ref="AD29:AD36" si="50">ROUND((((ET29)-(EU29))+AE29),6)</f>
        <v>0</v>
      </c>
      <c r="AE29">
        <f t="shared" ref="AE29:AF36" si="51">ROUND((EU29),6)</f>
        <v>0</v>
      </c>
      <c r="AF29">
        <f t="shared" si="51"/>
        <v>0</v>
      </c>
      <c r="AG29">
        <f t="shared" si="27"/>
        <v>0</v>
      </c>
      <c r="AH29">
        <f t="shared" ref="AH29:AI36" si="52">(EW29)</f>
        <v>0</v>
      </c>
      <c r="AI29">
        <f t="shared" si="52"/>
        <v>0</v>
      </c>
      <c r="AJ29">
        <f t="shared" si="28"/>
        <v>0</v>
      </c>
      <c r="AK29">
        <v>174.93</v>
      </c>
      <c r="AL29">
        <v>174.93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1.1200000000000001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36</v>
      </c>
      <c r="BM29">
        <v>33001</v>
      </c>
      <c r="BN29">
        <v>0</v>
      </c>
      <c r="BO29" t="s">
        <v>33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 t="shared" ref="CQ29:CQ36" si="53">ROUND(AL29*BC29,2)</f>
        <v>195.92</v>
      </c>
      <c r="CR29">
        <f t="shared" ref="CR29:CR36" si="54">ROUND(AM29*BB29,2)</f>
        <v>0</v>
      </c>
      <c r="CS29">
        <f t="shared" ref="CS29:CS36" si="55">ROUND(AN29*BS29,2)</f>
        <v>0</v>
      </c>
      <c r="CT29">
        <f t="shared" ref="CT29:CT36" si="56">ROUND(AO29*BA29,2)</f>
        <v>0</v>
      </c>
      <c r="CU29">
        <f t="shared" si="30"/>
        <v>0</v>
      </c>
      <c r="CV29">
        <f t="shared" ref="CV29:CW36" si="57">AH29</f>
        <v>0</v>
      </c>
      <c r="CW29">
        <f t="shared" si="57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26</v>
      </c>
      <c r="EH29">
        <v>27</v>
      </c>
      <c r="EI29" t="s">
        <v>27</v>
      </c>
      <c r="EJ29">
        <v>1</v>
      </c>
      <c r="EK29">
        <v>33001</v>
      </c>
      <c r="EL29" t="s">
        <v>27</v>
      </c>
      <c r="EM29" t="s">
        <v>28</v>
      </c>
      <c r="EO29" t="s">
        <v>3</v>
      </c>
      <c r="EQ29">
        <v>0</v>
      </c>
      <c r="ER29">
        <v>174.93</v>
      </c>
      <c r="ES29">
        <v>174.93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391631581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37</v>
      </c>
      <c r="HN29" t="s">
        <v>30</v>
      </c>
      <c r="HO29" t="s">
        <v>31</v>
      </c>
      <c r="HP29" t="s">
        <v>27</v>
      </c>
      <c r="HQ29" t="s">
        <v>27</v>
      </c>
      <c r="IK29">
        <v>0</v>
      </c>
    </row>
    <row r="30" spans="1:245" x14ac:dyDescent="0.2">
      <c r="A30">
        <v>18</v>
      </c>
      <c r="B30">
        <v>1</v>
      </c>
      <c r="C30">
        <v>9</v>
      </c>
      <c r="E30" t="s">
        <v>38</v>
      </c>
      <c r="F30" t="s">
        <v>39</v>
      </c>
      <c r="G30" t="s">
        <v>40</v>
      </c>
      <c r="H30" t="s">
        <v>20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43"/>
        <v>0</v>
      </c>
      <c r="Q30">
        <f t="shared" si="44"/>
        <v>0</v>
      </c>
      <c r="R30">
        <f t="shared" si="45"/>
        <v>0</v>
      </c>
      <c r="S30">
        <f t="shared" si="46"/>
        <v>0</v>
      </c>
      <c r="T30">
        <f t="shared" si="22"/>
        <v>0</v>
      </c>
      <c r="U30">
        <f t="shared" si="47"/>
        <v>0</v>
      </c>
      <c r="V30">
        <f t="shared" si="48"/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312355302</v>
      </c>
      <c r="AB30">
        <f t="shared" si="26"/>
        <v>0</v>
      </c>
      <c r="AC30">
        <f t="shared" si="49"/>
        <v>0</v>
      </c>
      <c r="AD30">
        <f t="shared" si="50"/>
        <v>0</v>
      </c>
      <c r="AE30">
        <f t="shared" si="51"/>
        <v>0</v>
      </c>
      <c r="AF30">
        <f t="shared" si="51"/>
        <v>0</v>
      </c>
      <c r="AG30">
        <f t="shared" si="27"/>
        <v>0</v>
      </c>
      <c r="AH30">
        <f t="shared" si="52"/>
        <v>0</v>
      </c>
      <c r="AI30">
        <f t="shared" si="52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0</v>
      </c>
      <c r="CQ30">
        <f t="shared" si="53"/>
        <v>0</v>
      </c>
      <c r="CR30">
        <f t="shared" si="54"/>
        <v>0</v>
      </c>
      <c r="CS30">
        <f t="shared" si="55"/>
        <v>0</v>
      </c>
      <c r="CT30">
        <f t="shared" si="56"/>
        <v>0</v>
      </c>
      <c r="CU30">
        <f t="shared" si="30"/>
        <v>0</v>
      </c>
      <c r="CV30">
        <f t="shared" si="57"/>
        <v>0</v>
      </c>
      <c r="CW30">
        <f t="shared" si="57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26</v>
      </c>
      <c r="EH30">
        <v>27</v>
      </c>
      <c r="EI30" t="s">
        <v>27</v>
      </c>
      <c r="EJ30">
        <v>1</v>
      </c>
      <c r="EK30">
        <v>33001</v>
      </c>
      <c r="EL30" t="s">
        <v>27</v>
      </c>
      <c r="EM30" t="s">
        <v>28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457934895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37</v>
      </c>
      <c r="HN30" t="s">
        <v>30</v>
      </c>
      <c r="HO30" t="s">
        <v>31</v>
      </c>
      <c r="HP30" t="s">
        <v>27</v>
      </c>
      <c r="HQ30" t="s">
        <v>27</v>
      </c>
      <c r="IK30">
        <v>0</v>
      </c>
    </row>
    <row r="31" spans="1:245" x14ac:dyDescent="0.2">
      <c r="A31">
        <v>18</v>
      </c>
      <c r="B31">
        <v>1</v>
      </c>
      <c r="C31">
        <v>10</v>
      </c>
      <c r="E31" t="s">
        <v>41</v>
      </c>
      <c r="F31" t="s">
        <v>42</v>
      </c>
      <c r="G31" t="s">
        <v>43</v>
      </c>
      <c r="H31" t="s">
        <v>44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43"/>
        <v>0</v>
      </c>
      <c r="Q31">
        <f t="shared" si="44"/>
        <v>0</v>
      </c>
      <c r="R31">
        <f t="shared" si="45"/>
        <v>0</v>
      </c>
      <c r="S31">
        <f t="shared" si="46"/>
        <v>0</v>
      </c>
      <c r="T31">
        <f t="shared" si="22"/>
        <v>0</v>
      </c>
      <c r="U31">
        <f t="shared" si="47"/>
        <v>0</v>
      </c>
      <c r="V31">
        <f t="shared" si="48"/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312355302</v>
      </c>
      <c r="AB31">
        <f t="shared" si="26"/>
        <v>0</v>
      </c>
      <c r="AC31">
        <f t="shared" si="49"/>
        <v>0</v>
      </c>
      <c r="AD31">
        <f t="shared" si="50"/>
        <v>0</v>
      </c>
      <c r="AE31">
        <f t="shared" si="51"/>
        <v>0</v>
      </c>
      <c r="AF31">
        <f t="shared" si="51"/>
        <v>0</v>
      </c>
      <c r="AG31">
        <f t="shared" si="27"/>
        <v>0</v>
      </c>
      <c r="AH31">
        <f t="shared" si="52"/>
        <v>0</v>
      </c>
      <c r="AI31">
        <f t="shared" si="52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 t="shared" si="53"/>
        <v>0</v>
      </c>
      <c r="CR31">
        <f t="shared" si="54"/>
        <v>0</v>
      </c>
      <c r="CS31">
        <f t="shared" si="55"/>
        <v>0</v>
      </c>
      <c r="CT31">
        <f t="shared" si="56"/>
        <v>0</v>
      </c>
      <c r="CU31">
        <f t="shared" si="30"/>
        <v>0</v>
      </c>
      <c r="CV31">
        <f t="shared" si="57"/>
        <v>0</v>
      </c>
      <c r="CW31">
        <f t="shared" si="57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44</v>
      </c>
      <c r="DW31" t="s">
        <v>44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26</v>
      </c>
      <c r="EH31">
        <v>27</v>
      </c>
      <c r="EI31" t="s">
        <v>27</v>
      </c>
      <c r="EJ31">
        <v>1</v>
      </c>
      <c r="EK31">
        <v>33001</v>
      </c>
      <c r="EL31" t="s">
        <v>27</v>
      </c>
      <c r="EM31" t="s">
        <v>28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1602794472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37</v>
      </c>
      <c r="HN31" t="s">
        <v>30</v>
      </c>
      <c r="HO31" t="s">
        <v>31</v>
      </c>
      <c r="HP31" t="s">
        <v>27</v>
      </c>
      <c r="HQ31" t="s">
        <v>27</v>
      </c>
      <c r="IK31">
        <v>0</v>
      </c>
    </row>
    <row r="32" spans="1:245" x14ac:dyDescent="0.2">
      <c r="A32">
        <v>18</v>
      </c>
      <c r="B32">
        <v>1</v>
      </c>
      <c r="C32">
        <v>11</v>
      </c>
      <c r="E32" t="s">
        <v>45</v>
      </c>
      <c r="F32" t="s">
        <v>46</v>
      </c>
      <c r="G32" t="s">
        <v>47</v>
      </c>
      <c r="H32" t="s">
        <v>35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43"/>
        <v>0</v>
      </c>
      <c r="Q32">
        <f t="shared" si="44"/>
        <v>0</v>
      </c>
      <c r="R32">
        <f t="shared" si="45"/>
        <v>0</v>
      </c>
      <c r="S32">
        <f t="shared" si="46"/>
        <v>0</v>
      </c>
      <c r="T32">
        <f t="shared" si="22"/>
        <v>0</v>
      </c>
      <c r="U32">
        <f t="shared" si="47"/>
        <v>0</v>
      </c>
      <c r="V32">
        <f t="shared" si="48"/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312355302</v>
      </c>
      <c r="AB32">
        <f t="shared" si="26"/>
        <v>0</v>
      </c>
      <c r="AC32">
        <f t="shared" si="49"/>
        <v>0</v>
      </c>
      <c r="AD32">
        <f t="shared" si="50"/>
        <v>0</v>
      </c>
      <c r="AE32">
        <f t="shared" si="51"/>
        <v>0</v>
      </c>
      <c r="AF32">
        <f t="shared" si="51"/>
        <v>0</v>
      </c>
      <c r="AG32">
        <f t="shared" si="27"/>
        <v>0</v>
      </c>
      <c r="AH32">
        <f t="shared" si="52"/>
        <v>0</v>
      </c>
      <c r="AI32">
        <f t="shared" si="52"/>
        <v>0</v>
      </c>
      <c r="AJ32">
        <f t="shared" si="28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 t="shared" si="53"/>
        <v>0</v>
      </c>
      <c r="CR32">
        <f t="shared" si="54"/>
        <v>0</v>
      </c>
      <c r="CS32">
        <f t="shared" si="55"/>
        <v>0</v>
      </c>
      <c r="CT32">
        <f t="shared" si="56"/>
        <v>0</v>
      </c>
      <c r="CU32">
        <f t="shared" si="30"/>
        <v>0</v>
      </c>
      <c r="CV32">
        <f t="shared" si="57"/>
        <v>0</v>
      </c>
      <c r="CW32">
        <f t="shared" si="57"/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35</v>
      </c>
      <c r="DW32" t="s">
        <v>35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26</v>
      </c>
      <c r="EH32">
        <v>27</v>
      </c>
      <c r="EI32" t="s">
        <v>27</v>
      </c>
      <c r="EJ32">
        <v>1</v>
      </c>
      <c r="EK32">
        <v>33001</v>
      </c>
      <c r="EL32" t="s">
        <v>27</v>
      </c>
      <c r="EM32" t="s">
        <v>28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-1111733769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0</v>
      </c>
      <c r="GN32">
        <f t="shared" si="37"/>
        <v>0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37</v>
      </c>
      <c r="HN32" t="s">
        <v>30</v>
      </c>
      <c r="HO32" t="s">
        <v>31</v>
      </c>
      <c r="HP32" t="s">
        <v>27</v>
      </c>
      <c r="HQ32" t="s">
        <v>27</v>
      </c>
      <c r="IK32">
        <v>0</v>
      </c>
    </row>
    <row r="33" spans="1:245" x14ac:dyDescent="0.2">
      <c r="A33">
        <v>18</v>
      </c>
      <c r="B33">
        <v>1</v>
      </c>
      <c r="C33">
        <v>12</v>
      </c>
      <c r="E33" t="s">
        <v>48</v>
      </c>
      <c r="F33" t="s">
        <v>49</v>
      </c>
      <c r="G33" t="s">
        <v>50</v>
      </c>
      <c r="H33" t="s">
        <v>44</v>
      </c>
      <c r="I33">
        <f>I28*J33</f>
        <v>0</v>
      </c>
      <c r="J33">
        <v>0</v>
      </c>
      <c r="K33">
        <v>0</v>
      </c>
      <c r="O33">
        <f t="shared" si="21"/>
        <v>0</v>
      </c>
      <c r="P33">
        <f t="shared" si="43"/>
        <v>0</v>
      </c>
      <c r="Q33">
        <f t="shared" si="44"/>
        <v>0</v>
      </c>
      <c r="R33">
        <f t="shared" si="45"/>
        <v>0</v>
      </c>
      <c r="S33">
        <f t="shared" si="46"/>
        <v>0</v>
      </c>
      <c r="T33">
        <f t="shared" si="22"/>
        <v>0</v>
      </c>
      <c r="U33">
        <f t="shared" si="47"/>
        <v>0</v>
      </c>
      <c r="V33">
        <f t="shared" si="48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312355302</v>
      </c>
      <c r="AB33">
        <f t="shared" si="26"/>
        <v>0</v>
      </c>
      <c r="AC33">
        <f t="shared" si="49"/>
        <v>0</v>
      </c>
      <c r="AD33">
        <f t="shared" si="50"/>
        <v>0</v>
      </c>
      <c r="AE33">
        <f t="shared" si="51"/>
        <v>0</v>
      </c>
      <c r="AF33">
        <f t="shared" si="51"/>
        <v>0</v>
      </c>
      <c r="AG33">
        <f t="shared" si="27"/>
        <v>0</v>
      </c>
      <c r="AH33">
        <f t="shared" si="52"/>
        <v>0</v>
      </c>
      <c r="AI33">
        <f t="shared" si="52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 t="shared" si="53"/>
        <v>0</v>
      </c>
      <c r="CR33">
        <f t="shared" si="54"/>
        <v>0</v>
      </c>
      <c r="CS33">
        <f t="shared" si="55"/>
        <v>0</v>
      </c>
      <c r="CT33">
        <f t="shared" si="56"/>
        <v>0</v>
      </c>
      <c r="CU33">
        <f t="shared" si="30"/>
        <v>0</v>
      </c>
      <c r="CV33">
        <f t="shared" si="57"/>
        <v>0</v>
      </c>
      <c r="CW33">
        <f t="shared" si="57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44</v>
      </c>
      <c r="DW33" t="s">
        <v>44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26</v>
      </c>
      <c r="EH33">
        <v>27</v>
      </c>
      <c r="EI33" t="s">
        <v>27</v>
      </c>
      <c r="EJ33">
        <v>1</v>
      </c>
      <c r="EK33">
        <v>33001</v>
      </c>
      <c r="EL33" t="s">
        <v>27</v>
      </c>
      <c r="EM33" t="s">
        <v>28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1613753229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37</v>
      </c>
      <c r="HN33" t="s">
        <v>30</v>
      </c>
      <c r="HO33" t="s">
        <v>31</v>
      </c>
      <c r="HP33" t="s">
        <v>27</v>
      </c>
      <c r="HQ33" t="s">
        <v>27</v>
      </c>
      <c r="IK33">
        <v>0</v>
      </c>
    </row>
    <row r="34" spans="1:245" x14ac:dyDescent="0.2">
      <c r="A34">
        <v>18</v>
      </c>
      <c r="B34">
        <v>1</v>
      </c>
      <c r="C34">
        <v>16</v>
      </c>
      <c r="E34" t="s">
        <v>51</v>
      </c>
      <c r="F34" t="s">
        <v>52</v>
      </c>
      <c r="G34" t="s">
        <v>53</v>
      </c>
      <c r="H34" t="s">
        <v>20</v>
      </c>
      <c r="I34">
        <f>I28*J34</f>
        <v>0</v>
      </c>
      <c r="J34">
        <v>0</v>
      </c>
      <c r="K34">
        <v>0</v>
      </c>
      <c r="O34">
        <f t="shared" si="21"/>
        <v>0</v>
      </c>
      <c r="P34">
        <f t="shared" si="43"/>
        <v>0</v>
      </c>
      <c r="Q34">
        <f t="shared" si="44"/>
        <v>0</v>
      </c>
      <c r="R34">
        <f t="shared" si="45"/>
        <v>0</v>
      </c>
      <c r="S34">
        <f t="shared" si="46"/>
        <v>0</v>
      </c>
      <c r="T34">
        <f t="shared" si="22"/>
        <v>0</v>
      </c>
      <c r="U34">
        <f t="shared" si="47"/>
        <v>0</v>
      </c>
      <c r="V34">
        <f t="shared" si="48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312355302</v>
      </c>
      <c r="AB34">
        <f t="shared" si="26"/>
        <v>0</v>
      </c>
      <c r="AC34">
        <f t="shared" si="49"/>
        <v>0</v>
      </c>
      <c r="AD34">
        <f t="shared" si="50"/>
        <v>0</v>
      </c>
      <c r="AE34">
        <f t="shared" si="51"/>
        <v>0</v>
      </c>
      <c r="AF34">
        <f t="shared" si="51"/>
        <v>0</v>
      </c>
      <c r="AG34">
        <f t="shared" si="27"/>
        <v>0</v>
      </c>
      <c r="AH34">
        <f t="shared" si="52"/>
        <v>0</v>
      </c>
      <c r="AI34">
        <f t="shared" si="52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 t="shared" si="53"/>
        <v>0</v>
      </c>
      <c r="CR34">
        <f t="shared" si="54"/>
        <v>0</v>
      </c>
      <c r="CS34">
        <f t="shared" si="55"/>
        <v>0</v>
      </c>
      <c r="CT34">
        <f t="shared" si="56"/>
        <v>0</v>
      </c>
      <c r="CU34">
        <f t="shared" si="30"/>
        <v>0</v>
      </c>
      <c r="CV34">
        <f t="shared" si="57"/>
        <v>0</v>
      </c>
      <c r="CW34">
        <f t="shared" si="57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26</v>
      </c>
      <c r="EH34">
        <v>27</v>
      </c>
      <c r="EI34" t="s">
        <v>27</v>
      </c>
      <c r="EJ34">
        <v>1</v>
      </c>
      <c r="EK34">
        <v>33001</v>
      </c>
      <c r="EL34" t="s">
        <v>27</v>
      </c>
      <c r="EM34" t="s">
        <v>28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-950997571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37</v>
      </c>
      <c r="HN34" t="s">
        <v>30</v>
      </c>
      <c r="HO34" t="s">
        <v>31</v>
      </c>
      <c r="HP34" t="s">
        <v>27</v>
      </c>
      <c r="HQ34" t="s">
        <v>27</v>
      </c>
      <c r="IK34">
        <v>0</v>
      </c>
    </row>
    <row r="35" spans="1:245" x14ac:dyDescent="0.2">
      <c r="A35">
        <v>18</v>
      </c>
      <c r="B35">
        <v>1</v>
      </c>
      <c r="C35">
        <v>17</v>
      </c>
      <c r="E35" t="s">
        <v>54</v>
      </c>
      <c r="F35" t="s">
        <v>55</v>
      </c>
      <c r="G35" t="s">
        <v>56</v>
      </c>
      <c r="H35" t="s">
        <v>20</v>
      </c>
      <c r="I35">
        <f>I28*J35</f>
        <v>0</v>
      </c>
      <c r="J35">
        <v>0</v>
      </c>
      <c r="K35">
        <v>0</v>
      </c>
      <c r="O35">
        <f t="shared" si="21"/>
        <v>0</v>
      </c>
      <c r="P35">
        <f t="shared" si="43"/>
        <v>0</v>
      </c>
      <c r="Q35">
        <f t="shared" si="44"/>
        <v>0</v>
      </c>
      <c r="R35">
        <f t="shared" si="45"/>
        <v>0</v>
      </c>
      <c r="S35">
        <f t="shared" si="46"/>
        <v>0</v>
      </c>
      <c r="T35">
        <f t="shared" si="22"/>
        <v>0</v>
      </c>
      <c r="U35">
        <f t="shared" si="47"/>
        <v>0</v>
      </c>
      <c r="V35">
        <f t="shared" si="48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312355302</v>
      </c>
      <c r="AB35">
        <f t="shared" si="26"/>
        <v>0</v>
      </c>
      <c r="AC35">
        <f t="shared" si="49"/>
        <v>0</v>
      </c>
      <c r="AD35">
        <f t="shared" si="50"/>
        <v>0</v>
      </c>
      <c r="AE35">
        <f t="shared" si="51"/>
        <v>0</v>
      </c>
      <c r="AF35">
        <f t="shared" si="51"/>
        <v>0</v>
      </c>
      <c r="AG35">
        <f t="shared" si="27"/>
        <v>0</v>
      </c>
      <c r="AH35">
        <f t="shared" si="52"/>
        <v>0</v>
      </c>
      <c r="AI35">
        <f t="shared" si="52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0</v>
      </c>
      <c r="CQ35">
        <f t="shared" si="53"/>
        <v>0</v>
      </c>
      <c r="CR35">
        <f t="shared" si="54"/>
        <v>0</v>
      </c>
      <c r="CS35">
        <f t="shared" si="55"/>
        <v>0</v>
      </c>
      <c r="CT35">
        <f t="shared" si="56"/>
        <v>0</v>
      </c>
      <c r="CU35">
        <f t="shared" si="30"/>
        <v>0</v>
      </c>
      <c r="CV35">
        <f t="shared" si="57"/>
        <v>0</v>
      </c>
      <c r="CW35">
        <f t="shared" si="57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26</v>
      </c>
      <c r="EH35">
        <v>27</v>
      </c>
      <c r="EI35" t="s">
        <v>27</v>
      </c>
      <c r="EJ35">
        <v>1</v>
      </c>
      <c r="EK35">
        <v>33001</v>
      </c>
      <c r="EL35" t="s">
        <v>27</v>
      </c>
      <c r="EM35" t="s">
        <v>28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-320198552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0</v>
      </c>
      <c r="GN35">
        <f t="shared" si="37"/>
        <v>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37</v>
      </c>
      <c r="HN35" t="s">
        <v>30</v>
      </c>
      <c r="HO35" t="s">
        <v>31</v>
      </c>
      <c r="HP35" t="s">
        <v>27</v>
      </c>
      <c r="HQ35" t="s">
        <v>27</v>
      </c>
      <c r="IK35">
        <v>0</v>
      </c>
    </row>
    <row r="36" spans="1:245" x14ac:dyDescent="0.2">
      <c r="A36">
        <v>18</v>
      </c>
      <c r="B36">
        <v>1</v>
      </c>
      <c r="C36">
        <v>18</v>
      </c>
      <c r="E36" t="s">
        <v>57</v>
      </c>
      <c r="F36" t="s">
        <v>58</v>
      </c>
      <c r="G36" t="s">
        <v>59</v>
      </c>
      <c r="H36" t="s">
        <v>20</v>
      </c>
      <c r="I36">
        <f>I28*J36</f>
        <v>0</v>
      </c>
      <c r="J36">
        <v>0</v>
      </c>
      <c r="K36">
        <v>0.1</v>
      </c>
      <c r="O36">
        <f t="shared" si="21"/>
        <v>0</v>
      </c>
      <c r="P36">
        <f t="shared" si="43"/>
        <v>0</v>
      </c>
      <c r="Q36">
        <f t="shared" si="44"/>
        <v>0</v>
      </c>
      <c r="R36">
        <f t="shared" si="45"/>
        <v>0</v>
      </c>
      <c r="S36">
        <f t="shared" si="46"/>
        <v>0</v>
      </c>
      <c r="T36">
        <f t="shared" si="22"/>
        <v>0</v>
      </c>
      <c r="U36">
        <f t="shared" si="47"/>
        <v>0</v>
      </c>
      <c r="V36">
        <f t="shared" si="48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312355302</v>
      </c>
      <c r="AB36">
        <f t="shared" si="26"/>
        <v>0</v>
      </c>
      <c r="AC36">
        <f t="shared" si="49"/>
        <v>0</v>
      </c>
      <c r="AD36">
        <f t="shared" si="50"/>
        <v>0</v>
      </c>
      <c r="AE36">
        <f t="shared" si="51"/>
        <v>0</v>
      </c>
      <c r="AF36">
        <f t="shared" si="51"/>
        <v>0</v>
      </c>
      <c r="AG36">
        <f t="shared" si="27"/>
        <v>0</v>
      </c>
      <c r="AH36">
        <f t="shared" si="52"/>
        <v>0</v>
      </c>
      <c r="AI36">
        <f t="shared" si="52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0</v>
      </c>
      <c r="CQ36">
        <f t="shared" si="53"/>
        <v>0</v>
      </c>
      <c r="CR36">
        <f t="shared" si="54"/>
        <v>0</v>
      </c>
      <c r="CS36">
        <f t="shared" si="55"/>
        <v>0</v>
      </c>
      <c r="CT36">
        <f t="shared" si="56"/>
        <v>0</v>
      </c>
      <c r="CU36">
        <f t="shared" si="30"/>
        <v>0</v>
      </c>
      <c r="CV36">
        <f t="shared" si="57"/>
        <v>0</v>
      </c>
      <c r="CW36">
        <f t="shared" si="57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26</v>
      </c>
      <c r="EH36">
        <v>27</v>
      </c>
      <c r="EI36" t="s">
        <v>27</v>
      </c>
      <c r="EJ36">
        <v>1</v>
      </c>
      <c r="EK36">
        <v>33001</v>
      </c>
      <c r="EL36" t="s">
        <v>27</v>
      </c>
      <c r="EM36" t="s">
        <v>28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326010188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37</v>
      </c>
      <c r="HN36" t="s">
        <v>30</v>
      </c>
      <c r="HO36" t="s">
        <v>31</v>
      </c>
      <c r="HP36" t="s">
        <v>27</v>
      </c>
      <c r="HQ36" t="s">
        <v>27</v>
      </c>
      <c r="IK36">
        <v>0</v>
      </c>
    </row>
    <row r="37" spans="1:245" x14ac:dyDescent="0.2">
      <c r="A37">
        <v>17</v>
      </c>
      <c r="B37">
        <v>1</v>
      </c>
      <c r="C37">
        <f>ROW(SmtRes!A21)</f>
        <v>21</v>
      </c>
      <c r="D37">
        <f>ROW(EtalonRes!A21)</f>
        <v>21</v>
      </c>
      <c r="E37" t="s">
        <v>60</v>
      </c>
      <c r="F37" t="s">
        <v>61</v>
      </c>
      <c r="G37" t="s">
        <v>62</v>
      </c>
      <c r="H37" t="s">
        <v>20</v>
      </c>
      <c r="I37">
        <v>-3</v>
      </c>
      <c r="J37">
        <v>0</v>
      </c>
      <c r="K37">
        <v>-3</v>
      </c>
      <c r="O37">
        <f t="shared" si="21"/>
        <v>-1919.93</v>
      </c>
      <c r="P37">
        <f>SUMIF(SmtRes!AQ19:'SmtRes'!AQ21,"=1",SmtRes!DF19:'SmtRes'!DF21)</f>
        <v>0</v>
      </c>
      <c r="Q37">
        <f>SUMIF(SmtRes!AQ19:'SmtRes'!AQ21,"=1",SmtRes!DG19:'SmtRes'!DG21)</f>
        <v>-1250.1600000000001</v>
      </c>
      <c r="R37">
        <f>SUMIF(SmtRes!AQ19:'SmtRes'!AQ21,"=1",SmtRes!DH19:'SmtRes'!DH21)</f>
        <v>-379.03</v>
      </c>
      <c r="S37">
        <f>SUMIF(SmtRes!AQ19:'SmtRes'!AQ21,"=1",SmtRes!DI19:'SmtRes'!DI21)</f>
        <v>-290.74</v>
      </c>
      <c r="T37">
        <f t="shared" si="22"/>
        <v>0</v>
      </c>
      <c r="U37">
        <f>SUMIF(SmtRes!AQ19:'SmtRes'!AQ21,"=1",SmtRes!CV19:'SmtRes'!CV21)</f>
        <v>-0.66</v>
      </c>
      <c r="V37">
        <f>SUMIF(SmtRes!AQ19:'SmtRes'!AQ21,"=1",SmtRes!CW19:'SmtRes'!CW21)</f>
        <v>-0.69</v>
      </c>
      <c r="W37">
        <f t="shared" si="23"/>
        <v>0</v>
      </c>
      <c r="X37">
        <f t="shared" si="24"/>
        <v>-689.86</v>
      </c>
      <c r="Y37">
        <f t="shared" si="25"/>
        <v>-401.86</v>
      </c>
      <c r="AA37">
        <v>312355302</v>
      </c>
      <c r="AB37">
        <f t="shared" si="26"/>
        <v>513.63300000000004</v>
      </c>
      <c r="AC37">
        <f>ROUND((0),6)</f>
        <v>0</v>
      </c>
      <c r="AD37">
        <f>ROUND((((SUM(SmtRes!BR19:'SmtRes'!BR21))-(SUM(SmtRes!BS19:'SmtRes'!BS21)))+AE37),6)</f>
        <v>416.71859999999998</v>
      </c>
      <c r="AE37">
        <f>ROUND((SUM(SmtRes!BS19:'SmtRes'!BS21)),6)</f>
        <v>126.3436</v>
      </c>
      <c r="AF37">
        <f>ROUND((SUM(SmtRes!BT19:'SmtRes'!BT21)),6)</f>
        <v>96.914400000000001</v>
      </c>
      <c r="AG37">
        <f t="shared" si="27"/>
        <v>0</v>
      </c>
      <c r="AH37">
        <f>(SUM(SmtRes!BU19:'SmtRes'!BU21))</f>
        <v>0.22</v>
      </c>
      <c r="AI37">
        <f>(SUM(SmtRes!BV19:'SmtRes'!BV21))</f>
        <v>0.23</v>
      </c>
      <c r="AJ37">
        <f t="shared" si="28"/>
        <v>0</v>
      </c>
      <c r="AK37">
        <v>639.97660000000008</v>
      </c>
      <c r="AL37">
        <v>0</v>
      </c>
      <c r="AM37">
        <v>416.71859999999998</v>
      </c>
      <c r="AN37">
        <v>126.34360000000002</v>
      </c>
      <c r="AO37">
        <v>96.914400000000001</v>
      </c>
      <c r="AP37">
        <v>0</v>
      </c>
      <c r="AQ37">
        <v>0.22</v>
      </c>
      <c r="AR37">
        <v>0.23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-1919.93</v>
      </c>
      <c r="CQ37">
        <f>SUMIF(SmtRes!AQ19:'SmtRes'!AQ21,"=1",SmtRes!AA19:'SmtRes'!AA21)</f>
        <v>0</v>
      </c>
      <c r="CR37">
        <f>SUMIF(SmtRes!AQ19:'SmtRes'!AQ21,"=1",SmtRes!AB19:'SmtRes'!AB21)</f>
        <v>1811.82</v>
      </c>
      <c r="CS37">
        <f>SUMIF(SmtRes!AQ19:'SmtRes'!AQ21,"=1",SmtRes!AC19:'SmtRes'!AC21)</f>
        <v>549.32000000000005</v>
      </c>
      <c r="CT37">
        <f>SUMIF(SmtRes!AQ19:'SmtRes'!AQ21,"=1",SmtRes!AD19:'SmtRes'!AD21)</f>
        <v>440.52</v>
      </c>
      <c r="CU37">
        <f t="shared" si="30"/>
        <v>0</v>
      </c>
      <c r="CV37">
        <f>SUMIF(SmtRes!AQ19:'SmtRes'!AQ21,"=1",SmtRes!BU19:'SmtRes'!BU21)</f>
        <v>0.22</v>
      </c>
      <c r="CW37">
        <f>SUMIF(SmtRes!AQ19:'SmtRes'!AQ21,"=1",SmtRes!BV19:'SmtRes'!BV21)</f>
        <v>0.23</v>
      </c>
      <c r="CX37">
        <f t="shared" si="31"/>
        <v>0</v>
      </c>
      <c r="CY37">
        <f t="shared" si="32"/>
        <v>-689.86310000000003</v>
      </c>
      <c r="CZ37">
        <f t="shared" si="33"/>
        <v>-401.86199999999997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26</v>
      </c>
      <c r="EH37">
        <v>27</v>
      </c>
      <c r="EI37" t="s">
        <v>27</v>
      </c>
      <c r="EJ37">
        <v>1</v>
      </c>
      <c r="EK37">
        <v>33001</v>
      </c>
      <c r="EL37" t="s">
        <v>27</v>
      </c>
      <c r="EM37" t="s">
        <v>28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0.22</v>
      </c>
      <c r="EX37">
        <v>0.23</v>
      </c>
      <c r="EY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-1482326947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-3011.65</v>
      </c>
      <c r="GN37">
        <f t="shared" si="37"/>
        <v>-3011.65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30</v>
      </c>
      <c r="HO37" t="s">
        <v>31</v>
      </c>
      <c r="HP37" t="s">
        <v>27</v>
      </c>
      <c r="HQ37" t="s">
        <v>27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64</v>
      </c>
      <c r="F38" t="s">
        <v>61</v>
      </c>
      <c r="G38" t="s">
        <v>62</v>
      </c>
      <c r="H38" t="s">
        <v>20</v>
      </c>
      <c r="I38">
        <v>3</v>
      </c>
      <c r="J38">
        <v>0</v>
      </c>
      <c r="K38">
        <v>3</v>
      </c>
      <c r="O38">
        <f t="shared" si="21"/>
        <v>2399.91</v>
      </c>
      <c r="P38">
        <f>SUMIF(SmtRes!AQ22:'SmtRes'!AQ24,"=1",SmtRes!DF22:'SmtRes'!DF24)</f>
        <v>0</v>
      </c>
      <c r="Q38">
        <f>SUMIF(SmtRes!AQ22:'SmtRes'!AQ24,"=1",SmtRes!DG22:'SmtRes'!DG24)</f>
        <v>1562.69</v>
      </c>
      <c r="R38">
        <f>SUMIF(SmtRes!AQ22:'SmtRes'!AQ24,"=1",SmtRes!DH22:'SmtRes'!DH24)</f>
        <v>473.79</v>
      </c>
      <c r="S38">
        <f>SUMIF(SmtRes!AQ22:'SmtRes'!AQ24,"=1",SmtRes!DI22:'SmtRes'!DI24)</f>
        <v>363.43</v>
      </c>
      <c r="T38">
        <f t="shared" si="22"/>
        <v>0</v>
      </c>
      <c r="U38">
        <f>SUMIF(SmtRes!AQ22:'SmtRes'!AQ24,"=1",SmtRes!CV22:'SmtRes'!CV24)</f>
        <v>0.82499999999999996</v>
      </c>
      <c r="V38">
        <f>SUMIF(SmtRes!AQ22:'SmtRes'!AQ24,"=1",SmtRes!CW22:'SmtRes'!CW24)</f>
        <v>0.86250000000000004</v>
      </c>
      <c r="W38">
        <f t="shared" si="23"/>
        <v>0</v>
      </c>
      <c r="X38">
        <f t="shared" si="24"/>
        <v>862.34</v>
      </c>
      <c r="Y38">
        <f t="shared" si="25"/>
        <v>502.33</v>
      </c>
      <c r="AA38">
        <v>312355302</v>
      </c>
      <c r="AB38">
        <f t="shared" si="26"/>
        <v>642.04124999999999</v>
      </c>
      <c r="AC38">
        <f>ROUND((0),6)</f>
        <v>0</v>
      </c>
      <c r="AD38">
        <f>ROUND((((SUM(SmtRes!BR22:'SmtRes'!BR24))-(SUM(SmtRes!BS22:'SmtRes'!BS24)))+AE38),6)</f>
        <v>520.89824999999996</v>
      </c>
      <c r="AE38">
        <f>ROUND((SUM(SmtRes!BS22:'SmtRes'!BS24)),6)</f>
        <v>157.92949999999999</v>
      </c>
      <c r="AF38">
        <f>ROUND((SUM(SmtRes!BT22:'SmtRes'!BT24)),6)</f>
        <v>121.143</v>
      </c>
      <c r="AG38">
        <f t="shared" si="27"/>
        <v>0</v>
      </c>
      <c r="AH38">
        <f>(SUM(SmtRes!BU22:'SmtRes'!BU24))</f>
        <v>0.27500000000000002</v>
      </c>
      <c r="AI38">
        <f>(SUM(SmtRes!BV22:'SmtRes'!BV24))</f>
        <v>0.28750000000000003</v>
      </c>
      <c r="AJ38">
        <f t="shared" si="28"/>
        <v>0</v>
      </c>
      <c r="AK38">
        <v>639.97660000000008</v>
      </c>
      <c r="AL38">
        <v>0</v>
      </c>
      <c r="AM38">
        <v>416.71859999999998</v>
      </c>
      <c r="AN38">
        <v>126.34360000000002</v>
      </c>
      <c r="AO38">
        <v>96.914400000000001</v>
      </c>
      <c r="AP38">
        <v>0</v>
      </c>
      <c r="AQ38">
        <v>0.22</v>
      </c>
      <c r="AR38">
        <v>0.23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65</v>
      </c>
      <c r="CO38">
        <v>0</v>
      </c>
      <c r="CP38">
        <f t="shared" si="29"/>
        <v>2399.9100000000003</v>
      </c>
      <c r="CQ38">
        <f>SUMIF(SmtRes!AQ22:'SmtRes'!AQ24,"=1",SmtRes!AA22:'SmtRes'!AA24)</f>
        <v>0</v>
      </c>
      <c r="CR38">
        <f>SUMIF(SmtRes!AQ22:'SmtRes'!AQ24,"=1",SmtRes!AB22:'SmtRes'!AB24)</f>
        <v>1811.82</v>
      </c>
      <c r="CS38">
        <f>SUMIF(SmtRes!AQ22:'SmtRes'!AQ24,"=1",SmtRes!AC22:'SmtRes'!AC24)</f>
        <v>549.32000000000005</v>
      </c>
      <c r="CT38">
        <f>SUMIF(SmtRes!AQ22:'SmtRes'!AQ24,"=1",SmtRes!AD22:'SmtRes'!AD24)</f>
        <v>440.52</v>
      </c>
      <c r="CU38">
        <f t="shared" si="30"/>
        <v>0</v>
      </c>
      <c r="CV38">
        <f>SUMIF(SmtRes!AQ22:'SmtRes'!AQ24,"=1",SmtRes!BU22:'SmtRes'!BU24)</f>
        <v>0.27500000000000002</v>
      </c>
      <c r="CW38">
        <f>SUMIF(SmtRes!AQ22:'SmtRes'!AQ24,"=1",SmtRes!BV22:'SmtRes'!BV24)</f>
        <v>0.28750000000000003</v>
      </c>
      <c r="CX38">
        <f t="shared" si="31"/>
        <v>0</v>
      </c>
      <c r="CY38">
        <f t="shared" si="32"/>
        <v>862.33660000000009</v>
      </c>
      <c r="CZ38">
        <f t="shared" si="33"/>
        <v>502.33200000000005</v>
      </c>
      <c r="DC38" t="s">
        <v>3</v>
      </c>
      <c r="DD38" t="s">
        <v>3</v>
      </c>
      <c r="DE38" t="s">
        <v>66</v>
      </c>
      <c r="DF38" t="s">
        <v>66</v>
      </c>
      <c r="DG38" t="s">
        <v>66</v>
      </c>
      <c r="DH38" t="s">
        <v>3</v>
      </c>
      <c r="DI38" t="s">
        <v>66</v>
      </c>
      <c r="DJ38" t="s">
        <v>66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26</v>
      </c>
      <c r="EH38">
        <v>27</v>
      </c>
      <c r="EI38" t="s">
        <v>27</v>
      </c>
      <c r="EJ38">
        <v>1</v>
      </c>
      <c r="EK38">
        <v>33001</v>
      </c>
      <c r="EL38" t="s">
        <v>27</v>
      </c>
      <c r="EM38" t="s">
        <v>28</v>
      </c>
      <c r="EO38" t="s">
        <v>67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0.22</v>
      </c>
      <c r="EX38">
        <v>0.23</v>
      </c>
      <c r="EY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-1482326947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3764.58</v>
      </c>
      <c r="GN38">
        <f t="shared" si="37"/>
        <v>3764.58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30</v>
      </c>
      <c r="HO38" t="s">
        <v>31</v>
      </c>
      <c r="HP38" t="s">
        <v>27</v>
      </c>
      <c r="HQ38" t="s">
        <v>27</v>
      </c>
      <c r="IK38">
        <v>0</v>
      </c>
    </row>
    <row r="39" spans="1:245" x14ac:dyDescent="0.2">
      <c r="A39">
        <v>17</v>
      </c>
      <c r="B39">
        <v>1</v>
      </c>
      <c r="C39">
        <f>ROW(SmtRes!A44)</f>
        <v>44</v>
      </c>
      <c r="D39">
        <f>ROW(EtalonRes!A44)</f>
        <v>44</v>
      </c>
      <c r="E39" t="s">
        <v>68</v>
      </c>
      <c r="F39" t="s">
        <v>69</v>
      </c>
      <c r="G39" t="s">
        <v>70</v>
      </c>
      <c r="H39" t="s">
        <v>20</v>
      </c>
      <c r="I39">
        <v>2</v>
      </c>
      <c r="J39">
        <v>0</v>
      </c>
      <c r="K39">
        <v>2</v>
      </c>
      <c r="O39">
        <f t="shared" si="21"/>
        <v>13220.91</v>
      </c>
      <c r="P39">
        <f>SUMIF(SmtRes!AQ25:'SmtRes'!AQ44,"=1",SmtRes!DF25:'SmtRes'!DF44)</f>
        <v>0</v>
      </c>
      <c r="Q39">
        <f>SUMIF(SmtRes!AQ25:'SmtRes'!AQ44,"=1",SmtRes!DG25:'SmtRes'!DG44)</f>
        <v>6233.58</v>
      </c>
      <c r="R39">
        <f>SUMIF(SmtRes!AQ25:'SmtRes'!AQ44,"=1",SmtRes!DH25:'SmtRes'!DH44)</f>
        <v>2140.1999999999998</v>
      </c>
      <c r="S39">
        <f>SUMIF(SmtRes!AQ25:'SmtRes'!AQ44,"=1",SmtRes!DI25:'SmtRes'!DI44)</f>
        <v>4847.13</v>
      </c>
      <c r="T39">
        <f t="shared" si="22"/>
        <v>0</v>
      </c>
      <c r="U39">
        <f>SUMIF(SmtRes!AQ25:'SmtRes'!AQ44,"=1",SmtRes!CV25:'SmtRes'!CV44)</f>
        <v>11.0032</v>
      </c>
      <c r="V39">
        <f>SUMIF(SmtRes!AQ25:'SmtRes'!AQ44,"=1",SmtRes!CW25:'SmtRes'!CW44)</f>
        <v>4</v>
      </c>
      <c r="W39">
        <f t="shared" si="23"/>
        <v>0</v>
      </c>
      <c r="X39">
        <f t="shared" si="24"/>
        <v>7196.95</v>
      </c>
      <c r="Y39">
        <f t="shared" si="25"/>
        <v>4192.3999999999996</v>
      </c>
      <c r="AA39">
        <v>312355302</v>
      </c>
      <c r="AB39">
        <f t="shared" si="26"/>
        <v>5540.3568320000004</v>
      </c>
      <c r="AC39">
        <f>ROUND((0),6)</f>
        <v>0</v>
      </c>
      <c r="AD39">
        <f>ROUND((((SUM(SmtRes!BR25:'SmtRes'!BR44))-(SUM(SmtRes!BS25:'SmtRes'!BS44)))+AE39),6)</f>
        <v>3116.7919999999999</v>
      </c>
      <c r="AE39">
        <f>ROUND((SUM(SmtRes!BS25:'SmtRes'!BS44)),6)</f>
        <v>1070.104</v>
      </c>
      <c r="AF39">
        <f>ROUND((SUM(SmtRes!BT25:'SmtRes'!BT44)),6)</f>
        <v>2423.564832</v>
      </c>
      <c r="AG39">
        <f t="shared" si="27"/>
        <v>0</v>
      </c>
      <c r="AH39">
        <f>(SUM(SmtRes!BU25:'SmtRes'!BU44))</f>
        <v>5.5016000000000007</v>
      </c>
      <c r="AI39">
        <f>(SUM(SmtRes!BV25:'SmtRes'!BV44))</f>
        <v>2</v>
      </c>
      <c r="AJ39">
        <f t="shared" si="28"/>
        <v>0</v>
      </c>
      <c r="AK39">
        <v>6942.969454000001</v>
      </c>
      <c r="AL39">
        <v>121.76385400000001</v>
      </c>
      <c r="AM39">
        <v>3116.7920000000004</v>
      </c>
      <c r="AN39">
        <v>1070.1040000000003</v>
      </c>
      <c r="AO39">
        <v>2634.3096</v>
      </c>
      <c r="AP39">
        <v>0</v>
      </c>
      <c r="AQ39">
        <v>5.98</v>
      </c>
      <c r="AR39">
        <v>2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71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22</v>
      </c>
      <c r="CE39">
        <v>0</v>
      </c>
      <c r="CF39">
        <v>0</v>
      </c>
      <c r="CG39">
        <v>0</v>
      </c>
      <c r="CM39">
        <v>0</v>
      </c>
      <c r="CN39" t="s">
        <v>72</v>
      </c>
      <c r="CO39">
        <v>0</v>
      </c>
      <c r="CP39">
        <f t="shared" si="29"/>
        <v>13220.91</v>
      </c>
      <c r="CQ39">
        <f>SUMIF(SmtRes!AQ25:'SmtRes'!AQ44,"=1",SmtRes!AA25:'SmtRes'!AA44)</f>
        <v>163324.25999999998</v>
      </c>
      <c r="CR39">
        <f>SUMIF(SmtRes!AQ25:'SmtRes'!AQ44,"=1",SmtRes!AB25:'SmtRes'!AB44)</f>
        <v>2356.52</v>
      </c>
      <c r="CS39">
        <f>SUMIF(SmtRes!AQ25:'SmtRes'!AQ44,"=1",SmtRes!AC25:'SmtRes'!AC44)</f>
        <v>1027.3000000000002</v>
      </c>
      <c r="CT39">
        <f>SUMIF(SmtRes!AQ25:'SmtRes'!AQ44,"=1",SmtRes!AD25:'SmtRes'!AD44)</f>
        <v>440.52</v>
      </c>
      <c r="CU39">
        <f t="shared" si="30"/>
        <v>0</v>
      </c>
      <c r="CV39">
        <f>SUMIF(SmtRes!AQ25:'SmtRes'!AQ44,"=1",SmtRes!BU25:'SmtRes'!BU44)</f>
        <v>5.5016000000000007</v>
      </c>
      <c r="CW39">
        <f>SUMIF(SmtRes!AQ25:'SmtRes'!AQ44,"=1",SmtRes!BV25:'SmtRes'!BV44)</f>
        <v>2</v>
      </c>
      <c r="CX39">
        <f t="shared" si="31"/>
        <v>0</v>
      </c>
      <c r="CY39">
        <f t="shared" si="32"/>
        <v>7196.9498999999996</v>
      </c>
      <c r="CZ39">
        <f t="shared" si="33"/>
        <v>4192.3980000000001</v>
      </c>
      <c r="DC39" t="s">
        <v>3</v>
      </c>
      <c r="DD39" t="s">
        <v>24</v>
      </c>
      <c r="DE39" t="s">
        <v>3</v>
      </c>
      <c r="DF39" t="s">
        <v>3</v>
      </c>
      <c r="DG39" t="s">
        <v>73</v>
      </c>
      <c r="DH39" t="s">
        <v>3</v>
      </c>
      <c r="DI39" t="s">
        <v>73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26</v>
      </c>
      <c r="EH39">
        <v>27</v>
      </c>
      <c r="EI39" t="s">
        <v>27</v>
      </c>
      <c r="EJ39">
        <v>1</v>
      </c>
      <c r="EK39">
        <v>33001</v>
      </c>
      <c r="EL39" t="s">
        <v>27</v>
      </c>
      <c r="EM39" t="s">
        <v>28</v>
      </c>
      <c r="EO39" t="s">
        <v>74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5.98</v>
      </c>
      <c r="EX39">
        <v>2</v>
      </c>
      <c r="EY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1552335412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24610.26</v>
      </c>
      <c r="GN39">
        <f t="shared" si="37"/>
        <v>24610.26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30</v>
      </c>
      <c r="HO39" t="s">
        <v>31</v>
      </c>
      <c r="HP39" t="s">
        <v>27</v>
      </c>
      <c r="HQ39" t="s">
        <v>27</v>
      </c>
      <c r="IK39">
        <v>0</v>
      </c>
    </row>
    <row r="40" spans="1:245" x14ac:dyDescent="0.2">
      <c r="A40">
        <v>18</v>
      </c>
      <c r="B40">
        <v>1</v>
      </c>
      <c r="C40">
        <v>31</v>
      </c>
      <c r="E40" t="s">
        <v>75</v>
      </c>
      <c r="F40" t="s">
        <v>33</v>
      </c>
      <c r="G40" t="s">
        <v>34</v>
      </c>
      <c r="H40" t="s">
        <v>35</v>
      </c>
      <c r="I40">
        <f>I39*J40</f>
        <v>0</v>
      </c>
      <c r="J40">
        <v>0</v>
      </c>
      <c r="K40">
        <v>0</v>
      </c>
      <c r="O40">
        <f t="shared" si="21"/>
        <v>0</v>
      </c>
      <c r="P40">
        <f t="shared" ref="P40:P49" si="58">ROUND(CQ40*I40,2)</f>
        <v>0</v>
      </c>
      <c r="Q40">
        <f t="shared" ref="Q40:Q49" si="59">ROUND(CR40*I40,2)</f>
        <v>0</v>
      </c>
      <c r="R40">
        <f t="shared" ref="R40:R49" si="60">ROUND(CS40*I40,2)</f>
        <v>0</v>
      </c>
      <c r="S40">
        <f t="shared" ref="S40:S49" si="61">ROUND(CT40*I40,2)</f>
        <v>0</v>
      </c>
      <c r="T40">
        <f t="shared" si="22"/>
        <v>0</v>
      </c>
      <c r="U40">
        <f t="shared" ref="U40:U49" si="62">ROUND(CV40*I40,7)</f>
        <v>0</v>
      </c>
      <c r="V40">
        <f t="shared" ref="V40:V49" si="63"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312355302</v>
      </c>
      <c r="AB40">
        <f t="shared" si="26"/>
        <v>174.93</v>
      </c>
      <c r="AC40">
        <f t="shared" ref="AC40:AC49" si="64">ROUND((ES40),6)</f>
        <v>174.93</v>
      </c>
      <c r="AD40">
        <f t="shared" ref="AD40:AD49" si="65">ROUND((((ET40)-(EU40))+AE40),6)</f>
        <v>0</v>
      </c>
      <c r="AE40">
        <f t="shared" ref="AE40:AE49" si="66">ROUND((EU40),6)</f>
        <v>0</v>
      </c>
      <c r="AF40">
        <f t="shared" ref="AF40:AF49" si="67">ROUND((EV40),6)</f>
        <v>0</v>
      </c>
      <c r="AG40">
        <f t="shared" si="27"/>
        <v>0</v>
      </c>
      <c r="AH40">
        <f t="shared" ref="AH40:AH49" si="68">(EW40)</f>
        <v>0</v>
      </c>
      <c r="AI40">
        <f t="shared" ref="AI40:AI49" si="69">(EX40)</f>
        <v>0</v>
      </c>
      <c r="AJ40">
        <f t="shared" si="28"/>
        <v>0</v>
      </c>
      <c r="AK40">
        <v>174.93</v>
      </c>
      <c r="AL40">
        <v>174.93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1.1200000000000001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36</v>
      </c>
      <c r="BM40">
        <v>33001</v>
      </c>
      <c r="BN40">
        <v>0</v>
      </c>
      <c r="BO40" t="s">
        <v>33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0</v>
      </c>
      <c r="CQ40">
        <f t="shared" ref="CQ40:CQ49" si="70">ROUND(AL40*BC40,2)</f>
        <v>195.92</v>
      </c>
      <c r="CR40">
        <f t="shared" ref="CR40:CR49" si="71">ROUND(AM40*BB40,2)</f>
        <v>0</v>
      </c>
      <c r="CS40">
        <f t="shared" ref="CS40:CS49" si="72">ROUND(AN40*BS40,2)</f>
        <v>0</v>
      </c>
      <c r="CT40">
        <f t="shared" ref="CT40:CT49" si="73">ROUND(AO40*BA40,2)</f>
        <v>0</v>
      </c>
      <c r="CU40">
        <f t="shared" si="30"/>
        <v>0</v>
      </c>
      <c r="CV40">
        <f t="shared" ref="CV40:CV49" si="74">AH40</f>
        <v>0</v>
      </c>
      <c r="CW40">
        <f t="shared" ref="CW40:CW49" si="75"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35</v>
      </c>
      <c r="DW40" t="s">
        <v>35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26</v>
      </c>
      <c r="EH40">
        <v>27</v>
      </c>
      <c r="EI40" t="s">
        <v>27</v>
      </c>
      <c r="EJ40">
        <v>1</v>
      </c>
      <c r="EK40">
        <v>33001</v>
      </c>
      <c r="EL40" t="s">
        <v>27</v>
      </c>
      <c r="EM40" t="s">
        <v>28</v>
      </c>
      <c r="EO40" t="s">
        <v>3</v>
      </c>
      <c r="EQ40">
        <v>0</v>
      </c>
      <c r="ER40">
        <v>174.93</v>
      </c>
      <c r="ES40">
        <v>174.93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391631581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5"/>
        <v>0</v>
      </c>
      <c r="GM40">
        <f t="shared" si="36"/>
        <v>0</v>
      </c>
      <c r="GN40">
        <f t="shared" si="37"/>
        <v>0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37</v>
      </c>
      <c r="HN40" t="s">
        <v>30</v>
      </c>
      <c r="HO40" t="s">
        <v>31</v>
      </c>
      <c r="HP40" t="s">
        <v>27</v>
      </c>
      <c r="HQ40" t="s">
        <v>27</v>
      </c>
      <c r="IK40">
        <v>0</v>
      </c>
    </row>
    <row r="41" spans="1:245" x14ac:dyDescent="0.2">
      <c r="A41">
        <v>18</v>
      </c>
      <c r="B41">
        <v>1</v>
      </c>
      <c r="C41">
        <v>33</v>
      </c>
      <c r="E41" t="s">
        <v>76</v>
      </c>
      <c r="F41" t="s">
        <v>39</v>
      </c>
      <c r="G41" t="s">
        <v>40</v>
      </c>
      <c r="H41" t="s">
        <v>20</v>
      </c>
      <c r="I41">
        <f>I39*J41</f>
        <v>0</v>
      </c>
      <c r="J41">
        <v>0</v>
      </c>
      <c r="K41">
        <v>0</v>
      </c>
      <c r="O41">
        <f t="shared" si="21"/>
        <v>0</v>
      </c>
      <c r="P41">
        <f t="shared" si="58"/>
        <v>0</v>
      </c>
      <c r="Q41">
        <f t="shared" si="59"/>
        <v>0</v>
      </c>
      <c r="R41">
        <f t="shared" si="60"/>
        <v>0</v>
      </c>
      <c r="S41">
        <f t="shared" si="61"/>
        <v>0</v>
      </c>
      <c r="T41">
        <f t="shared" si="22"/>
        <v>0</v>
      </c>
      <c r="U41">
        <f t="shared" si="62"/>
        <v>0</v>
      </c>
      <c r="V41">
        <f t="shared" si="63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312355302</v>
      </c>
      <c r="AB41">
        <f t="shared" si="26"/>
        <v>0</v>
      </c>
      <c r="AC41">
        <f t="shared" si="64"/>
        <v>0</v>
      </c>
      <c r="AD41">
        <f t="shared" si="65"/>
        <v>0</v>
      </c>
      <c r="AE41">
        <f t="shared" si="66"/>
        <v>0</v>
      </c>
      <c r="AF41">
        <f t="shared" si="67"/>
        <v>0</v>
      </c>
      <c r="AG41">
        <f t="shared" si="27"/>
        <v>0</v>
      </c>
      <c r="AH41">
        <f t="shared" si="68"/>
        <v>0</v>
      </c>
      <c r="AI41">
        <f t="shared" si="69"/>
        <v>0</v>
      </c>
      <c r="AJ41">
        <f t="shared" si="28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0</v>
      </c>
      <c r="CQ41">
        <f t="shared" si="70"/>
        <v>0</v>
      </c>
      <c r="CR41">
        <f t="shared" si="71"/>
        <v>0</v>
      </c>
      <c r="CS41">
        <f t="shared" si="72"/>
        <v>0</v>
      </c>
      <c r="CT41">
        <f t="shared" si="73"/>
        <v>0</v>
      </c>
      <c r="CU41">
        <f t="shared" si="30"/>
        <v>0</v>
      </c>
      <c r="CV41">
        <f t="shared" si="74"/>
        <v>0</v>
      </c>
      <c r="CW41">
        <f t="shared" si="75"/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26</v>
      </c>
      <c r="EH41">
        <v>27</v>
      </c>
      <c r="EI41" t="s">
        <v>27</v>
      </c>
      <c r="EJ41">
        <v>1</v>
      </c>
      <c r="EK41">
        <v>33001</v>
      </c>
      <c r="EL41" t="s">
        <v>27</v>
      </c>
      <c r="EM41" t="s">
        <v>28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457934895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37</v>
      </c>
      <c r="HN41" t="s">
        <v>30</v>
      </c>
      <c r="HO41" t="s">
        <v>31</v>
      </c>
      <c r="HP41" t="s">
        <v>27</v>
      </c>
      <c r="HQ41" t="s">
        <v>27</v>
      </c>
      <c r="IK41">
        <v>0</v>
      </c>
    </row>
    <row r="42" spans="1:245" x14ac:dyDescent="0.2">
      <c r="A42">
        <v>18</v>
      </c>
      <c r="B42">
        <v>1</v>
      </c>
      <c r="C42">
        <v>34</v>
      </c>
      <c r="E42" t="s">
        <v>77</v>
      </c>
      <c r="F42" t="s">
        <v>42</v>
      </c>
      <c r="G42" t="s">
        <v>43</v>
      </c>
      <c r="H42" t="s">
        <v>44</v>
      </c>
      <c r="I42">
        <f>I39*J42</f>
        <v>0</v>
      </c>
      <c r="J42">
        <v>0</v>
      </c>
      <c r="K42">
        <v>0</v>
      </c>
      <c r="O42">
        <f t="shared" si="21"/>
        <v>0</v>
      </c>
      <c r="P42">
        <f t="shared" si="58"/>
        <v>0</v>
      </c>
      <c r="Q42">
        <f t="shared" si="59"/>
        <v>0</v>
      </c>
      <c r="R42">
        <f t="shared" si="60"/>
        <v>0</v>
      </c>
      <c r="S42">
        <f t="shared" si="61"/>
        <v>0</v>
      </c>
      <c r="T42">
        <f t="shared" si="22"/>
        <v>0</v>
      </c>
      <c r="U42">
        <f t="shared" si="62"/>
        <v>0</v>
      </c>
      <c r="V42">
        <f t="shared" si="63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312355302</v>
      </c>
      <c r="AB42">
        <f t="shared" si="26"/>
        <v>0</v>
      </c>
      <c r="AC42">
        <f t="shared" si="64"/>
        <v>0</v>
      </c>
      <c r="AD42">
        <f t="shared" si="65"/>
        <v>0</v>
      </c>
      <c r="AE42">
        <f t="shared" si="66"/>
        <v>0</v>
      </c>
      <c r="AF42">
        <f t="shared" si="67"/>
        <v>0</v>
      </c>
      <c r="AG42">
        <f t="shared" si="27"/>
        <v>0</v>
      </c>
      <c r="AH42">
        <f t="shared" si="68"/>
        <v>0</v>
      </c>
      <c r="AI42">
        <f t="shared" si="69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0</v>
      </c>
      <c r="CQ42">
        <f t="shared" si="70"/>
        <v>0</v>
      </c>
      <c r="CR42">
        <f t="shared" si="71"/>
        <v>0</v>
      </c>
      <c r="CS42">
        <f t="shared" si="72"/>
        <v>0</v>
      </c>
      <c r="CT42">
        <f t="shared" si="73"/>
        <v>0</v>
      </c>
      <c r="CU42">
        <f t="shared" si="30"/>
        <v>0</v>
      </c>
      <c r="CV42">
        <f t="shared" si="74"/>
        <v>0</v>
      </c>
      <c r="CW42">
        <f t="shared" si="75"/>
        <v>0</v>
      </c>
      <c r="CX42">
        <f t="shared" si="31"/>
        <v>0</v>
      </c>
      <c r="CY42">
        <f t="shared" si="32"/>
        <v>0</v>
      </c>
      <c r="CZ42">
        <f t="shared" si="33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44</v>
      </c>
      <c r="DW42" t="s">
        <v>44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26</v>
      </c>
      <c r="EH42">
        <v>27</v>
      </c>
      <c r="EI42" t="s">
        <v>27</v>
      </c>
      <c r="EJ42">
        <v>1</v>
      </c>
      <c r="EK42">
        <v>33001</v>
      </c>
      <c r="EL42" t="s">
        <v>27</v>
      </c>
      <c r="EM42" t="s">
        <v>28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34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1602794472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0</v>
      </c>
      <c r="GN42">
        <f t="shared" si="37"/>
        <v>0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37</v>
      </c>
      <c r="HN42" t="s">
        <v>30</v>
      </c>
      <c r="HO42" t="s">
        <v>31</v>
      </c>
      <c r="HP42" t="s">
        <v>27</v>
      </c>
      <c r="HQ42" t="s">
        <v>27</v>
      </c>
      <c r="IK42">
        <v>0</v>
      </c>
    </row>
    <row r="43" spans="1:245" x14ac:dyDescent="0.2">
      <c r="A43">
        <v>18</v>
      </c>
      <c r="B43">
        <v>1</v>
      </c>
      <c r="C43">
        <v>35</v>
      </c>
      <c r="E43" t="s">
        <v>78</v>
      </c>
      <c r="F43" t="s">
        <v>46</v>
      </c>
      <c r="G43" t="s">
        <v>47</v>
      </c>
      <c r="H43" t="s">
        <v>35</v>
      </c>
      <c r="I43">
        <f>I39*J43</f>
        <v>0</v>
      </c>
      <c r="J43">
        <v>0</v>
      </c>
      <c r="K43">
        <v>0</v>
      </c>
      <c r="O43">
        <f t="shared" si="21"/>
        <v>0</v>
      </c>
      <c r="P43">
        <f t="shared" si="58"/>
        <v>0</v>
      </c>
      <c r="Q43">
        <f t="shared" si="59"/>
        <v>0</v>
      </c>
      <c r="R43">
        <f t="shared" si="60"/>
        <v>0</v>
      </c>
      <c r="S43">
        <f t="shared" si="61"/>
        <v>0</v>
      </c>
      <c r="T43">
        <f t="shared" si="22"/>
        <v>0</v>
      </c>
      <c r="U43">
        <f t="shared" si="62"/>
        <v>0</v>
      </c>
      <c r="V43">
        <f t="shared" si="63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312355302</v>
      </c>
      <c r="AB43">
        <f t="shared" si="26"/>
        <v>0</v>
      </c>
      <c r="AC43">
        <f t="shared" si="64"/>
        <v>0</v>
      </c>
      <c r="AD43">
        <f t="shared" si="65"/>
        <v>0</v>
      </c>
      <c r="AE43">
        <f t="shared" si="66"/>
        <v>0</v>
      </c>
      <c r="AF43">
        <f t="shared" si="67"/>
        <v>0</v>
      </c>
      <c r="AG43">
        <f t="shared" si="27"/>
        <v>0</v>
      </c>
      <c r="AH43">
        <f t="shared" si="68"/>
        <v>0</v>
      </c>
      <c r="AI43">
        <f t="shared" si="69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0</v>
      </c>
      <c r="CQ43">
        <f t="shared" si="70"/>
        <v>0</v>
      </c>
      <c r="CR43">
        <f t="shared" si="71"/>
        <v>0</v>
      </c>
      <c r="CS43">
        <f t="shared" si="72"/>
        <v>0</v>
      </c>
      <c r="CT43">
        <f t="shared" si="73"/>
        <v>0</v>
      </c>
      <c r="CU43">
        <f t="shared" si="30"/>
        <v>0</v>
      </c>
      <c r="CV43">
        <f t="shared" si="74"/>
        <v>0</v>
      </c>
      <c r="CW43">
        <f t="shared" si="75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35</v>
      </c>
      <c r="DW43" t="s">
        <v>35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26</v>
      </c>
      <c r="EH43">
        <v>27</v>
      </c>
      <c r="EI43" t="s">
        <v>27</v>
      </c>
      <c r="EJ43">
        <v>1</v>
      </c>
      <c r="EK43">
        <v>33001</v>
      </c>
      <c r="EL43" t="s">
        <v>27</v>
      </c>
      <c r="EM43" t="s">
        <v>28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34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-1111733769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0</v>
      </c>
      <c r="GN43">
        <f t="shared" si="37"/>
        <v>0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37</v>
      </c>
      <c r="HN43" t="s">
        <v>30</v>
      </c>
      <c r="HO43" t="s">
        <v>31</v>
      </c>
      <c r="HP43" t="s">
        <v>27</v>
      </c>
      <c r="HQ43" t="s">
        <v>27</v>
      </c>
      <c r="IK43">
        <v>0</v>
      </c>
    </row>
    <row r="44" spans="1:245" x14ac:dyDescent="0.2">
      <c r="A44">
        <v>18</v>
      </c>
      <c r="B44">
        <v>1</v>
      </c>
      <c r="C44">
        <v>36</v>
      </c>
      <c r="E44" t="s">
        <v>79</v>
      </c>
      <c r="F44" t="s">
        <v>49</v>
      </c>
      <c r="G44" t="s">
        <v>50</v>
      </c>
      <c r="H44" t="s">
        <v>44</v>
      </c>
      <c r="I44">
        <f>I39*J44</f>
        <v>0</v>
      </c>
      <c r="J44">
        <v>0</v>
      </c>
      <c r="K44">
        <v>0</v>
      </c>
      <c r="O44">
        <f t="shared" si="21"/>
        <v>0</v>
      </c>
      <c r="P44">
        <f t="shared" si="58"/>
        <v>0</v>
      </c>
      <c r="Q44">
        <f t="shared" si="59"/>
        <v>0</v>
      </c>
      <c r="R44">
        <f t="shared" si="60"/>
        <v>0</v>
      </c>
      <c r="S44">
        <f t="shared" si="61"/>
        <v>0</v>
      </c>
      <c r="T44">
        <f t="shared" si="22"/>
        <v>0</v>
      </c>
      <c r="U44">
        <f t="shared" si="62"/>
        <v>0</v>
      </c>
      <c r="V44">
        <f t="shared" si="63"/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312355302</v>
      </c>
      <c r="AB44">
        <f t="shared" si="26"/>
        <v>0</v>
      </c>
      <c r="AC44">
        <f t="shared" si="64"/>
        <v>0</v>
      </c>
      <c r="AD44">
        <f t="shared" si="65"/>
        <v>0</v>
      </c>
      <c r="AE44">
        <f t="shared" si="66"/>
        <v>0</v>
      </c>
      <c r="AF44">
        <f t="shared" si="67"/>
        <v>0</v>
      </c>
      <c r="AG44">
        <f t="shared" si="27"/>
        <v>0</v>
      </c>
      <c r="AH44">
        <f t="shared" si="68"/>
        <v>0</v>
      </c>
      <c r="AI44">
        <f t="shared" si="69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0</v>
      </c>
      <c r="CQ44">
        <f t="shared" si="70"/>
        <v>0</v>
      </c>
      <c r="CR44">
        <f t="shared" si="71"/>
        <v>0</v>
      </c>
      <c r="CS44">
        <f t="shared" si="72"/>
        <v>0</v>
      </c>
      <c r="CT44">
        <f t="shared" si="73"/>
        <v>0</v>
      </c>
      <c r="CU44">
        <f t="shared" si="30"/>
        <v>0</v>
      </c>
      <c r="CV44">
        <f t="shared" si="74"/>
        <v>0</v>
      </c>
      <c r="CW44">
        <f t="shared" si="75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44</v>
      </c>
      <c r="DW44" t="s">
        <v>44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26</v>
      </c>
      <c r="EH44">
        <v>27</v>
      </c>
      <c r="EI44" t="s">
        <v>27</v>
      </c>
      <c r="EJ44">
        <v>1</v>
      </c>
      <c r="EK44">
        <v>33001</v>
      </c>
      <c r="EL44" t="s">
        <v>27</v>
      </c>
      <c r="EM44" t="s">
        <v>28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34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1613753229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0</v>
      </c>
      <c r="GN44">
        <f t="shared" si="37"/>
        <v>0</v>
      </c>
      <c r="GO44">
        <f t="shared" si="38"/>
        <v>0</v>
      </c>
      <c r="GP44">
        <f t="shared" si="39"/>
        <v>0</v>
      </c>
      <c r="GR44">
        <v>0</v>
      </c>
      <c r="GS44">
        <v>3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37</v>
      </c>
      <c r="HN44" t="s">
        <v>30</v>
      </c>
      <c r="HO44" t="s">
        <v>31</v>
      </c>
      <c r="HP44" t="s">
        <v>27</v>
      </c>
      <c r="HQ44" t="s">
        <v>27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80</v>
      </c>
      <c r="F45" t="s">
        <v>52</v>
      </c>
      <c r="G45" t="s">
        <v>53</v>
      </c>
      <c r="H45" t="s">
        <v>20</v>
      </c>
      <c r="I45">
        <f>I39*J45</f>
        <v>0</v>
      </c>
      <c r="J45">
        <v>0</v>
      </c>
      <c r="K45">
        <v>0</v>
      </c>
      <c r="O45">
        <f t="shared" si="21"/>
        <v>0</v>
      </c>
      <c r="P45">
        <f t="shared" si="58"/>
        <v>0</v>
      </c>
      <c r="Q45">
        <f t="shared" si="59"/>
        <v>0</v>
      </c>
      <c r="R45">
        <f t="shared" si="60"/>
        <v>0</v>
      </c>
      <c r="S45">
        <f t="shared" si="61"/>
        <v>0</v>
      </c>
      <c r="T45">
        <f t="shared" si="22"/>
        <v>0</v>
      </c>
      <c r="U45">
        <f t="shared" si="62"/>
        <v>0</v>
      </c>
      <c r="V45">
        <f t="shared" si="63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312355302</v>
      </c>
      <c r="AB45">
        <f t="shared" si="26"/>
        <v>0</v>
      </c>
      <c r="AC45">
        <f t="shared" si="64"/>
        <v>0</v>
      </c>
      <c r="AD45">
        <f t="shared" si="65"/>
        <v>0</v>
      </c>
      <c r="AE45">
        <f t="shared" si="66"/>
        <v>0</v>
      </c>
      <c r="AF45">
        <f t="shared" si="67"/>
        <v>0</v>
      </c>
      <c r="AG45">
        <f t="shared" si="27"/>
        <v>0</v>
      </c>
      <c r="AH45">
        <f t="shared" si="68"/>
        <v>0</v>
      </c>
      <c r="AI45">
        <f t="shared" si="69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 t="shared" si="70"/>
        <v>0</v>
      </c>
      <c r="CR45">
        <f t="shared" si="71"/>
        <v>0</v>
      </c>
      <c r="CS45">
        <f t="shared" si="72"/>
        <v>0</v>
      </c>
      <c r="CT45">
        <f t="shared" si="73"/>
        <v>0</v>
      </c>
      <c r="CU45">
        <f t="shared" si="30"/>
        <v>0</v>
      </c>
      <c r="CV45">
        <f t="shared" si="74"/>
        <v>0</v>
      </c>
      <c r="CW45">
        <f t="shared" si="75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26</v>
      </c>
      <c r="EH45">
        <v>27</v>
      </c>
      <c r="EI45" t="s">
        <v>27</v>
      </c>
      <c r="EJ45">
        <v>1</v>
      </c>
      <c r="EK45">
        <v>33001</v>
      </c>
      <c r="EL45" t="s">
        <v>27</v>
      </c>
      <c r="EM45" t="s">
        <v>28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34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-950997571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0</v>
      </c>
      <c r="GN45">
        <f t="shared" si="37"/>
        <v>0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37</v>
      </c>
      <c r="HN45" t="s">
        <v>30</v>
      </c>
      <c r="HO45" t="s">
        <v>31</v>
      </c>
      <c r="HP45" t="s">
        <v>27</v>
      </c>
      <c r="HQ45" t="s">
        <v>27</v>
      </c>
      <c r="IK45">
        <v>0</v>
      </c>
    </row>
    <row r="46" spans="1:245" x14ac:dyDescent="0.2">
      <c r="A46">
        <v>18</v>
      </c>
      <c r="B46">
        <v>1</v>
      </c>
      <c r="C46">
        <v>41</v>
      </c>
      <c r="E46" t="s">
        <v>81</v>
      </c>
      <c r="F46" t="s">
        <v>82</v>
      </c>
      <c r="G46" t="s">
        <v>83</v>
      </c>
      <c r="H46" t="s">
        <v>35</v>
      </c>
      <c r="I46">
        <f>I39*J46</f>
        <v>0</v>
      </c>
      <c r="J46">
        <v>0</v>
      </c>
      <c r="K46">
        <v>0</v>
      </c>
      <c r="O46">
        <f t="shared" si="21"/>
        <v>0</v>
      </c>
      <c r="P46">
        <f t="shared" si="58"/>
        <v>0</v>
      </c>
      <c r="Q46">
        <f t="shared" si="59"/>
        <v>0</v>
      </c>
      <c r="R46">
        <f t="shared" si="60"/>
        <v>0</v>
      </c>
      <c r="S46">
        <f t="shared" si="61"/>
        <v>0</v>
      </c>
      <c r="T46">
        <f t="shared" si="22"/>
        <v>0</v>
      </c>
      <c r="U46">
        <f t="shared" si="62"/>
        <v>0</v>
      </c>
      <c r="V46">
        <f t="shared" si="63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312355302</v>
      </c>
      <c r="AB46">
        <f t="shared" si="26"/>
        <v>0</v>
      </c>
      <c r="AC46">
        <f t="shared" si="64"/>
        <v>0</v>
      </c>
      <c r="AD46">
        <f t="shared" si="65"/>
        <v>0</v>
      </c>
      <c r="AE46">
        <f t="shared" si="66"/>
        <v>0</v>
      </c>
      <c r="AF46">
        <f t="shared" si="67"/>
        <v>0</v>
      </c>
      <c r="AG46">
        <f t="shared" si="27"/>
        <v>0</v>
      </c>
      <c r="AH46">
        <f t="shared" si="68"/>
        <v>0</v>
      </c>
      <c r="AI46">
        <f t="shared" si="69"/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0</v>
      </c>
      <c r="CQ46">
        <f t="shared" si="70"/>
        <v>0</v>
      </c>
      <c r="CR46">
        <f t="shared" si="71"/>
        <v>0</v>
      </c>
      <c r="CS46">
        <f t="shared" si="72"/>
        <v>0</v>
      </c>
      <c r="CT46">
        <f t="shared" si="73"/>
        <v>0</v>
      </c>
      <c r="CU46">
        <f t="shared" si="30"/>
        <v>0</v>
      </c>
      <c r="CV46">
        <f t="shared" si="74"/>
        <v>0</v>
      </c>
      <c r="CW46">
        <f t="shared" si="75"/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35</v>
      </c>
      <c r="DW46" t="s">
        <v>35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26</v>
      </c>
      <c r="EH46">
        <v>27</v>
      </c>
      <c r="EI46" t="s">
        <v>27</v>
      </c>
      <c r="EJ46">
        <v>1</v>
      </c>
      <c r="EK46">
        <v>33001</v>
      </c>
      <c r="EL46" t="s">
        <v>27</v>
      </c>
      <c r="EM46" t="s">
        <v>28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34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-1307724210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0</v>
      </c>
      <c r="GN46">
        <f t="shared" si="37"/>
        <v>0</v>
      </c>
      <c r="GO46">
        <f t="shared" si="38"/>
        <v>0</v>
      </c>
      <c r="GP46">
        <f t="shared" si="39"/>
        <v>0</v>
      </c>
      <c r="GR46">
        <v>0</v>
      </c>
      <c r="GS46">
        <v>3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37</v>
      </c>
      <c r="HN46" t="s">
        <v>30</v>
      </c>
      <c r="HO46" t="s">
        <v>31</v>
      </c>
      <c r="HP46" t="s">
        <v>27</v>
      </c>
      <c r="HQ46" t="s">
        <v>27</v>
      </c>
      <c r="IK46">
        <v>0</v>
      </c>
    </row>
    <row r="47" spans="1:245" x14ac:dyDescent="0.2">
      <c r="A47">
        <v>18</v>
      </c>
      <c r="B47">
        <v>1</v>
      </c>
      <c r="C47">
        <v>42</v>
      </c>
      <c r="E47" t="s">
        <v>84</v>
      </c>
      <c r="F47" t="s">
        <v>85</v>
      </c>
      <c r="G47" t="s">
        <v>83</v>
      </c>
      <c r="H47" t="s">
        <v>35</v>
      </c>
      <c r="I47">
        <f>I39*J47</f>
        <v>0</v>
      </c>
      <c r="J47">
        <v>0</v>
      </c>
      <c r="K47">
        <v>0</v>
      </c>
      <c r="O47">
        <f t="shared" si="21"/>
        <v>0</v>
      </c>
      <c r="P47">
        <f t="shared" si="58"/>
        <v>0</v>
      </c>
      <c r="Q47">
        <f t="shared" si="59"/>
        <v>0</v>
      </c>
      <c r="R47">
        <f t="shared" si="60"/>
        <v>0</v>
      </c>
      <c r="S47">
        <f t="shared" si="61"/>
        <v>0</v>
      </c>
      <c r="T47">
        <f t="shared" si="22"/>
        <v>0</v>
      </c>
      <c r="U47">
        <f t="shared" si="62"/>
        <v>0</v>
      </c>
      <c r="V47">
        <f t="shared" si="63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312355302</v>
      </c>
      <c r="AB47">
        <f t="shared" si="26"/>
        <v>0</v>
      </c>
      <c r="AC47">
        <f t="shared" si="64"/>
        <v>0</v>
      </c>
      <c r="AD47">
        <f t="shared" si="65"/>
        <v>0</v>
      </c>
      <c r="AE47">
        <f t="shared" si="66"/>
        <v>0</v>
      </c>
      <c r="AF47">
        <f t="shared" si="67"/>
        <v>0</v>
      </c>
      <c r="AG47">
        <f t="shared" si="27"/>
        <v>0</v>
      </c>
      <c r="AH47">
        <f t="shared" si="68"/>
        <v>0</v>
      </c>
      <c r="AI47">
        <f t="shared" si="69"/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0</v>
      </c>
      <c r="CQ47">
        <f t="shared" si="70"/>
        <v>0</v>
      </c>
      <c r="CR47">
        <f t="shared" si="71"/>
        <v>0</v>
      </c>
      <c r="CS47">
        <f t="shared" si="72"/>
        <v>0</v>
      </c>
      <c r="CT47">
        <f t="shared" si="73"/>
        <v>0</v>
      </c>
      <c r="CU47">
        <f t="shared" si="30"/>
        <v>0</v>
      </c>
      <c r="CV47">
        <f t="shared" si="74"/>
        <v>0</v>
      </c>
      <c r="CW47">
        <f t="shared" si="75"/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35</v>
      </c>
      <c r="DW47" t="s">
        <v>35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26</v>
      </c>
      <c r="EH47">
        <v>27</v>
      </c>
      <c r="EI47" t="s">
        <v>27</v>
      </c>
      <c r="EJ47">
        <v>1</v>
      </c>
      <c r="EK47">
        <v>33001</v>
      </c>
      <c r="EL47" t="s">
        <v>27</v>
      </c>
      <c r="EM47" t="s">
        <v>28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34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644915416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0</v>
      </c>
      <c r="GN47">
        <f t="shared" si="37"/>
        <v>0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37</v>
      </c>
      <c r="HN47" t="s">
        <v>30</v>
      </c>
      <c r="HO47" t="s">
        <v>31</v>
      </c>
      <c r="HP47" t="s">
        <v>27</v>
      </c>
      <c r="HQ47" t="s">
        <v>27</v>
      </c>
      <c r="IK47">
        <v>0</v>
      </c>
    </row>
    <row r="48" spans="1:245" x14ac:dyDescent="0.2">
      <c r="A48">
        <v>18</v>
      </c>
      <c r="B48">
        <v>1</v>
      </c>
      <c r="C48">
        <v>43</v>
      </c>
      <c r="E48" t="s">
        <v>86</v>
      </c>
      <c r="F48" t="s">
        <v>55</v>
      </c>
      <c r="G48" t="s">
        <v>56</v>
      </c>
      <c r="H48" t="s">
        <v>20</v>
      </c>
      <c r="I48">
        <f>I39*J48</f>
        <v>0</v>
      </c>
      <c r="J48">
        <v>0</v>
      </c>
      <c r="K48">
        <v>0</v>
      </c>
      <c r="O48">
        <f t="shared" si="21"/>
        <v>0</v>
      </c>
      <c r="P48">
        <f t="shared" si="58"/>
        <v>0</v>
      </c>
      <c r="Q48">
        <f t="shared" si="59"/>
        <v>0</v>
      </c>
      <c r="R48">
        <f t="shared" si="60"/>
        <v>0</v>
      </c>
      <c r="S48">
        <f t="shared" si="61"/>
        <v>0</v>
      </c>
      <c r="T48">
        <f t="shared" si="22"/>
        <v>0</v>
      </c>
      <c r="U48">
        <f t="shared" si="62"/>
        <v>0</v>
      </c>
      <c r="V48">
        <f t="shared" si="63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312355302</v>
      </c>
      <c r="AB48">
        <f t="shared" si="26"/>
        <v>0</v>
      </c>
      <c r="AC48">
        <f t="shared" si="64"/>
        <v>0</v>
      </c>
      <c r="AD48">
        <f t="shared" si="65"/>
        <v>0</v>
      </c>
      <c r="AE48">
        <f t="shared" si="66"/>
        <v>0</v>
      </c>
      <c r="AF48">
        <f t="shared" si="67"/>
        <v>0</v>
      </c>
      <c r="AG48">
        <f t="shared" si="27"/>
        <v>0</v>
      </c>
      <c r="AH48">
        <f t="shared" si="68"/>
        <v>0</v>
      </c>
      <c r="AI48">
        <f t="shared" si="69"/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0</v>
      </c>
      <c r="CQ48">
        <f t="shared" si="70"/>
        <v>0</v>
      </c>
      <c r="CR48">
        <f t="shared" si="71"/>
        <v>0</v>
      </c>
      <c r="CS48">
        <f t="shared" si="72"/>
        <v>0</v>
      </c>
      <c r="CT48">
        <f t="shared" si="73"/>
        <v>0</v>
      </c>
      <c r="CU48">
        <f t="shared" si="30"/>
        <v>0</v>
      </c>
      <c r="CV48">
        <f t="shared" si="74"/>
        <v>0</v>
      </c>
      <c r="CW48">
        <f t="shared" si="75"/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26</v>
      </c>
      <c r="EH48">
        <v>27</v>
      </c>
      <c r="EI48" t="s">
        <v>27</v>
      </c>
      <c r="EJ48">
        <v>1</v>
      </c>
      <c r="EK48">
        <v>33001</v>
      </c>
      <c r="EL48" t="s">
        <v>27</v>
      </c>
      <c r="EM48" t="s">
        <v>28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34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-320198552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0</v>
      </c>
      <c r="GN48">
        <f t="shared" si="37"/>
        <v>0</v>
      </c>
      <c r="GO48">
        <f t="shared" si="38"/>
        <v>0</v>
      </c>
      <c r="GP48">
        <f t="shared" si="39"/>
        <v>0</v>
      </c>
      <c r="GR48">
        <v>0</v>
      </c>
      <c r="GS48">
        <v>3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 t="shared" si="42"/>
        <v>0</v>
      </c>
      <c r="HE48" t="s">
        <v>3</v>
      </c>
      <c r="HF48" t="s">
        <v>3</v>
      </c>
      <c r="HM48" t="s">
        <v>37</v>
      </c>
      <c r="HN48" t="s">
        <v>30</v>
      </c>
      <c r="HO48" t="s">
        <v>31</v>
      </c>
      <c r="HP48" t="s">
        <v>27</v>
      </c>
      <c r="HQ48" t="s">
        <v>27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87</v>
      </c>
      <c r="F49" t="s">
        <v>58</v>
      </c>
      <c r="G49" t="s">
        <v>59</v>
      </c>
      <c r="H49" t="s">
        <v>20</v>
      </c>
      <c r="I49">
        <f>I39*J49</f>
        <v>0</v>
      </c>
      <c r="J49">
        <v>0</v>
      </c>
      <c r="K49">
        <v>0.1</v>
      </c>
      <c r="O49">
        <f t="shared" si="21"/>
        <v>0</v>
      </c>
      <c r="P49">
        <f t="shared" si="58"/>
        <v>0</v>
      </c>
      <c r="Q49">
        <f t="shared" si="59"/>
        <v>0</v>
      </c>
      <c r="R49">
        <f t="shared" si="60"/>
        <v>0</v>
      </c>
      <c r="S49">
        <f t="shared" si="61"/>
        <v>0</v>
      </c>
      <c r="T49">
        <f t="shared" si="22"/>
        <v>0</v>
      </c>
      <c r="U49">
        <f t="shared" si="62"/>
        <v>0</v>
      </c>
      <c r="V49">
        <f t="shared" si="63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312355302</v>
      </c>
      <c r="AB49">
        <f t="shared" si="26"/>
        <v>0</v>
      </c>
      <c r="AC49">
        <f t="shared" si="64"/>
        <v>0</v>
      </c>
      <c r="AD49">
        <f t="shared" si="65"/>
        <v>0</v>
      </c>
      <c r="AE49">
        <f t="shared" si="66"/>
        <v>0</v>
      </c>
      <c r="AF49">
        <f t="shared" si="67"/>
        <v>0</v>
      </c>
      <c r="AG49">
        <f t="shared" si="27"/>
        <v>0</v>
      </c>
      <c r="AH49">
        <f t="shared" si="68"/>
        <v>0</v>
      </c>
      <c r="AI49">
        <f t="shared" si="69"/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0</v>
      </c>
      <c r="CQ49">
        <f t="shared" si="70"/>
        <v>0</v>
      </c>
      <c r="CR49">
        <f t="shared" si="71"/>
        <v>0</v>
      </c>
      <c r="CS49">
        <f t="shared" si="72"/>
        <v>0</v>
      </c>
      <c r="CT49">
        <f t="shared" si="73"/>
        <v>0</v>
      </c>
      <c r="CU49">
        <f t="shared" si="30"/>
        <v>0</v>
      </c>
      <c r="CV49">
        <f t="shared" si="74"/>
        <v>0</v>
      </c>
      <c r="CW49">
        <f t="shared" si="75"/>
        <v>0</v>
      </c>
      <c r="CX49">
        <f t="shared" si="31"/>
        <v>0</v>
      </c>
      <c r="CY49">
        <f t="shared" si="32"/>
        <v>0</v>
      </c>
      <c r="CZ49">
        <f t="shared" si="3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26</v>
      </c>
      <c r="EH49">
        <v>27</v>
      </c>
      <c r="EI49" t="s">
        <v>27</v>
      </c>
      <c r="EJ49">
        <v>1</v>
      </c>
      <c r="EK49">
        <v>33001</v>
      </c>
      <c r="EL49" t="s">
        <v>27</v>
      </c>
      <c r="EM49" t="s">
        <v>28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34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326010188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0</v>
      </c>
      <c r="GN49">
        <f t="shared" si="37"/>
        <v>0</v>
      </c>
      <c r="GO49">
        <f t="shared" si="38"/>
        <v>0</v>
      </c>
      <c r="GP49">
        <f t="shared" si="39"/>
        <v>0</v>
      </c>
      <c r="GR49">
        <v>0</v>
      </c>
      <c r="GS49">
        <v>3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 t="shared" si="42"/>
        <v>0</v>
      </c>
      <c r="HE49" t="s">
        <v>3</v>
      </c>
      <c r="HF49" t="s">
        <v>3</v>
      </c>
      <c r="HM49" t="s">
        <v>37</v>
      </c>
      <c r="HN49" t="s">
        <v>30</v>
      </c>
      <c r="HO49" t="s">
        <v>31</v>
      </c>
      <c r="HP49" t="s">
        <v>27</v>
      </c>
      <c r="HQ49" t="s">
        <v>27</v>
      </c>
      <c r="IK49">
        <v>0</v>
      </c>
    </row>
    <row r="50" spans="1:245" x14ac:dyDescent="0.2">
      <c r="A50">
        <v>17</v>
      </c>
      <c r="B50">
        <v>1</v>
      </c>
      <c r="C50">
        <f>ROW(SmtRes!A47)</f>
        <v>47</v>
      </c>
      <c r="D50">
        <f>ROW(EtalonRes!A47)</f>
        <v>47</v>
      </c>
      <c r="E50" t="s">
        <v>88</v>
      </c>
      <c r="F50" t="s">
        <v>89</v>
      </c>
      <c r="G50" t="s">
        <v>90</v>
      </c>
      <c r="H50" t="s">
        <v>20</v>
      </c>
      <c r="I50">
        <v>-2</v>
      </c>
      <c r="J50">
        <v>0</v>
      </c>
      <c r="K50">
        <v>-2</v>
      </c>
      <c r="O50">
        <f t="shared" si="21"/>
        <v>-3184.18</v>
      </c>
      <c r="P50">
        <f>SUMIF(SmtRes!AQ45:'SmtRes'!AQ47,"=1",SmtRes!DF45:'SmtRes'!DF47)</f>
        <v>0</v>
      </c>
      <c r="Q50">
        <f>SUMIF(SmtRes!AQ45:'SmtRes'!AQ47,"=1",SmtRes!DG45:'SmtRes'!DG47)</f>
        <v>-1672.89</v>
      </c>
      <c r="R50">
        <f>SUMIF(SmtRes!AQ45:'SmtRes'!AQ47,"=1",SmtRes!DH45:'SmtRes'!DH47)</f>
        <v>-780.03</v>
      </c>
      <c r="S50">
        <f>SUMIF(SmtRes!AQ45:'SmtRes'!AQ47,"=1",SmtRes!DI45:'SmtRes'!DI47)</f>
        <v>-731.26</v>
      </c>
      <c r="T50">
        <f t="shared" si="22"/>
        <v>0</v>
      </c>
      <c r="U50">
        <f>SUMIF(SmtRes!AQ45:'SmtRes'!AQ47,"=1",SmtRes!CV45:'SmtRes'!CV47)</f>
        <v>-1.66</v>
      </c>
      <c r="V50">
        <f>SUMIF(SmtRes!AQ45:'SmtRes'!AQ47,"=1",SmtRes!CW45:'SmtRes'!CW47)</f>
        <v>-1.42</v>
      </c>
      <c r="W50">
        <f t="shared" si="23"/>
        <v>0</v>
      </c>
      <c r="X50">
        <f t="shared" si="24"/>
        <v>-1556.63</v>
      </c>
      <c r="Y50">
        <f t="shared" si="25"/>
        <v>-906.77</v>
      </c>
      <c r="AA50">
        <v>312355302</v>
      </c>
      <c r="AB50">
        <f t="shared" si="26"/>
        <v>1074.4813999999999</v>
      </c>
      <c r="AC50">
        <f t="shared" ref="AC50:AC56" si="76">ROUND((0),6)</f>
        <v>0</v>
      </c>
      <c r="AD50">
        <f>ROUND((((SUM(SmtRes!BR45:'SmtRes'!BR47))-(SUM(SmtRes!BS45:'SmtRes'!BS47)))+AE50),6)</f>
        <v>708.84979999999996</v>
      </c>
      <c r="AE50">
        <f>ROUND((SUM(SmtRes!BS45:'SmtRes'!BS47)),6)</f>
        <v>390.0172</v>
      </c>
      <c r="AF50">
        <f>ROUND((SUM(SmtRes!BT45:'SmtRes'!BT47)),6)</f>
        <v>365.63159999999999</v>
      </c>
      <c r="AG50">
        <f t="shared" si="27"/>
        <v>0</v>
      </c>
      <c r="AH50">
        <f>(SUM(SmtRes!BU45:'SmtRes'!BU47))</f>
        <v>0.83</v>
      </c>
      <c r="AI50">
        <f>(SUM(SmtRes!BV45:'SmtRes'!BV47))</f>
        <v>0.71</v>
      </c>
      <c r="AJ50">
        <f t="shared" si="28"/>
        <v>0</v>
      </c>
      <c r="AK50">
        <v>1464.4985999999999</v>
      </c>
      <c r="AL50">
        <v>0</v>
      </c>
      <c r="AM50">
        <v>708.84979999999996</v>
      </c>
      <c r="AN50">
        <v>390.0172</v>
      </c>
      <c r="AO50">
        <v>365.63159999999999</v>
      </c>
      <c r="AP50">
        <v>0</v>
      </c>
      <c r="AQ50">
        <v>0.83</v>
      </c>
      <c r="AR50">
        <v>0.71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91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29"/>
        <v>-3184.1800000000003</v>
      </c>
      <c r="CQ50">
        <f>SUMIF(SmtRes!AQ45:'SmtRes'!AQ47,"=1",SmtRes!AA45:'SmtRes'!AA47)</f>
        <v>0</v>
      </c>
      <c r="CR50">
        <f>SUMIF(SmtRes!AQ45:'SmtRes'!AQ47,"=1",SmtRes!AB45:'SmtRes'!AB47)</f>
        <v>1178.0899999999999</v>
      </c>
      <c r="CS50">
        <f>SUMIF(SmtRes!AQ45:'SmtRes'!AQ47,"=1",SmtRes!AC45:'SmtRes'!AC47)</f>
        <v>549.32000000000005</v>
      </c>
      <c r="CT50">
        <f>SUMIF(SmtRes!AQ45:'SmtRes'!AQ47,"=1",SmtRes!AD45:'SmtRes'!AD47)</f>
        <v>440.52</v>
      </c>
      <c r="CU50">
        <f t="shared" si="30"/>
        <v>0</v>
      </c>
      <c r="CV50">
        <f>SUMIF(SmtRes!AQ45:'SmtRes'!AQ47,"=1",SmtRes!BU45:'SmtRes'!BU47)</f>
        <v>0.83</v>
      </c>
      <c r="CW50">
        <f>SUMIF(SmtRes!AQ45:'SmtRes'!AQ47,"=1",SmtRes!BV45:'SmtRes'!BV47)</f>
        <v>0.71</v>
      </c>
      <c r="CX50">
        <f t="shared" si="31"/>
        <v>0</v>
      </c>
      <c r="CY50">
        <f t="shared" si="32"/>
        <v>-1556.6287</v>
      </c>
      <c r="CZ50">
        <f t="shared" si="33"/>
        <v>-906.77399999999989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26</v>
      </c>
      <c r="EH50">
        <v>27</v>
      </c>
      <c r="EI50" t="s">
        <v>27</v>
      </c>
      <c r="EJ50">
        <v>1</v>
      </c>
      <c r="EK50">
        <v>33001</v>
      </c>
      <c r="EL50" t="s">
        <v>27</v>
      </c>
      <c r="EM50" t="s">
        <v>28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0.83</v>
      </c>
      <c r="EX50">
        <v>0.71</v>
      </c>
      <c r="EY50">
        <v>0</v>
      </c>
      <c r="FQ50">
        <v>0</v>
      </c>
      <c r="FR50">
        <f t="shared" si="34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959715873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-5647.58</v>
      </c>
      <c r="GN50">
        <f t="shared" si="37"/>
        <v>-5647.58</v>
      </c>
      <c r="GO50">
        <f t="shared" si="38"/>
        <v>0</v>
      </c>
      <c r="GP50">
        <f t="shared" si="39"/>
        <v>0</v>
      </c>
      <c r="GR50">
        <v>0</v>
      </c>
      <c r="GS50">
        <v>3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 t="shared" si="42"/>
        <v>0</v>
      </c>
      <c r="HE50" t="s">
        <v>3</v>
      </c>
      <c r="HF50" t="s">
        <v>3</v>
      </c>
      <c r="HM50" t="s">
        <v>3</v>
      </c>
      <c r="HN50" t="s">
        <v>30</v>
      </c>
      <c r="HO50" t="s">
        <v>31</v>
      </c>
      <c r="HP50" t="s">
        <v>27</v>
      </c>
      <c r="HQ50" t="s">
        <v>27</v>
      </c>
      <c r="IK50">
        <v>0</v>
      </c>
    </row>
    <row r="51" spans="1:245" x14ac:dyDescent="0.2">
      <c r="A51">
        <v>17</v>
      </c>
      <c r="B51">
        <v>1</v>
      </c>
      <c r="C51">
        <f>ROW(SmtRes!A50)</f>
        <v>50</v>
      </c>
      <c r="D51">
        <f>ROW(EtalonRes!A50)</f>
        <v>50</v>
      </c>
      <c r="E51" t="s">
        <v>92</v>
      </c>
      <c r="F51" t="s">
        <v>89</v>
      </c>
      <c r="G51" t="s">
        <v>90</v>
      </c>
      <c r="H51" t="s">
        <v>20</v>
      </c>
      <c r="I51">
        <v>2</v>
      </c>
      <c r="J51">
        <v>0</v>
      </c>
      <c r="K51">
        <v>2</v>
      </c>
      <c r="O51">
        <f t="shared" si="21"/>
        <v>3980.23</v>
      </c>
      <c r="P51">
        <f>SUMIF(SmtRes!AQ48:'SmtRes'!AQ50,"=1",SmtRes!DF48:'SmtRes'!DF50)</f>
        <v>0</v>
      </c>
      <c r="Q51">
        <f>SUMIF(SmtRes!AQ48:'SmtRes'!AQ50,"=1",SmtRes!DG48:'SmtRes'!DG50)</f>
        <v>2091.11</v>
      </c>
      <c r="R51">
        <f>SUMIF(SmtRes!AQ48:'SmtRes'!AQ50,"=1",SmtRes!DH48:'SmtRes'!DH50)</f>
        <v>975.04</v>
      </c>
      <c r="S51">
        <f>SUMIF(SmtRes!AQ48:'SmtRes'!AQ50,"=1",SmtRes!DI48:'SmtRes'!DI50)</f>
        <v>914.08</v>
      </c>
      <c r="T51">
        <f t="shared" si="22"/>
        <v>0</v>
      </c>
      <c r="U51">
        <f>SUMIF(SmtRes!AQ48:'SmtRes'!AQ50,"=1",SmtRes!CV48:'SmtRes'!CV50)</f>
        <v>2.0750000000000002</v>
      </c>
      <c r="V51">
        <f>SUMIF(SmtRes!AQ48:'SmtRes'!AQ50,"=1",SmtRes!CW48:'SmtRes'!CW50)</f>
        <v>1.7749999999999999</v>
      </c>
      <c r="W51">
        <f t="shared" si="23"/>
        <v>0</v>
      </c>
      <c r="X51">
        <f t="shared" si="24"/>
        <v>1945.79</v>
      </c>
      <c r="Y51">
        <f t="shared" si="25"/>
        <v>1133.47</v>
      </c>
      <c r="AA51">
        <v>312355302</v>
      </c>
      <c r="AB51">
        <f t="shared" si="26"/>
        <v>1343.10175</v>
      </c>
      <c r="AC51">
        <f t="shared" si="76"/>
        <v>0</v>
      </c>
      <c r="AD51">
        <f>ROUND((((SUM(SmtRes!BR48:'SmtRes'!BR50))-(SUM(SmtRes!BS48:'SmtRes'!BS50)))+AE51),6)</f>
        <v>886.06224999999995</v>
      </c>
      <c r="AE51">
        <f>ROUND((SUM(SmtRes!BS48:'SmtRes'!BS50)),6)</f>
        <v>487.5215</v>
      </c>
      <c r="AF51">
        <f>ROUND((SUM(SmtRes!BT48:'SmtRes'!BT50)),6)</f>
        <v>457.03949999999998</v>
      </c>
      <c r="AG51">
        <f t="shared" si="27"/>
        <v>0</v>
      </c>
      <c r="AH51">
        <f>(SUM(SmtRes!BU48:'SmtRes'!BU50))</f>
        <v>1.0374999999999999</v>
      </c>
      <c r="AI51">
        <f>(SUM(SmtRes!BV48:'SmtRes'!BV50))</f>
        <v>0.88749999999999996</v>
      </c>
      <c r="AJ51">
        <f t="shared" si="28"/>
        <v>0</v>
      </c>
      <c r="AK51">
        <v>1464.4985999999999</v>
      </c>
      <c r="AL51">
        <v>0</v>
      </c>
      <c r="AM51">
        <v>708.84979999999996</v>
      </c>
      <c r="AN51">
        <v>390.0172</v>
      </c>
      <c r="AO51">
        <v>365.63159999999999</v>
      </c>
      <c r="AP51">
        <v>0</v>
      </c>
      <c r="AQ51">
        <v>0.83</v>
      </c>
      <c r="AR51">
        <v>0.71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91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65</v>
      </c>
      <c r="CO51">
        <v>0</v>
      </c>
      <c r="CP51">
        <f t="shared" si="29"/>
        <v>3980.23</v>
      </c>
      <c r="CQ51">
        <f>SUMIF(SmtRes!AQ48:'SmtRes'!AQ50,"=1",SmtRes!AA48:'SmtRes'!AA50)</f>
        <v>0</v>
      </c>
      <c r="CR51">
        <f>SUMIF(SmtRes!AQ48:'SmtRes'!AQ50,"=1",SmtRes!AB48:'SmtRes'!AB50)</f>
        <v>1178.0899999999999</v>
      </c>
      <c r="CS51">
        <f>SUMIF(SmtRes!AQ48:'SmtRes'!AQ50,"=1",SmtRes!AC48:'SmtRes'!AC50)</f>
        <v>549.32000000000005</v>
      </c>
      <c r="CT51">
        <f>SUMIF(SmtRes!AQ48:'SmtRes'!AQ50,"=1",SmtRes!AD48:'SmtRes'!AD50)</f>
        <v>440.52</v>
      </c>
      <c r="CU51">
        <f t="shared" si="30"/>
        <v>0</v>
      </c>
      <c r="CV51">
        <f>SUMIF(SmtRes!AQ48:'SmtRes'!AQ50,"=1",SmtRes!BU48:'SmtRes'!BU50)</f>
        <v>1.0374999999999999</v>
      </c>
      <c r="CW51">
        <f>SUMIF(SmtRes!AQ48:'SmtRes'!AQ50,"=1",SmtRes!BV48:'SmtRes'!BV50)</f>
        <v>0.88749999999999996</v>
      </c>
      <c r="CX51">
        <f t="shared" si="31"/>
        <v>0</v>
      </c>
      <c r="CY51">
        <f t="shared" si="32"/>
        <v>1945.7936</v>
      </c>
      <c r="CZ51">
        <f t="shared" si="33"/>
        <v>1133.472</v>
      </c>
      <c r="DC51" t="s">
        <v>3</v>
      </c>
      <c r="DD51" t="s">
        <v>3</v>
      </c>
      <c r="DE51" t="s">
        <v>66</v>
      </c>
      <c r="DF51" t="s">
        <v>66</v>
      </c>
      <c r="DG51" t="s">
        <v>66</v>
      </c>
      <c r="DH51" t="s">
        <v>3</v>
      </c>
      <c r="DI51" t="s">
        <v>66</v>
      </c>
      <c r="DJ51" t="s">
        <v>66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20</v>
      </c>
      <c r="DW51" t="s">
        <v>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26</v>
      </c>
      <c r="EH51">
        <v>27</v>
      </c>
      <c r="EI51" t="s">
        <v>27</v>
      </c>
      <c r="EJ51">
        <v>1</v>
      </c>
      <c r="EK51">
        <v>33001</v>
      </c>
      <c r="EL51" t="s">
        <v>27</v>
      </c>
      <c r="EM51" t="s">
        <v>28</v>
      </c>
      <c r="EO51" t="s">
        <v>67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0.83</v>
      </c>
      <c r="EX51">
        <v>0.71</v>
      </c>
      <c r="EY51">
        <v>0</v>
      </c>
      <c r="FQ51">
        <v>0</v>
      </c>
      <c r="FR51">
        <f t="shared" si="34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959715873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7059.49</v>
      </c>
      <c r="GN51">
        <f t="shared" si="37"/>
        <v>7059.49</v>
      </c>
      <c r="GO51">
        <f t="shared" si="38"/>
        <v>0</v>
      </c>
      <c r="GP51">
        <f t="shared" si="39"/>
        <v>0</v>
      </c>
      <c r="GR51">
        <v>0</v>
      </c>
      <c r="GS51">
        <v>3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 t="shared" si="42"/>
        <v>0</v>
      </c>
      <c r="HE51" t="s">
        <v>3</v>
      </c>
      <c r="HF51" t="s">
        <v>3</v>
      </c>
      <c r="HM51" t="s">
        <v>3</v>
      </c>
      <c r="HN51" t="s">
        <v>30</v>
      </c>
      <c r="HO51" t="s">
        <v>31</v>
      </c>
      <c r="HP51" t="s">
        <v>27</v>
      </c>
      <c r="HQ51" t="s">
        <v>27</v>
      </c>
      <c r="IK51">
        <v>0</v>
      </c>
    </row>
    <row r="52" spans="1:245" x14ac:dyDescent="0.2">
      <c r="A52">
        <v>17</v>
      </c>
      <c r="B52">
        <v>1</v>
      </c>
      <c r="C52">
        <f>ROW(SmtRes!A57)</f>
        <v>57</v>
      </c>
      <c r="D52">
        <f>ROW(EtalonRes!A58)</f>
        <v>58</v>
      </c>
      <c r="E52" t="s">
        <v>93</v>
      </c>
      <c r="F52" t="s">
        <v>94</v>
      </c>
      <c r="G52" t="s">
        <v>95</v>
      </c>
      <c r="H52" t="s">
        <v>20</v>
      </c>
      <c r="I52">
        <v>1</v>
      </c>
      <c r="J52">
        <v>0</v>
      </c>
      <c r="K52">
        <v>1</v>
      </c>
      <c r="O52">
        <f t="shared" si="21"/>
        <v>761.58</v>
      </c>
      <c r="P52">
        <f>SUMIF(SmtRes!AQ51:'SmtRes'!AQ57,"=1",SmtRes!DF51:'SmtRes'!DF57)</f>
        <v>0</v>
      </c>
      <c r="Q52">
        <f>SUMIF(SmtRes!AQ51:'SmtRes'!AQ57,"=1",SmtRes!DG51:'SmtRes'!DG57)</f>
        <v>201.7</v>
      </c>
      <c r="R52">
        <f>SUMIF(SmtRes!AQ51:'SmtRes'!AQ57,"=1",SmtRes!DH51:'SmtRes'!DH57)</f>
        <v>112.00999999999999</v>
      </c>
      <c r="S52">
        <f>SUMIF(SmtRes!AQ51:'SmtRes'!AQ57,"=1",SmtRes!DI51:'SmtRes'!DI57)</f>
        <v>447.87</v>
      </c>
      <c r="T52">
        <f t="shared" si="22"/>
        <v>0</v>
      </c>
      <c r="U52">
        <f>SUMIF(SmtRes!AQ51:'SmtRes'!AQ57,"=1",SmtRes!CV51:'SmtRes'!CV57)</f>
        <v>0.86</v>
      </c>
      <c r="V52">
        <f>SUMIF(SmtRes!AQ51:'SmtRes'!AQ57,"=1",SmtRes!CW51:'SmtRes'!CW57)</f>
        <v>0.2</v>
      </c>
      <c r="W52">
        <f t="shared" si="23"/>
        <v>0</v>
      </c>
      <c r="X52">
        <f t="shared" si="24"/>
        <v>543.08000000000004</v>
      </c>
      <c r="Y52">
        <f t="shared" si="25"/>
        <v>285.54000000000002</v>
      </c>
      <c r="AA52">
        <v>312355302</v>
      </c>
      <c r="AB52">
        <f t="shared" si="26"/>
        <v>649.57380000000001</v>
      </c>
      <c r="AC52">
        <f t="shared" si="76"/>
        <v>0</v>
      </c>
      <c r="AD52">
        <f>ROUND((((SUM(SmtRes!BR51:'SmtRes'!BR57))-(SUM(SmtRes!BS51:'SmtRes'!BS57)))+AE52),6)</f>
        <v>201.703</v>
      </c>
      <c r="AE52">
        <f>ROUND((SUM(SmtRes!BS51:'SmtRes'!BS57)),6)</f>
        <v>112.004</v>
      </c>
      <c r="AF52">
        <f>ROUND((SUM(SmtRes!BT51:'SmtRes'!BT57)),6)</f>
        <v>447.87079999999997</v>
      </c>
      <c r="AG52">
        <f t="shared" si="27"/>
        <v>0</v>
      </c>
      <c r="AH52">
        <f>(SUM(SmtRes!BU51:'SmtRes'!BU57))</f>
        <v>0.86</v>
      </c>
      <c r="AI52">
        <f>(SUM(SmtRes!BV51:'SmtRes'!BV57))</f>
        <v>0.2</v>
      </c>
      <c r="AJ52">
        <f t="shared" si="28"/>
        <v>0</v>
      </c>
      <c r="AK52">
        <v>861.11516999999992</v>
      </c>
      <c r="AL52">
        <v>99.537369999999996</v>
      </c>
      <c r="AM52">
        <v>201.703</v>
      </c>
      <c r="AN52">
        <v>112.004</v>
      </c>
      <c r="AO52">
        <v>447.87079999999997</v>
      </c>
      <c r="AP52">
        <v>0</v>
      </c>
      <c r="AQ52">
        <v>0.86</v>
      </c>
      <c r="AR52">
        <v>0.2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96</v>
      </c>
      <c r="BM52">
        <v>108001</v>
      </c>
      <c r="BN52">
        <v>0</v>
      </c>
      <c r="BO52" t="s">
        <v>3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97</v>
      </c>
      <c r="CA52">
        <v>51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761.57999999999993</v>
      </c>
      <c r="CQ52">
        <f>SUMIF(SmtRes!AQ51:'SmtRes'!AQ57,"=1",SmtRes!AA51:'SmtRes'!AA57)</f>
        <v>64185.240000000005</v>
      </c>
      <c r="CR52">
        <f>SUMIF(SmtRes!AQ51:'SmtRes'!AQ57,"=1",SmtRes!AB51:'SmtRes'!AB57)</f>
        <v>2017.03</v>
      </c>
      <c r="CS52">
        <f>SUMIF(SmtRes!AQ51:'SmtRes'!AQ57,"=1",SmtRes!AC51:'SmtRes'!AC57)</f>
        <v>1120.04</v>
      </c>
      <c r="CT52">
        <f>SUMIF(SmtRes!AQ51:'SmtRes'!AQ57,"=1",SmtRes!AD51:'SmtRes'!AD57)</f>
        <v>520.78</v>
      </c>
      <c r="CU52">
        <f t="shared" si="30"/>
        <v>0</v>
      </c>
      <c r="CV52">
        <f>SUMIF(SmtRes!AQ51:'SmtRes'!AQ57,"=1",SmtRes!BU51:'SmtRes'!BU57)</f>
        <v>0.86</v>
      </c>
      <c r="CW52">
        <f>SUMIF(SmtRes!AQ51:'SmtRes'!AQ57,"=1",SmtRes!BV51:'SmtRes'!BV57)</f>
        <v>0.2</v>
      </c>
      <c r="CX52">
        <f t="shared" si="31"/>
        <v>0</v>
      </c>
      <c r="CY52">
        <f t="shared" si="32"/>
        <v>543.08360000000005</v>
      </c>
      <c r="CZ52">
        <f t="shared" si="33"/>
        <v>285.53880000000004</v>
      </c>
      <c r="DC52" t="s">
        <v>3</v>
      </c>
      <c r="DD52" t="s">
        <v>37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293259234</v>
      </c>
      <c r="EF52">
        <v>3</v>
      </c>
      <c r="EG52" t="s">
        <v>97</v>
      </c>
      <c r="EH52">
        <v>0</v>
      </c>
      <c r="EI52" t="s">
        <v>3</v>
      </c>
      <c r="EJ52">
        <v>2</v>
      </c>
      <c r="EK52">
        <v>108001</v>
      </c>
      <c r="EL52" t="s">
        <v>98</v>
      </c>
      <c r="EM52" t="s">
        <v>99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0.86</v>
      </c>
      <c r="EX52">
        <v>0.2</v>
      </c>
      <c r="EY52">
        <v>0</v>
      </c>
      <c r="FQ52">
        <v>0</v>
      </c>
      <c r="FR52">
        <f t="shared" si="34"/>
        <v>0</v>
      </c>
      <c r="FS52">
        <v>0</v>
      </c>
      <c r="FX52">
        <v>97</v>
      </c>
      <c r="FY52">
        <v>51</v>
      </c>
      <c r="GA52" t="s">
        <v>3</v>
      </c>
      <c r="GD52">
        <v>1</v>
      </c>
      <c r="GF52">
        <v>454240312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1590.2</v>
      </c>
      <c r="GN52">
        <f t="shared" si="37"/>
        <v>0</v>
      </c>
      <c r="GO52">
        <f t="shared" si="38"/>
        <v>1590.2</v>
      </c>
      <c r="GP52">
        <f t="shared" si="39"/>
        <v>0</v>
      </c>
      <c r="GR52">
        <v>0</v>
      </c>
      <c r="GS52">
        <v>3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 t="shared" si="42"/>
        <v>0</v>
      </c>
      <c r="HE52" t="s">
        <v>3</v>
      </c>
      <c r="HF52" t="s">
        <v>3</v>
      </c>
      <c r="HM52" t="s">
        <v>3</v>
      </c>
      <c r="HN52" t="s">
        <v>100</v>
      </c>
      <c r="HO52" t="s">
        <v>101</v>
      </c>
      <c r="HP52" t="s">
        <v>98</v>
      </c>
      <c r="HQ52" t="s">
        <v>98</v>
      </c>
      <c r="IK52">
        <v>0</v>
      </c>
    </row>
    <row r="53" spans="1:245" x14ac:dyDescent="0.2">
      <c r="A53">
        <v>17</v>
      </c>
      <c r="B53">
        <v>1</v>
      </c>
      <c r="C53">
        <f>ROW(SmtRes!A63)</f>
        <v>63</v>
      </c>
      <c r="D53">
        <f>ROW(EtalonRes!A69)</f>
        <v>69</v>
      </c>
      <c r="E53" t="s">
        <v>102</v>
      </c>
      <c r="F53" t="s">
        <v>103</v>
      </c>
      <c r="G53" t="s">
        <v>104</v>
      </c>
      <c r="H53" t="s">
        <v>20</v>
      </c>
      <c r="I53">
        <v>1</v>
      </c>
      <c r="J53">
        <v>0</v>
      </c>
      <c r="K53">
        <v>1</v>
      </c>
      <c r="O53">
        <f t="shared" si="21"/>
        <v>2049.65</v>
      </c>
      <c r="P53">
        <f>SUMIF(SmtRes!AQ58:'SmtRes'!AQ63,"=1",SmtRes!DF58:'SmtRes'!DF63)</f>
        <v>0</v>
      </c>
      <c r="Q53">
        <f>SUMIF(SmtRes!AQ58:'SmtRes'!AQ63,"=1",SmtRes!DG58:'SmtRes'!DG63)</f>
        <v>727.09999999999991</v>
      </c>
      <c r="R53">
        <f>SUMIF(SmtRes!AQ58:'SmtRes'!AQ63,"=1",SmtRes!DH58:'SmtRes'!DH63)</f>
        <v>437.09999999999997</v>
      </c>
      <c r="S53">
        <f>SUMIF(SmtRes!AQ58:'SmtRes'!AQ63,"=1",SmtRes!DI58:'SmtRes'!DI63)</f>
        <v>885.45</v>
      </c>
      <c r="T53">
        <f t="shared" si="22"/>
        <v>0</v>
      </c>
      <c r="U53">
        <f>SUMIF(SmtRes!AQ58:'SmtRes'!AQ63,"=1",SmtRes!CV58:'SmtRes'!CV63)</f>
        <v>2.0099999999999998</v>
      </c>
      <c r="V53">
        <f>SUMIF(SmtRes!AQ58:'SmtRes'!AQ63,"=1",SmtRes!CW58:'SmtRes'!CW63)</f>
        <v>0.80999999999999994</v>
      </c>
      <c r="W53">
        <f t="shared" si="23"/>
        <v>0</v>
      </c>
      <c r="X53">
        <f t="shared" si="24"/>
        <v>1362.23</v>
      </c>
      <c r="Y53">
        <f t="shared" si="25"/>
        <v>793.53</v>
      </c>
      <c r="AA53">
        <v>312355302</v>
      </c>
      <c r="AB53">
        <f t="shared" si="26"/>
        <v>1474.8702000000001</v>
      </c>
      <c r="AC53">
        <f t="shared" si="76"/>
        <v>0</v>
      </c>
      <c r="AD53">
        <f>ROUND((((SUM(SmtRes!BR58:'SmtRes'!BR63))-(SUM(SmtRes!BS58:'SmtRes'!BS63)))+AE53),6)</f>
        <v>589.42499999999995</v>
      </c>
      <c r="AE53">
        <f>ROUND((SUM(SmtRes!BS58:'SmtRes'!BS63)),6)</f>
        <v>437.10180000000003</v>
      </c>
      <c r="AF53">
        <f>ROUND((SUM(SmtRes!BT58:'SmtRes'!BT63)),6)</f>
        <v>885.4452</v>
      </c>
      <c r="AG53">
        <f t="shared" si="27"/>
        <v>0</v>
      </c>
      <c r="AH53">
        <f>(SUM(SmtRes!BU58:'SmtRes'!BU63))</f>
        <v>2.0099999999999998</v>
      </c>
      <c r="AI53">
        <f>(SUM(SmtRes!BV58:'SmtRes'!BV63))</f>
        <v>0.80999999999999994</v>
      </c>
      <c r="AJ53">
        <f t="shared" si="28"/>
        <v>0</v>
      </c>
      <c r="AK53">
        <v>1923.9710999999998</v>
      </c>
      <c r="AL53">
        <v>11.9991</v>
      </c>
      <c r="AM53">
        <v>589.42500000000007</v>
      </c>
      <c r="AN53">
        <v>437.10180000000003</v>
      </c>
      <c r="AO53">
        <v>885.44519999999989</v>
      </c>
      <c r="AP53">
        <v>0</v>
      </c>
      <c r="AQ53">
        <v>2.0099999999999998</v>
      </c>
      <c r="AR53">
        <v>0.80999999999999994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105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2049.65</v>
      </c>
      <c r="CQ53">
        <f>SUMIF(SmtRes!AQ58:'SmtRes'!AQ63,"=1",SmtRes!AA58:'SmtRes'!AA63)</f>
        <v>664.75</v>
      </c>
      <c r="CR53">
        <f>SUMIF(SmtRes!AQ58:'SmtRes'!AQ63,"=1",SmtRes!AB58:'SmtRes'!AB63)</f>
        <v>1497.81</v>
      </c>
      <c r="CS53">
        <f>SUMIF(SmtRes!AQ58:'SmtRes'!AQ63,"=1",SmtRes!AC58:'SmtRes'!AC63)</f>
        <v>1027.3000000000002</v>
      </c>
      <c r="CT53">
        <f>SUMIF(SmtRes!AQ58:'SmtRes'!AQ63,"=1",SmtRes!AD58:'SmtRes'!AD63)</f>
        <v>440.52</v>
      </c>
      <c r="CU53">
        <f t="shared" si="30"/>
        <v>0</v>
      </c>
      <c r="CV53">
        <f>SUMIF(SmtRes!AQ58:'SmtRes'!AQ63,"=1",SmtRes!BU58:'SmtRes'!BU63)</f>
        <v>2.0099999999999998</v>
      </c>
      <c r="CW53">
        <f>SUMIF(SmtRes!AQ58:'SmtRes'!AQ63,"=1",SmtRes!BV58:'SmtRes'!BV63)</f>
        <v>0.80999999999999994</v>
      </c>
      <c r="CX53">
        <f t="shared" si="31"/>
        <v>0</v>
      </c>
      <c r="CY53">
        <f t="shared" si="32"/>
        <v>1362.2265</v>
      </c>
      <c r="CZ53">
        <f t="shared" si="33"/>
        <v>793.53</v>
      </c>
      <c r="DC53" t="s">
        <v>3</v>
      </c>
      <c r="DD53" t="s">
        <v>37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26</v>
      </c>
      <c r="EH53">
        <v>27</v>
      </c>
      <c r="EI53" t="s">
        <v>27</v>
      </c>
      <c r="EJ53">
        <v>1</v>
      </c>
      <c r="EK53">
        <v>33001</v>
      </c>
      <c r="EL53" t="s">
        <v>27</v>
      </c>
      <c r="EM53" t="s">
        <v>28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2.0099999999999998</v>
      </c>
      <c r="EX53">
        <v>0.81</v>
      </c>
      <c r="EY53">
        <v>0</v>
      </c>
      <c r="FQ53">
        <v>0</v>
      </c>
      <c r="FR53">
        <f t="shared" si="34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-371755697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5"/>
        <v>0</v>
      </c>
      <c r="GM53">
        <f t="shared" si="36"/>
        <v>4205.41</v>
      </c>
      <c r="GN53">
        <f t="shared" si="37"/>
        <v>4205.41</v>
      </c>
      <c r="GO53">
        <f t="shared" si="38"/>
        <v>0</v>
      </c>
      <c r="GP53">
        <f t="shared" si="39"/>
        <v>0</v>
      </c>
      <c r="GR53">
        <v>0</v>
      </c>
      <c r="GS53">
        <v>3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 t="shared" si="42"/>
        <v>0</v>
      </c>
      <c r="HE53" t="s">
        <v>3</v>
      </c>
      <c r="HF53" t="s">
        <v>3</v>
      </c>
      <c r="HM53" t="s">
        <v>3</v>
      </c>
      <c r="HN53" t="s">
        <v>30</v>
      </c>
      <c r="HO53" t="s">
        <v>31</v>
      </c>
      <c r="HP53" t="s">
        <v>27</v>
      </c>
      <c r="HQ53" t="s">
        <v>27</v>
      </c>
      <c r="IK53">
        <v>0</v>
      </c>
    </row>
    <row r="54" spans="1:245" x14ac:dyDescent="0.2">
      <c r="A54">
        <v>17</v>
      </c>
      <c r="B54">
        <v>1</v>
      </c>
      <c r="C54">
        <f>ROW(SmtRes!A68)</f>
        <v>68</v>
      </c>
      <c r="D54">
        <f>ROW(EtalonRes!A74)</f>
        <v>74</v>
      </c>
      <c r="E54" t="s">
        <v>106</v>
      </c>
      <c r="F54" t="s">
        <v>107</v>
      </c>
      <c r="G54" t="s">
        <v>108</v>
      </c>
      <c r="H54" t="s">
        <v>20</v>
      </c>
      <c r="I54">
        <v>7</v>
      </c>
      <c r="J54">
        <v>0</v>
      </c>
      <c r="K54">
        <v>7</v>
      </c>
      <c r="O54">
        <f t="shared" si="21"/>
        <v>6571.42</v>
      </c>
      <c r="P54">
        <f>SUMIF(SmtRes!AQ64:'SmtRes'!AQ68,"=1",SmtRes!DF64:'SmtRes'!DF68)</f>
        <v>0</v>
      </c>
      <c r="Q54">
        <f>SUMIF(SmtRes!AQ64:'SmtRes'!AQ68,"=1",SmtRes!DG64:'SmtRes'!DG68)</f>
        <v>3437.3</v>
      </c>
      <c r="R54">
        <f>SUMIF(SmtRes!AQ64:'SmtRes'!AQ68,"=1",SmtRes!DH64:'SmtRes'!DH68)</f>
        <v>1881.67</v>
      </c>
      <c r="S54">
        <f>SUMIF(SmtRes!AQ64:'SmtRes'!AQ68,"=1",SmtRes!DI64:'SmtRes'!DI68)</f>
        <v>1252.45</v>
      </c>
      <c r="T54">
        <f t="shared" si="22"/>
        <v>0</v>
      </c>
      <c r="U54">
        <f>SUMIF(SmtRes!AQ64:'SmtRes'!AQ68,"=1",SmtRes!CV64:'SmtRes'!CV68)</f>
        <v>3.08</v>
      </c>
      <c r="V54">
        <f>SUMIF(SmtRes!AQ64:'SmtRes'!AQ68,"=1",SmtRes!CW64:'SmtRes'!CW68)</f>
        <v>3.36</v>
      </c>
      <c r="W54">
        <f t="shared" si="23"/>
        <v>0</v>
      </c>
      <c r="X54">
        <f t="shared" si="24"/>
        <v>3228.14</v>
      </c>
      <c r="Y54">
        <f t="shared" si="25"/>
        <v>1880.47</v>
      </c>
      <c r="AA54">
        <v>312355302</v>
      </c>
      <c r="AB54">
        <f t="shared" si="26"/>
        <v>669.96400000000006</v>
      </c>
      <c r="AC54">
        <f t="shared" si="76"/>
        <v>0</v>
      </c>
      <c r="AD54">
        <f>ROUND((((SUM(SmtRes!BR64:'SmtRes'!BR68))-(SUM(SmtRes!BS64:'SmtRes'!BS68)))+AE54),6)</f>
        <v>491.04239999999999</v>
      </c>
      <c r="AE54">
        <f>ROUND((SUM(SmtRes!BS64:'SmtRes'!BS68)),6)</f>
        <v>268.80959999999999</v>
      </c>
      <c r="AF54">
        <f>ROUND((SUM(SmtRes!BT64:'SmtRes'!BT68)),6)</f>
        <v>178.92160000000001</v>
      </c>
      <c r="AG54">
        <f t="shared" si="27"/>
        <v>0</v>
      </c>
      <c r="AH54">
        <f>(SUM(SmtRes!BU64:'SmtRes'!BU68))</f>
        <v>0.44</v>
      </c>
      <c r="AI54">
        <f>(SUM(SmtRes!BV64:'SmtRes'!BV68))</f>
        <v>0.48</v>
      </c>
      <c r="AJ54">
        <f t="shared" si="28"/>
        <v>0</v>
      </c>
      <c r="AK54">
        <v>938.77359999999999</v>
      </c>
      <c r="AL54">
        <v>0</v>
      </c>
      <c r="AM54">
        <v>491.04239999999999</v>
      </c>
      <c r="AN54">
        <v>268.80959999999999</v>
      </c>
      <c r="AO54">
        <v>178.92159999999998</v>
      </c>
      <c r="AP54">
        <v>0</v>
      </c>
      <c r="AQ54">
        <v>0.44</v>
      </c>
      <c r="AR54">
        <v>0.48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109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6571.42</v>
      </c>
      <c r="CQ54">
        <f>SUMIF(SmtRes!AQ64:'SmtRes'!AQ68,"=1",SmtRes!AA64:'SmtRes'!AA68)</f>
        <v>0</v>
      </c>
      <c r="CR54">
        <f>SUMIF(SmtRes!AQ64:'SmtRes'!AQ68,"=1",SmtRes!AB64:'SmtRes'!AB68)</f>
        <v>2046.01</v>
      </c>
      <c r="CS54">
        <f>SUMIF(SmtRes!AQ64:'SmtRes'!AQ68,"=1",SmtRes!AC64:'SmtRes'!AC68)</f>
        <v>1120.04</v>
      </c>
      <c r="CT54">
        <f>SUMIF(SmtRes!AQ64:'SmtRes'!AQ68,"=1",SmtRes!AD64:'SmtRes'!AD68)</f>
        <v>406.64</v>
      </c>
      <c r="CU54">
        <f t="shared" si="30"/>
        <v>0</v>
      </c>
      <c r="CV54">
        <f>SUMIF(SmtRes!AQ64:'SmtRes'!AQ68,"=1",SmtRes!BU64:'SmtRes'!BU68)</f>
        <v>0.44</v>
      </c>
      <c r="CW54">
        <f>SUMIF(SmtRes!AQ64:'SmtRes'!AQ68,"=1",SmtRes!BV64:'SmtRes'!BV68)</f>
        <v>0.48</v>
      </c>
      <c r="CX54">
        <f t="shared" si="31"/>
        <v>0</v>
      </c>
      <c r="CY54">
        <f t="shared" si="32"/>
        <v>3228.1435999999999</v>
      </c>
      <c r="CZ54">
        <f t="shared" si="33"/>
        <v>1880.4719999999998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26</v>
      </c>
      <c r="EH54">
        <v>27</v>
      </c>
      <c r="EI54" t="s">
        <v>27</v>
      </c>
      <c r="EJ54">
        <v>1</v>
      </c>
      <c r="EK54">
        <v>33001</v>
      </c>
      <c r="EL54" t="s">
        <v>27</v>
      </c>
      <c r="EM54" t="s">
        <v>28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0.44</v>
      </c>
      <c r="EX54">
        <v>0.48</v>
      </c>
      <c r="EY54">
        <v>0</v>
      </c>
      <c r="FQ54">
        <v>0</v>
      </c>
      <c r="FR54">
        <f t="shared" si="34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-1155528091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11680.03</v>
      </c>
      <c r="GN54">
        <f t="shared" si="37"/>
        <v>11680.03</v>
      </c>
      <c r="GO54">
        <f t="shared" si="38"/>
        <v>0</v>
      </c>
      <c r="GP54">
        <f t="shared" si="39"/>
        <v>0</v>
      </c>
      <c r="GR54">
        <v>0</v>
      </c>
      <c r="GS54">
        <v>3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 t="shared" si="42"/>
        <v>0</v>
      </c>
      <c r="HE54" t="s">
        <v>3</v>
      </c>
      <c r="HF54" t="s">
        <v>3</v>
      </c>
      <c r="HM54" t="s">
        <v>3</v>
      </c>
      <c r="HN54" t="s">
        <v>30</v>
      </c>
      <c r="HO54" t="s">
        <v>31</v>
      </c>
      <c r="HP54" t="s">
        <v>27</v>
      </c>
      <c r="HQ54" t="s">
        <v>27</v>
      </c>
      <c r="IK54">
        <v>0</v>
      </c>
    </row>
    <row r="55" spans="1:245" x14ac:dyDescent="0.2">
      <c r="A55">
        <v>17</v>
      </c>
      <c r="B55">
        <v>1</v>
      </c>
      <c r="C55">
        <f>ROW(SmtRes!A72)</f>
        <v>72</v>
      </c>
      <c r="D55">
        <f>ROW(EtalonRes!A78)</f>
        <v>78</v>
      </c>
      <c r="E55" t="s">
        <v>110</v>
      </c>
      <c r="F55" t="s">
        <v>111</v>
      </c>
      <c r="G55" t="s">
        <v>112</v>
      </c>
      <c r="H55" t="s">
        <v>20</v>
      </c>
      <c r="I55">
        <v>3</v>
      </c>
      <c r="J55">
        <v>0</v>
      </c>
      <c r="K55">
        <v>3</v>
      </c>
      <c r="O55">
        <f t="shared" si="21"/>
        <v>746.68</v>
      </c>
      <c r="P55">
        <f>SUMIF(SmtRes!AQ69:'SmtRes'!AQ72,"=1",SmtRes!DF69:'SmtRes'!DF72)</f>
        <v>0</v>
      </c>
      <c r="Q55">
        <f>SUMIF(SmtRes!AQ69:'SmtRes'!AQ72,"=1",SmtRes!DG69:'SmtRes'!DG72)</f>
        <v>240.95</v>
      </c>
      <c r="R55">
        <f>SUMIF(SmtRes!AQ69:'SmtRes'!AQ72,"=1",SmtRes!DH69:'SmtRes'!DH72)</f>
        <v>200.75</v>
      </c>
      <c r="S55">
        <f>SUMIF(SmtRes!AQ69:'SmtRes'!AQ72,"=1",SmtRes!DI69:'SmtRes'!DI72)</f>
        <v>304.98</v>
      </c>
      <c r="T55">
        <f t="shared" si="22"/>
        <v>0</v>
      </c>
      <c r="U55">
        <f>SUMIF(SmtRes!AQ69:'SmtRes'!AQ72,"=1",SmtRes!CV69:'SmtRes'!CV72)</f>
        <v>0.75</v>
      </c>
      <c r="V55">
        <f>SUMIF(SmtRes!AQ69:'SmtRes'!AQ72,"=1",SmtRes!CW69:'SmtRes'!CW72)</f>
        <v>0.42</v>
      </c>
      <c r="W55">
        <f t="shared" si="23"/>
        <v>0</v>
      </c>
      <c r="X55">
        <f t="shared" si="24"/>
        <v>520.9</v>
      </c>
      <c r="Y55">
        <f t="shared" si="25"/>
        <v>303.44</v>
      </c>
      <c r="AA55">
        <v>312355302</v>
      </c>
      <c r="AB55">
        <f t="shared" si="26"/>
        <v>181.9752</v>
      </c>
      <c r="AC55">
        <f t="shared" si="76"/>
        <v>0</v>
      </c>
      <c r="AD55">
        <f>ROUND((((SUM(SmtRes!BR69:'SmtRes'!BR72))-(SUM(SmtRes!BS69:'SmtRes'!BS72)))+AE55),6)</f>
        <v>80.315200000000004</v>
      </c>
      <c r="AE55">
        <f>ROUND((SUM(SmtRes!BS69:'SmtRes'!BS72)),6)</f>
        <v>66.917199999999994</v>
      </c>
      <c r="AF55">
        <f>ROUND((SUM(SmtRes!BT69:'SmtRes'!BT72)),6)</f>
        <v>101.66</v>
      </c>
      <c r="AG55">
        <f t="shared" si="27"/>
        <v>0</v>
      </c>
      <c r="AH55">
        <f>(SUM(SmtRes!BU69:'SmtRes'!BU72))</f>
        <v>0.25</v>
      </c>
      <c r="AI55">
        <f>(SUM(SmtRes!BV69:'SmtRes'!BV72))</f>
        <v>0.14000000000000001</v>
      </c>
      <c r="AJ55">
        <f t="shared" si="28"/>
        <v>0</v>
      </c>
      <c r="AK55">
        <v>248.89240000000004</v>
      </c>
      <c r="AL55">
        <v>0</v>
      </c>
      <c r="AM55">
        <v>80.315200000000019</v>
      </c>
      <c r="AN55">
        <v>66.917200000000008</v>
      </c>
      <c r="AO55">
        <v>101.66</v>
      </c>
      <c r="AP55">
        <v>0</v>
      </c>
      <c r="AQ55">
        <v>0.25</v>
      </c>
      <c r="AR55">
        <v>0.14000000000000001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113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29"/>
        <v>746.68000000000006</v>
      </c>
      <c r="CQ55">
        <f>SUMIF(SmtRes!AQ69:'SmtRes'!AQ72,"=1",SmtRes!AA69:'SmtRes'!AA72)</f>
        <v>0</v>
      </c>
      <c r="CR55">
        <f>SUMIF(SmtRes!AQ69:'SmtRes'!AQ72,"=1",SmtRes!AB69:'SmtRes'!AB72)</f>
        <v>573.68000000000006</v>
      </c>
      <c r="CS55">
        <f>SUMIF(SmtRes!AQ69:'SmtRes'!AQ72,"=1",SmtRes!AC69:'SmtRes'!AC72)</f>
        <v>477.98</v>
      </c>
      <c r="CT55">
        <f>SUMIF(SmtRes!AQ69:'SmtRes'!AQ72,"=1",SmtRes!AD69:'SmtRes'!AD72)</f>
        <v>406.64</v>
      </c>
      <c r="CU55">
        <f t="shared" si="30"/>
        <v>0</v>
      </c>
      <c r="CV55">
        <f>SUMIF(SmtRes!AQ69:'SmtRes'!AQ72,"=1",SmtRes!BU69:'SmtRes'!BU72)</f>
        <v>0.25</v>
      </c>
      <c r="CW55">
        <f>SUMIF(SmtRes!AQ69:'SmtRes'!AQ72,"=1",SmtRes!BV69:'SmtRes'!BV72)</f>
        <v>0.14000000000000001</v>
      </c>
      <c r="CX55">
        <f t="shared" si="31"/>
        <v>0</v>
      </c>
      <c r="CY55">
        <f t="shared" si="32"/>
        <v>520.90190000000007</v>
      </c>
      <c r="CZ55">
        <f t="shared" si="33"/>
        <v>303.43800000000005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20</v>
      </c>
      <c r="DW55" t="s">
        <v>20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26</v>
      </c>
      <c r="EH55">
        <v>27</v>
      </c>
      <c r="EI55" t="s">
        <v>27</v>
      </c>
      <c r="EJ55">
        <v>1</v>
      </c>
      <c r="EK55">
        <v>33001</v>
      </c>
      <c r="EL55" t="s">
        <v>27</v>
      </c>
      <c r="EM55" t="s">
        <v>28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0.25</v>
      </c>
      <c r="EX55">
        <v>0.14000000000000001</v>
      </c>
      <c r="EY55">
        <v>0</v>
      </c>
      <c r="FQ55">
        <v>0</v>
      </c>
      <c r="FR55">
        <f t="shared" si="34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37464510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1571.02</v>
      </c>
      <c r="GN55">
        <f t="shared" si="37"/>
        <v>1571.02</v>
      </c>
      <c r="GO55">
        <f t="shared" si="38"/>
        <v>0</v>
      </c>
      <c r="GP55">
        <f t="shared" si="39"/>
        <v>0</v>
      </c>
      <c r="GR55">
        <v>0</v>
      </c>
      <c r="GS55">
        <v>3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 t="shared" si="42"/>
        <v>0</v>
      </c>
      <c r="HE55" t="s">
        <v>3</v>
      </c>
      <c r="HF55" t="s">
        <v>3</v>
      </c>
      <c r="HM55" t="s">
        <v>3</v>
      </c>
      <c r="HN55" t="s">
        <v>30</v>
      </c>
      <c r="HO55" t="s">
        <v>31</v>
      </c>
      <c r="HP55" t="s">
        <v>27</v>
      </c>
      <c r="HQ55" t="s">
        <v>27</v>
      </c>
      <c r="IK55">
        <v>0</v>
      </c>
    </row>
    <row r="56" spans="1:245" x14ac:dyDescent="0.2">
      <c r="A56">
        <v>17</v>
      </c>
      <c r="B56">
        <v>1</v>
      </c>
      <c r="C56">
        <f>ROW(SmtRes!A76)</f>
        <v>76</v>
      </c>
      <c r="D56">
        <f>ROW(EtalonRes!A82)</f>
        <v>82</v>
      </c>
      <c r="E56" t="s">
        <v>114</v>
      </c>
      <c r="F56" t="s">
        <v>115</v>
      </c>
      <c r="G56" t="s">
        <v>116</v>
      </c>
      <c r="H56" t="s">
        <v>20</v>
      </c>
      <c r="I56">
        <v>2</v>
      </c>
      <c r="J56">
        <v>0</v>
      </c>
      <c r="K56">
        <v>2</v>
      </c>
      <c r="O56">
        <f t="shared" si="21"/>
        <v>580.5</v>
      </c>
      <c r="P56">
        <f>SUMIF(SmtRes!AQ73:'SmtRes'!AQ76,"=1",SmtRes!DF73:'SmtRes'!DF76)</f>
        <v>0</v>
      </c>
      <c r="Q56">
        <f>SUMIF(SmtRes!AQ73:'SmtRes'!AQ76,"=1",SmtRes!DG73:'SmtRes'!DG76)</f>
        <v>183.57</v>
      </c>
      <c r="R56">
        <f>SUMIF(SmtRes!AQ73:'SmtRes'!AQ76,"=1",SmtRes!DH73:'SmtRes'!DH76)</f>
        <v>152.94999999999999</v>
      </c>
      <c r="S56">
        <f>SUMIF(SmtRes!AQ73:'SmtRes'!AQ76,"=1",SmtRes!DI73:'SmtRes'!DI76)</f>
        <v>243.98</v>
      </c>
      <c r="T56">
        <f t="shared" si="22"/>
        <v>0</v>
      </c>
      <c r="U56">
        <f>SUMIF(SmtRes!AQ73:'SmtRes'!AQ76,"=1",SmtRes!CV73:'SmtRes'!CV76)</f>
        <v>0.6</v>
      </c>
      <c r="V56">
        <f>SUMIF(SmtRes!AQ73:'SmtRes'!AQ76,"=1",SmtRes!CW73:'SmtRes'!CW76)</f>
        <v>0.32</v>
      </c>
      <c r="W56">
        <f t="shared" si="23"/>
        <v>0</v>
      </c>
      <c r="X56">
        <f t="shared" si="24"/>
        <v>408.84</v>
      </c>
      <c r="Y56">
        <f t="shared" si="25"/>
        <v>238.16</v>
      </c>
      <c r="AA56">
        <v>312355302</v>
      </c>
      <c r="AB56">
        <f t="shared" si="26"/>
        <v>213.7808</v>
      </c>
      <c r="AC56">
        <f t="shared" si="76"/>
        <v>0</v>
      </c>
      <c r="AD56">
        <f>ROUND((((SUM(SmtRes!BR73:'SmtRes'!BR76))-(SUM(SmtRes!BS73:'SmtRes'!BS76)))+AE56),6)</f>
        <v>91.788799999999995</v>
      </c>
      <c r="AE56">
        <f>ROUND((SUM(SmtRes!BS73:'SmtRes'!BS76)),6)</f>
        <v>76.476799999999997</v>
      </c>
      <c r="AF56">
        <f>ROUND((SUM(SmtRes!BT73:'SmtRes'!BT76)),6)</f>
        <v>121.992</v>
      </c>
      <c r="AG56">
        <f t="shared" si="27"/>
        <v>0</v>
      </c>
      <c r="AH56">
        <f>(SUM(SmtRes!BU73:'SmtRes'!BU76))</f>
        <v>0.3</v>
      </c>
      <c r="AI56">
        <f>(SUM(SmtRes!BV73:'SmtRes'!BV76))</f>
        <v>0.16</v>
      </c>
      <c r="AJ56">
        <f t="shared" si="28"/>
        <v>0</v>
      </c>
      <c r="AK56">
        <v>290.25760000000002</v>
      </c>
      <c r="AL56">
        <v>0</v>
      </c>
      <c r="AM56">
        <v>91.788800000000009</v>
      </c>
      <c r="AN56">
        <v>76.476800000000011</v>
      </c>
      <c r="AO56">
        <v>121.99199999999999</v>
      </c>
      <c r="AP56">
        <v>0</v>
      </c>
      <c r="AQ56">
        <v>0.3</v>
      </c>
      <c r="AR56">
        <v>0.16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117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29"/>
        <v>580.5</v>
      </c>
      <c r="CQ56">
        <f>SUMIF(SmtRes!AQ73:'SmtRes'!AQ76,"=1",SmtRes!AA73:'SmtRes'!AA76)</f>
        <v>0</v>
      </c>
      <c r="CR56">
        <f>SUMIF(SmtRes!AQ73:'SmtRes'!AQ76,"=1",SmtRes!AB73:'SmtRes'!AB76)</f>
        <v>573.68000000000006</v>
      </c>
      <c r="CS56">
        <f>SUMIF(SmtRes!AQ73:'SmtRes'!AQ76,"=1",SmtRes!AC73:'SmtRes'!AC76)</f>
        <v>477.98</v>
      </c>
      <c r="CT56">
        <f>SUMIF(SmtRes!AQ73:'SmtRes'!AQ76,"=1",SmtRes!AD73:'SmtRes'!AD76)</f>
        <v>406.64</v>
      </c>
      <c r="CU56">
        <f t="shared" si="30"/>
        <v>0</v>
      </c>
      <c r="CV56">
        <f>SUMIF(SmtRes!AQ73:'SmtRes'!AQ76,"=1",SmtRes!BU73:'SmtRes'!BU76)</f>
        <v>0.3</v>
      </c>
      <c r="CW56">
        <f>SUMIF(SmtRes!AQ73:'SmtRes'!AQ76,"=1",SmtRes!BV73:'SmtRes'!BV76)</f>
        <v>0.16</v>
      </c>
      <c r="CX56">
        <f t="shared" si="31"/>
        <v>0</v>
      </c>
      <c r="CY56">
        <f t="shared" si="32"/>
        <v>408.83789999999993</v>
      </c>
      <c r="CZ56">
        <f t="shared" si="33"/>
        <v>238.15799999999996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20</v>
      </c>
      <c r="DW56" t="s">
        <v>20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26</v>
      </c>
      <c r="EH56">
        <v>27</v>
      </c>
      <c r="EI56" t="s">
        <v>27</v>
      </c>
      <c r="EJ56">
        <v>1</v>
      </c>
      <c r="EK56">
        <v>33001</v>
      </c>
      <c r="EL56" t="s">
        <v>27</v>
      </c>
      <c r="EM56" t="s">
        <v>28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0.3</v>
      </c>
      <c r="EX56">
        <v>0.16</v>
      </c>
      <c r="EY56">
        <v>0</v>
      </c>
      <c r="FQ56">
        <v>0</v>
      </c>
      <c r="FR56">
        <f t="shared" si="34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-1852499604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5"/>
        <v>0</v>
      </c>
      <c r="GM56">
        <f t="shared" si="36"/>
        <v>1227.5</v>
      </c>
      <c r="GN56">
        <f t="shared" si="37"/>
        <v>1227.5</v>
      </c>
      <c r="GO56">
        <f t="shared" si="38"/>
        <v>0</v>
      </c>
      <c r="GP56">
        <f t="shared" si="39"/>
        <v>0</v>
      </c>
      <c r="GR56">
        <v>0</v>
      </c>
      <c r="GS56">
        <v>3</v>
      </c>
      <c r="GT56">
        <v>0</v>
      </c>
      <c r="GU56" t="s">
        <v>3</v>
      </c>
      <c r="GV56">
        <f t="shared" si="40"/>
        <v>0</v>
      </c>
      <c r="GW56">
        <v>1</v>
      </c>
      <c r="GX56">
        <f t="shared" si="41"/>
        <v>0</v>
      </c>
      <c r="HA56">
        <v>0</v>
      </c>
      <c r="HB56">
        <v>0</v>
      </c>
      <c r="HC56">
        <f t="shared" si="42"/>
        <v>0</v>
      </c>
      <c r="HE56" t="s">
        <v>3</v>
      </c>
      <c r="HF56" t="s">
        <v>3</v>
      </c>
      <c r="HM56" t="s">
        <v>3</v>
      </c>
      <c r="HN56" t="s">
        <v>30</v>
      </c>
      <c r="HO56" t="s">
        <v>31</v>
      </c>
      <c r="HP56" t="s">
        <v>27</v>
      </c>
      <c r="HQ56" t="s">
        <v>27</v>
      </c>
      <c r="IK56">
        <v>0</v>
      </c>
    </row>
    <row r="58" spans="1:245" x14ac:dyDescent="0.2">
      <c r="A58" s="2">
        <v>51</v>
      </c>
      <c r="B58" s="2">
        <f>B24</f>
        <v>1</v>
      </c>
      <c r="C58" s="2">
        <f>A24</f>
        <v>4</v>
      </c>
      <c r="D58" s="2">
        <f>ROW(A24)</f>
        <v>24</v>
      </c>
      <c r="E58" s="2"/>
      <c r="F58" s="2" t="str">
        <f>IF(F24&lt;&gt;"",F24,"")</f>
        <v>Новый раздел</v>
      </c>
      <c r="G58" s="2" t="str">
        <f>IF(G24&lt;&gt;"",G24,"")</f>
        <v>Установка опор (замена дефектных опор)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77">ROUND(AB58,2)</f>
        <v>34003.360000000001</v>
      </c>
      <c r="P58" s="2">
        <f t="shared" si="77"/>
        <v>0</v>
      </c>
      <c r="Q58" s="2">
        <f t="shared" si="77"/>
        <v>15761.54</v>
      </c>
      <c r="R58" s="2">
        <f t="shared" si="77"/>
        <v>6607.51</v>
      </c>
      <c r="S58" s="2">
        <f t="shared" si="77"/>
        <v>11634.31</v>
      </c>
      <c r="T58" s="2">
        <f t="shared" si="77"/>
        <v>0</v>
      </c>
      <c r="U58" s="2">
        <f>AH58</f>
        <v>26.5944</v>
      </c>
      <c r="V58" s="2">
        <f>AI58</f>
        <v>12.247499999999999</v>
      </c>
      <c r="W58" s="2">
        <f>ROUND(AJ58,2)</f>
        <v>0</v>
      </c>
      <c r="X58" s="2">
        <f>ROUND(AK58,2)</f>
        <v>18755.48</v>
      </c>
      <c r="Y58" s="2">
        <f>ROUND(AL58,2)</f>
        <v>10894.71</v>
      </c>
      <c r="Z58" s="2"/>
      <c r="AA58" s="2"/>
      <c r="AB58" s="2">
        <f>ROUND(SUMIF(AA28:AA56,"=312355302",O28:O56),2)</f>
        <v>34003.360000000001</v>
      </c>
      <c r="AC58" s="2">
        <f>ROUND(SUMIF(AA28:AA56,"=312355302",P28:P56),2)</f>
        <v>0</v>
      </c>
      <c r="AD58" s="2">
        <f>ROUND(SUMIF(AA28:AA56,"=312355302",Q28:Q56),2)</f>
        <v>15761.54</v>
      </c>
      <c r="AE58" s="2">
        <f>ROUND(SUMIF(AA28:AA56,"=312355302",R28:R56),2)</f>
        <v>6607.51</v>
      </c>
      <c r="AF58" s="2">
        <f>ROUND(SUMIF(AA28:AA56,"=312355302",S28:S56),2)</f>
        <v>11634.31</v>
      </c>
      <c r="AG58" s="2">
        <f>ROUND(SUMIF(AA28:AA56,"=312355302",T28:T56),2)</f>
        <v>0</v>
      </c>
      <c r="AH58" s="2">
        <f>SUMIF(AA28:AA56,"=312355302",U28:U56)</f>
        <v>26.5944</v>
      </c>
      <c r="AI58" s="2">
        <f>SUMIF(AA28:AA56,"=312355302",V28:V56)</f>
        <v>12.247499999999999</v>
      </c>
      <c r="AJ58" s="2">
        <f>ROUND(SUMIF(AA28:AA56,"=312355302",W28:W56),2)</f>
        <v>0</v>
      </c>
      <c r="AK58" s="2">
        <f>ROUND(SUMIF(AA28:AA56,"=312355302",X28:X56),2)</f>
        <v>18755.48</v>
      </c>
      <c r="AL58" s="2">
        <f>ROUND(SUMIF(AA28:AA56,"=312355302",Y28:Y56),2)</f>
        <v>10894.71</v>
      </c>
      <c r="AM58" s="2"/>
      <c r="AN58" s="2"/>
      <c r="AO58" s="2">
        <f t="shared" ref="AO58:BD58" si="78">ROUND(BX58,2)</f>
        <v>0</v>
      </c>
      <c r="AP58" s="2">
        <f t="shared" si="78"/>
        <v>0</v>
      </c>
      <c r="AQ58" s="2">
        <f t="shared" si="78"/>
        <v>0</v>
      </c>
      <c r="AR58" s="2">
        <f t="shared" si="78"/>
        <v>63653.55</v>
      </c>
      <c r="AS58" s="2">
        <f t="shared" si="78"/>
        <v>62063.35</v>
      </c>
      <c r="AT58" s="2">
        <f t="shared" si="78"/>
        <v>1590.2</v>
      </c>
      <c r="AU58" s="2">
        <f t="shared" si="78"/>
        <v>0</v>
      </c>
      <c r="AV58" s="2">
        <f t="shared" si="78"/>
        <v>0</v>
      </c>
      <c r="AW58" s="2">
        <f t="shared" si="78"/>
        <v>0</v>
      </c>
      <c r="AX58" s="2">
        <f t="shared" si="78"/>
        <v>0</v>
      </c>
      <c r="AY58" s="2">
        <f t="shared" si="78"/>
        <v>0</v>
      </c>
      <c r="AZ58" s="2">
        <f t="shared" si="78"/>
        <v>0</v>
      </c>
      <c r="BA58" s="2">
        <f t="shared" si="78"/>
        <v>0</v>
      </c>
      <c r="BB58" s="2">
        <f t="shared" si="78"/>
        <v>0</v>
      </c>
      <c r="BC58" s="2">
        <f t="shared" si="78"/>
        <v>0</v>
      </c>
      <c r="BD58" s="2">
        <f t="shared" si="78"/>
        <v>0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>
        <f>ROUND(SUMIF(AA28:AA56,"=312355302",FQ28:FQ56),2)</f>
        <v>0</v>
      </c>
      <c r="BY58" s="2">
        <f>ROUND(SUMIF(AA28:AA56,"=312355302",FR28:FR56),2)</f>
        <v>0</v>
      </c>
      <c r="BZ58" s="2">
        <f>ROUND(SUMIF(AA28:AA56,"=312355302",GL28:GL56),2)</f>
        <v>0</v>
      </c>
      <c r="CA58" s="2">
        <f>ROUND(SUMIF(AA28:AA56,"=312355302",GM28:GM56),2)</f>
        <v>63653.55</v>
      </c>
      <c r="CB58" s="2">
        <f>ROUND(SUMIF(AA28:AA56,"=312355302",GN28:GN56),2)</f>
        <v>62063.35</v>
      </c>
      <c r="CC58" s="2">
        <f>ROUND(SUMIF(AA28:AA56,"=312355302",GO28:GO56),2)</f>
        <v>1590.2</v>
      </c>
      <c r="CD58" s="2">
        <f>ROUND(SUMIF(AA28:AA56,"=312355302",GP28:GP56),2)</f>
        <v>0</v>
      </c>
      <c r="CE58" s="2">
        <f>AC58-BX58</f>
        <v>0</v>
      </c>
      <c r="CF58" s="2">
        <f>AC58-BY58</f>
        <v>0</v>
      </c>
      <c r="CG58" s="2">
        <f>BX58-BZ58</f>
        <v>0</v>
      </c>
      <c r="CH58" s="2">
        <f>AC58-BX58-BY58+BZ58</f>
        <v>0</v>
      </c>
      <c r="CI58" s="2">
        <f>BY58-BZ58</f>
        <v>0</v>
      </c>
      <c r="CJ58" s="2">
        <f>ROUND(SUMIF(AA28:AA56,"=312355302",GX28:GX56),2)</f>
        <v>0</v>
      </c>
      <c r="CK58" s="2">
        <f>ROUND(SUMIF(AA28:AA56,"=312355302",GY28:GY56),2)</f>
        <v>0</v>
      </c>
      <c r="CL58" s="2">
        <f>ROUND(SUMIF(AA28:AA56,"=312355302",GZ28:GZ56),2)</f>
        <v>0</v>
      </c>
      <c r="CM58" s="2">
        <f>ROUND(SUMIF(AA28:AA56,"=312355302",HD28:HD56),2)</f>
        <v>0</v>
      </c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34003.360000000001</v>
      </c>
      <c r="G60" s="4" t="s">
        <v>118</v>
      </c>
      <c r="H60" s="4" t="s">
        <v>119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34003.360000000008</v>
      </c>
      <c r="X60" s="4">
        <v>1</v>
      </c>
      <c r="Y60" s="4">
        <v>34003.360000000008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0</v>
      </c>
      <c r="G61" s="4" t="s">
        <v>120</v>
      </c>
      <c r="H61" s="4" t="s">
        <v>121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122</v>
      </c>
      <c r="H62" s="4" t="s">
        <v>123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0</v>
      </c>
      <c r="G63" s="4" t="s">
        <v>124</v>
      </c>
      <c r="H63" s="4" t="s">
        <v>125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0</v>
      </c>
      <c r="G64" s="4" t="s">
        <v>126</v>
      </c>
      <c r="H64" s="4" t="s">
        <v>127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128</v>
      </c>
      <c r="H65" s="4" t="s">
        <v>129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0</v>
      </c>
      <c r="G66" s="4" t="s">
        <v>130</v>
      </c>
      <c r="H66" s="4" t="s">
        <v>131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132</v>
      </c>
      <c r="H67" s="4" t="s">
        <v>133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134</v>
      </c>
      <c r="H68" s="4" t="s">
        <v>135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136</v>
      </c>
      <c r="H69" s="4" t="s">
        <v>137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15761.54</v>
      </c>
      <c r="G70" s="4" t="s">
        <v>138</v>
      </c>
      <c r="H70" s="4" t="s">
        <v>139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15761.540000000005</v>
      </c>
      <c r="X70" s="4">
        <v>1</v>
      </c>
      <c r="Y70" s="4">
        <v>15761.540000000005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140</v>
      </c>
      <c r="H71" s="4" t="s">
        <v>141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6607.51</v>
      </c>
      <c r="G72" s="4" t="s">
        <v>142</v>
      </c>
      <c r="H72" s="4" t="s">
        <v>143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6607.51</v>
      </c>
      <c r="X72" s="4">
        <v>1</v>
      </c>
      <c r="Y72" s="4">
        <v>6607.51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11634.31</v>
      </c>
      <c r="G73" s="4" t="s">
        <v>144</v>
      </c>
      <c r="H73" s="4" t="s">
        <v>145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11634.310000000001</v>
      </c>
      <c r="X73" s="4">
        <v>1</v>
      </c>
      <c r="Y73" s="4">
        <v>11634.310000000001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146</v>
      </c>
      <c r="H74" s="4" t="s">
        <v>147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62063.35</v>
      </c>
      <c r="G75" s="4" t="s">
        <v>148</v>
      </c>
      <c r="H75" s="4" t="s">
        <v>149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62063.35</v>
      </c>
      <c r="X75" s="4">
        <v>1</v>
      </c>
      <c r="Y75" s="4">
        <v>62063.35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1590.2</v>
      </c>
      <c r="G76" s="4" t="s">
        <v>150</v>
      </c>
      <c r="H76" s="4" t="s">
        <v>151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1590.2</v>
      </c>
      <c r="X76" s="4">
        <v>1</v>
      </c>
      <c r="Y76" s="4">
        <v>1590.2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152</v>
      </c>
      <c r="H77" s="4" t="s">
        <v>153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154</v>
      </c>
      <c r="H78" s="4" t="s">
        <v>155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156</v>
      </c>
      <c r="H79" s="4" t="s">
        <v>157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ROUND(Source!U58,O80)</f>
        <v>26.5944</v>
      </c>
      <c r="G80" s="4" t="s">
        <v>158</v>
      </c>
      <c r="H80" s="4" t="s">
        <v>159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7</v>
      </c>
      <c r="P80" s="4"/>
      <c r="Q80" s="4"/>
      <c r="R80" s="4"/>
      <c r="S80" s="4"/>
      <c r="T80" s="4"/>
      <c r="U80" s="4"/>
      <c r="V80" s="4"/>
      <c r="W80" s="4">
        <v>26.5944</v>
      </c>
      <c r="X80" s="4">
        <v>1</v>
      </c>
      <c r="Y80" s="4">
        <v>26.5944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ROUND(Source!V58,O81)</f>
        <v>12.2475</v>
      </c>
      <c r="G81" s="4" t="s">
        <v>160</v>
      </c>
      <c r="H81" s="4" t="s">
        <v>161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12.2475</v>
      </c>
      <c r="X81" s="4">
        <v>1</v>
      </c>
      <c r="Y81" s="4">
        <v>12.2475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162</v>
      </c>
      <c r="H82" s="4" t="s">
        <v>163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0</v>
      </c>
      <c r="G83" s="4" t="s">
        <v>164</v>
      </c>
      <c r="H83" s="4" t="s">
        <v>165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18755.48</v>
      </c>
      <c r="G84" s="4" t="s">
        <v>166</v>
      </c>
      <c r="H84" s="4" t="s">
        <v>167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18755.48</v>
      </c>
      <c r="X84" s="4">
        <v>1</v>
      </c>
      <c r="Y84" s="4">
        <v>18755.48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10894.71</v>
      </c>
      <c r="G85" s="4" t="s">
        <v>168</v>
      </c>
      <c r="H85" s="4" t="s">
        <v>169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10894.71</v>
      </c>
      <c r="X85" s="4">
        <v>1</v>
      </c>
      <c r="Y85" s="4">
        <v>10894.71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63653.55</v>
      </c>
      <c r="G86" s="4" t="s">
        <v>170</v>
      </c>
      <c r="H86" s="4" t="s">
        <v>171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63653.55000000001</v>
      </c>
      <c r="X86" s="4">
        <v>1</v>
      </c>
      <c r="Y86" s="4">
        <v>63653.55000000001</v>
      </c>
      <c r="Z86" s="4"/>
      <c r="AA86" s="4"/>
      <c r="AB86" s="4"/>
    </row>
    <row r="88" spans="1:245" x14ac:dyDescent="0.2">
      <c r="A88" s="1">
        <v>4</v>
      </c>
      <c r="B88" s="1">
        <v>1</v>
      </c>
      <c r="C88" s="1"/>
      <c r="D88" s="1">
        <f>ROW(A100)</f>
        <v>100</v>
      </c>
      <c r="E88" s="1"/>
      <c r="F88" s="1" t="s">
        <v>15</v>
      </c>
      <c r="G88" s="1" t="s">
        <v>172</v>
      </c>
      <c r="H88" s="1" t="s">
        <v>3</v>
      </c>
      <c r="I88" s="1">
        <v>0</v>
      </c>
      <c r="J88" s="1"/>
      <c r="K88" s="1">
        <v>-1</v>
      </c>
      <c r="L88" s="1"/>
      <c r="M88" s="1" t="s">
        <v>3</v>
      </c>
      <c r="N88" s="1"/>
      <c r="O88" s="1"/>
      <c r="P88" s="1"/>
      <c r="Q88" s="1"/>
      <c r="R88" s="1"/>
      <c r="S88" s="1">
        <v>0</v>
      </c>
      <c r="T88" s="1"/>
      <c r="U88" s="1" t="s">
        <v>3</v>
      </c>
      <c r="V88" s="1">
        <v>0</v>
      </c>
      <c r="W88" s="1"/>
      <c r="X88" s="1"/>
      <c r="Y88" s="1"/>
      <c r="Z88" s="1"/>
      <c r="AA88" s="1"/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/>
      <c r="AI88" s="1"/>
      <c r="AJ88" s="1"/>
      <c r="AK88" s="1"/>
      <c r="AL88" s="1"/>
      <c r="AM88" s="1"/>
      <c r="AN88" s="1"/>
      <c r="AO88" s="1"/>
      <c r="AP88" s="1" t="s">
        <v>3</v>
      </c>
      <c r="AQ88" s="1" t="s">
        <v>3</v>
      </c>
      <c r="AR88" s="1" t="s">
        <v>3</v>
      </c>
      <c r="AS88" s="1"/>
      <c r="AT88" s="1"/>
      <c r="AU88" s="1"/>
      <c r="AV88" s="1"/>
      <c r="AW88" s="1"/>
      <c r="AX88" s="1"/>
      <c r="AY88" s="1"/>
      <c r="AZ88" s="1" t="s">
        <v>3</v>
      </c>
      <c r="BA88" s="1"/>
      <c r="BB88" s="1" t="s">
        <v>3</v>
      </c>
      <c r="BC88" s="1" t="s">
        <v>3</v>
      </c>
      <c r="BD88" s="1" t="s">
        <v>3</v>
      </c>
      <c r="BE88" s="1" t="s">
        <v>3</v>
      </c>
      <c r="BF88" s="1" t="s">
        <v>3</v>
      </c>
      <c r="BG88" s="1" t="s">
        <v>3</v>
      </c>
      <c r="BH88" s="1" t="s">
        <v>3</v>
      </c>
      <c r="BI88" s="1" t="s">
        <v>3</v>
      </c>
      <c r="BJ88" s="1" t="s">
        <v>3</v>
      </c>
      <c r="BK88" s="1" t="s">
        <v>3</v>
      </c>
      <c r="BL88" s="1" t="s">
        <v>3</v>
      </c>
      <c r="BM88" s="1" t="s">
        <v>3</v>
      </c>
      <c r="BN88" s="1" t="s">
        <v>3</v>
      </c>
      <c r="BO88" s="1" t="s">
        <v>3</v>
      </c>
      <c r="BP88" s="1" t="s">
        <v>3</v>
      </c>
      <c r="BQ88" s="1"/>
      <c r="BR88" s="1"/>
      <c r="BS88" s="1"/>
      <c r="BT88" s="1"/>
      <c r="BU88" s="1"/>
      <c r="BV88" s="1"/>
      <c r="BW88" s="1"/>
      <c r="BX88" s="1">
        <v>0</v>
      </c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>
        <v>0</v>
      </c>
    </row>
    <row r="90" spans="1:245" x14ac:dyDescent="0.2">
      <c r="A90" s="2">
        <v>52</v>
      </c>
      <c r="B90" s="2">
        <f t="shared" ref="B90:G90" si="79">B100</f>
        <v>1</v>
      </c>
      <c r="C90" s="2">
        <f t="shared" si="79"/>
        <v>4</v>
      </c>
      <c r="D90" s="2">
        <f t="shared" si="79"/>
        <v>88</v>
      </c>
      <c r="E90" s="2">
        <f t="shared" si="79"/>
        <v>0</v>
      </c>
      <c r="F90" s="2" t="str">
        <f t="shared" si="79"/>
        <v>Новый раздел</v>
      </c>
      <c r="G90" s="2" t="str">
        <f t="shared" si="79"/>
        <v>Подвеска магистрального провода и отпаек</v>
      </c>
      <c r="H90" s="2"/>
      <c r="I90" s="2"/>
      <c r="J90" s="2"/>
      <c r="K90" s="2"/>
      <c r="L90" s="2"/>
      <c r="M90" s="2"/>
      <c r="N90" s="2"/>
      <c r="O90" s="2">
        <f t="shared" ref="O90:AT90" si="80">O100</f>
        <v>17370.72</v>
      </c>
      <c r="P90" s="2">
        <f t="shared" si="80"/>
        <v>0</v>
      </c>
      <c r="Q90" s="2">
        <f t="shared" si="80"/>
        <v>3067.84</v>
      </c>
      <c r="R90" s="2">
        <f t="shared" si="80"/>
        <v>3215.31</v>
      </c>
      <c r="S90" s="2">
        <f t="shared" si="80"/>
        <v>11087.57</v>
      </c>
      <c r="T90" s="2">
        <f t="shared" si="80"/>
        <v>0</v>
      </c>
      <c r="U90" s="2">
        <f t="shared" si="80"/>
        <v>23.6876</v>
      </c>
      <c r="V90" s="2">
        <f t="shared" si="80"/>
        <v>6.6624999999999996</v>
      </c>
      <c r="W90" s="2">
        <f t="shared" si="80"/>
        <v>0</v>
      </c>
      <c r="X90" s="2">
        <f t="shared" si="80"/>
        <v>14731.97</v>
      </c>
      <c r="Y90" s="2">
        <f t="shared" si="80"/>
        <v>7389.77</v>
      </c>
      <c r="Z90" s="2">
        <f t="shared" si="80"/>
        <v>0</v>
      </c>
      <c r="AA90" s="2">
        <f t="shared" si="80"/>
        <v>0</v>
      </c>
      <c r="AB90" s="2">
        <f t="shared" si="80"/>
        <v>17370.72</v>
      </c>
      <c r="AC90" s="2">
        <f t="shared" si="80"/>
        <v>0</v>
      </c>
      <c r="AD90" s="2">
        <f t="shared" si="80"/>
        <v>3067.84</v>
      </c>
      <c r="AE90" s="2">
        <f t="shared" si="80"/>
        <v>3215.31</v>
      </c>
      <c r="AF90" s="2">
        <f t="shared" si="80"/>
        <v>11087.57</v>
      </c>
      <c r="AG90" s="2">
        <f t="shared" si="80"/>
        <v>0</v>
      </c>
      <c r="AH90" s="2">
        <f t="shared" si="80"/>
        <v>23.6876</v>
      </c>
      <c r="AI90" s="2">
        <f t="shared" si="80"/>
        <v>6.6624999999999996</v>
      </c>
      <c r="AJ90" s="2">
        <f t="shared" si="80"/>
        <v>0</v>
      </c>
      <c r="AK90" s="2">
        <f t="shared" si="80"/>
        <v>14731.97</v>
      </c>
      <c r="AL90" s="2">
        <f t="shared" si="80"/>
        <v>7389.77</v>
      </c>
      <c r="AM90" s="2">
        <f t="shared" si="80"/>
        <v>0</v>
      </c>
      <c r="AN90" s="2">
        <f t="shared" si="80"/>
        <v>0</v>
      </c>
      <c r="AO90" s="2">
        <f t="shared" si="80"/>
        <v>0</v>
      </c>
      <c r="AP90" s="2">
        <f t="shared" si="80"/>
        <v>0</v>
      </c>
      <c r="AQ90" s="2">
        <f t="shared" si="80"/>
        <v>0</v>
      </c>
      <c r="AR90" s="2">
        <f t="shared" si="80"/>
        <v>39492.46</v>
      </c>
      <c r="AS90" s="2">
        <f t="shared" si="80"/>
        <v>39492.46</v>
      </c>
      <c r="AT90" s="2">
        <f t="shared" si="80"/>
        <v>0</v>
      </c>
      <c r="AU90" s="2">
        <f t="shared" ref="AU90:BZ90" si="81">AU100</f>
        <v>0</v>
      </c>
      <c r="AV90" s="2">
        <f t="shared" si="81"/>
        <v>0</v>
      </c>
      <c r="AW90" s="2">
        <f t="shared" si="81"/>
        <v>0</v>
      </c>
      <c r="AX90" s="2">
        <f t="shared" si="81"/>
        <v>0</v>
      </c>
      <c r="AY90" s="2">
        <f t="shared" si="81"/>
        <v>0</v>
      </c>
      <c r="AZ90" s="2">
        <f t="shared" si="81"/>
        <v>0</v>
      </c>
      <c r="BA90" s="2">
        <f t="shared" si="81"/>
        <v>0</v>
      </c>
      <c r="BB90" s="2">
        <f t="shared" si="81"/>
        <v>0</v>
      </c>
      <c r="BC90" s="2">
        <f t="shared" si="81"/>
        <v>0</v>
      </c>
      <c r="BD90" s="2">
        <f t="shared" si="81"/>
        <v>0</v>
      </c>
      <c r="BE90" s="2">
        <f t="shared" si="81"/>
        <v>0</v>
      </c>
      <c r="BF90" s="2">
        <f t="shared" si="81"/>
        <v>0</v>
      </c>
      <c r="BG90" s="2">
        <f t="shared" si="81"/>
        <v>0</v>
      </c>
      <c r="BH90" s="2">
        <f t="shared" si="81"/>
        <v>0</v>
      </c>
      <c r="BI90" s="2">
        <f t="shared" si="81"/>
        <v>0</v>
      </c>
      <c r="BJ90" s="2">
        <f t="shared" si="81"/>
        <v>0</v>
      </c>
      <c r="BK90" s="2">
        <f t="shared" si="81"/>
        <v>0</v>
      </c>
      <c r="BL90" s="2">
        <f t="shared" si="81"/>
        <v>0</v>
      </c>
      <c r="BM90" s="2">
        <f t="shared" si="81"/>
        <v>0</v>
      </c>
      <c r="BN90" s="2">
        <f t="shared" si="81"/>
        <v>0</v>
      </c>
      <c r="BO90" s="2">
        <f t="shared" si="81"/>
        <v>0</v>
      </c>
      <c r="BP90" s="2">
        <f t="shared" si="81"/>
        <v>0</v>
      </c>
      <c r="BQ90" s="2">
        <f t="shared" si="81"/>
        <v>0</v>
      </c>
      <c r="BR90" s="2">
        <f t="shared" si="81"/>
        <v>0</v>
      </c>
      <c r="BS90" s="2">
        <f t="shared" si="81"/>
        <v>0</v>
      </c>
      <c r="BT90" s="2">
        <f t="shared" si="81"/>
        <v>0</v>
      </c>
      <c r="BU90" s="2">
        <f t="shared" si="81"/>
        <v>0</v>
      </c>
      <c r="BV90" s="2">
        <f t="shared" si="81"/>
        <v>0</v>
      </c>
      <c r="BW90" s="2">
        <f t="shared" si="81"/>
        <v>0</v>
      </c>
      <c r="BX90" s="2">
        <f t="shared" si="81"/>
        <v>0</v>
      </c>
      <c r="BY90" s="2">
        <f t="shared" si="81"/>
        <v>0</v>
      </c>
      <c r="BZ90" s="2">
        <f t="shared" si="81"/>
        <v>0</v>
      </c>
      <c r="CA90" s="2">
        <f t="shared" ref="CA90:DF90" si="82">CA100</f>
        <v>39492.46</v>
      </c>
      <c r="CB90" s="2">
        <f t="shared" si="82"/>
        <v>39492.46</v>
      </c>
      <c r="CC90" s="2">
        <f t="shared" si="82"/>
        <v>0</v>
      </c>
      <c r="CD90" s="2">
        <f t="shared" si="82"/>
        <v>0</v>
      </c>
      <c r="CE90" s="2">
        <f t="shared" si="82"/>
        <v>0</v>
      </c>
      <c r="CF90" s="2">
        <f t="shared" si="82"/>
        <v>0</v>
      </c>
      <c r="CG90" s="2">
        <f t="shared" si="82"/>
        <v>0</v>
      </c>
      <c r="CH90" s="2">
        <f t="shared" si="82"/>
        <v>0</v>
      </c>
      <c r="CI90" s="2">
        <f t="shared" si="82"/>
        <v>0</v>
      </c>
      <c r="CJ90" s="2">
        <f t="shared" si="82"/>
        <v>0</v>
      </c>
      <c r="CK90" s="2">
        <f t="shared" si="82"/>
        <v>0</v>
      </c>
      <c r="CL90" s="2">
        <f t="shared" si="82"/>
        <v>0</v>
      </c>
      <c r="CM90" s="2">
        <f t="shared" si="82"/>
        <v>0</v>
      </c>
      <c r="CN90" s="2">
        <f t="shared" si="82"/>
        <v>0</v>
      </c>
      <c r="CO90" s="2">
        <f t="shared" si="82"/>
        <v>0</v>
      </c>
      <c r="CP90" s="2">
        <f t="shared" si="82"/>
        <v>0</v>
      </c>
      <c r="CQ90" s="2">
        <f t="shared" si="82"/>
        <v>0</v>
      </c>
      <c r="CR90" s="2">
        <f t="shared" si="82"/>
        <v>0</v>
      </c>
      <c r="CS90" s="2">
        <f t="shared" si="82"/>
        <v>0</v>
      </c>
      <c r="CT90" s="2">
        <f t="shared" si="82"/>
        <v>0</v>
      </c>
      <c r="CU90" s="2">
        <f t="shared" si="82"/>
        <v>0</v>
      </c>
      <c r="CV90" s="2">
        <f t="shared" si="82"/>
        <v>0</v>
      </c>
      <c r="CW90" s="2">
        <f t="shared" si="82"/>
        <v>0</v>
      </c>
      <c r="CX90" s="2">
        <f t="shared" si="82"/>
        <v>0</v>
      </c>
      <c r="CY90" s="2">
        <f t="shared" si="82"/>
        <v>0</v>
      </c>
      <c r="CZ90" s="2">
        <f t="shared" si="82"/>
        <v>0</v>
      </c>
      <c r="DA90" s="2">
        <f t="shared" si="82"/>
        <v>0</v>
      </c>
      <c r="DB90" s="2">
        <f t="shared" si="82"/>
        <v>0</v>
      </c>
      <c r="DC90" s="2">
        <f t="shared" si="82"/>
        <v>0</v>
      </c>
      <c r="DD90" s="2">
        <f t="shared" si="82"/>
        <v>0</v>
      </c>
      <c r="DE90" s="2">
        <f t="shared" si="82"/>
        <v>0</v>
      </c>
      <c r="DF90" s="2">
        <f t="shared" si="82"/>
        <v>0</v>
      </c>
      <c r="DG90" s="3">
        <f t="shared" ref="DG90:EL90" si="83">DG100</f>
        <v>0</v>
      </c>
      <c r="DH90" s="3">
        <f t="shared" si="83"/>
        <v>0</v>
      </c>
      <c r="DI90" s="3">
        <f t="shared" si="83"/>
        <v>0</v>
      </c>
      <c r="DJ90" s="3">
        <f t="shared" si="83"/>
        <v>0</v>
      </c>
      <c r="DK90" s="3">
        <f t="shared" si="83"/>
        <v>0</v>
      </c>
      <c r="DL90" s="3">
        <f t="shared" si="83"/>
        <v>0</v>
      </c>
      <c r="DM90" s="3">
        <f t="shared" si="83"/>
        <v>0</v>
      </c>
      <c r="DN90" s="3">
        <f t="shared" si="83"/>
        <v>0</v>
      </c>
      <c r="DO90" s="3">
        <f t="shared" si="83"/>
        <v>0</v>
      </c>
      <c r="DP90" s="3">
        <f t="shared" si="83"/>
        <v>0</v>
      </c>
      <c r="DQ90" s="3">
        <f t="shared" si="83"/>
        <v>0</v>
      </c>
      <c r="DR90" s="3">
        <f t="shared" si="83"/>
        <v>0</v>
      </c>
      <c r="DS90" s="3">
        <f t="shared" si="83"/>
        <v>0</v>
      </c>
      <c r="DT90" s="3">
        <f t="shared" si="83"/>
        <v>0</v>
      </c>
      <c r="DU90" s="3">
        <f t="shared" si="83"/>
        <v>0</v>
      </c>
      <c r="DV90" s="3">
        <f t="shared" si="83"/>
        <v>0</v>
      </c>
      <c r="DW90" s="3">
        <f t="shared" si="83"/>
        <v>0</v>
      </c>
      <c r="DX90" s="3">
        <f t="shared" si="83"/>
        <v>0</v>
      </c>
      <c r="DY90" s="3">
        <f t="shared" si="83"/>
        <v>0</v>
      </c>
      <c r="DZ90" s="3">
        <f t="shared" si="83"/>
        <v>0</v>
      </c>
      <c r="EA90" s="3">
        <f t="shared" si="83"/>
        <v>0</v>
      </c>
      <c r="EB90" s="3">
        <f t="shared" si="83"/>
        <v>0</v>
      </c>
      <c r="EC90" s="3">
        <f t="shared" si="83"/>
        <v>0</v>
      </c>
      <c r="ED90" s="3">
        <f t="shared" si="83"/>
        <v>0</v>
      </c>
      <c r="EE90" s="3">
        <f t="shared" si="83"/>
        <v>0</v>
      </c>
      <c r="EF90" s="3">
        <f t="shared" si="83"/>
        <v>0</v>
      </c>
      <c r="EG90" s="3">
        <f t="shared" si="83"/>
        <v>0</v>
      </c>
      <c r="EH90" s="3">
        <f t="shared" si="83"/>
        <v>0</v>
      </c>
      <c r="EI90" s="3">
        <f t="shared" si="83"/>
        <v>0</v>
      </c>
      <c r="EJ90" s="3">
        <f t="shared" si="83"/>
        <v>0</v>
      </c>
      <c r="EK90" s="3">
        <f t="shared" si="83"/>
        <v>0</v>
      </c>
      <c r="EL90" s="3">
        <f t="shared" si="83"/>
        <v>0</v>
      </c>
      <c r="EM90" s="3">
        <f t="shared" ref="EM90:FR90" si="84">EM100</f>
        <v>0</v>
      </c>
      <c r="EN90" s="3">
        <f t="shared" si="84"/>
        <v>0</v>
      </c>
      <c r="EO90" s="3">
        <f t="shared" si="84"/>
        <v>0</v>
      </c>
      <c r="EP90" s="3">
        <f t="shared" si="84"/>
        <v>0</v>
      </c>
      <c r="EQ90" s="3">
        <f t="shared" si="84"/>
        <v>0</v>
      </c>
      <c r="ER90" s="3">
        <f t="shared" si="84"/>
        <v>0</v>
      </c>
      <c r="ES90" s="3">
        <f t="shared" si="84"/>
        <v>0</v>
      </c>
      <c r="ET90" s="3">
        <f t="shared" si="84"/>
        <v>0</v>
      </c>
      <c r="EU90" s="3">
        <f t="shared" si="84"/>
        <v>0</v>
      </c>
      <c r="EV90" s="3">
        <f t="shared" si="84"/>
        <v>0</v>
      </c>
      <c r="EW90" s="3">
        <f t="shared" si="84"/>
        <v>0</v>
      </c>
      <c r="EX90" s="3">
        <f t="shared" si="84"/>
        <v>0</v>
      </c>
      <c r="EY90" s="3">
        <f t="shared" si="84"/>
        <v>0</v>
      </c>
      <c r="EZ90" s="3">
        <f t="shared" si="84"/>
        <v>0</v>
      </c>
      <c r="FA90" s="3">
        <f t="shared" si="84"/>
        <v>0</v>
      </c>
      <c r="FB90" s="3">
        <f t="shared" si="84"/>
        <v>0</v>
      </c>
      <c r="FC90" s="3">
        <f t="shared" si="84"/>
        <v>0</v>
      </c>
      <c r="FD90" s="3">
        <f t="shared" si="84"/>
        <v>0</v>
      </c>
      <c r="FE90" s="3">
        <f t="shared" si="84"/>
        <v>0</v>
      </c>
      <c r="FF90" s="3">
        <f t="shared" si="84"/>
        <v>0</v>
      </c>
      <c r="FG90" s="3">
        <f t="shared" si="84"/>
        <v>0</v>
      </c>
      <c r="FH90" s="3">
        <f t="shared" si="84"/>
        <v>0</v>
      </c>
      <c r="FI90" s="3">
        <f t="shared" si="84"/>
        <v>0</v>
      </c>
      <c r="FJ90" s="3">
        <f t="shared" si="84"/>
        <v>0</v>
      </c>
      <c r="FK90" s="3">
        <f t="shared" si="84"/>
        <v>0</v>
      </c>
      <c r="FL90" s="3">
        <f t="shared" si="84"/>
        <v>0</v>
      </c>
      <c r="FM90" s="3">
        <f t="shared" si="84"/>
        <v>0</v>
      </c>
      <c r="FN90" s="3">
        <f t="shared" si="84"/>
        <v>0</v>
      </c>
      <c r="FO90" s="3">
        <f t="shared" si="84"/>
        <v>0</v>
      </c>
      <c r="FP90" s="3">
        <f t="shared" si="84"/>
        <v>0</v>
      </c>
      <c r="FQ90" s="3">
        <f t="shared" si="84"/>
        <v>0</v>
      </c>
      <c r="FR90" s="3">
        <f t="shared" si="84"/>
        <v>0</v>
      </c>
      <c r="FS90" s="3">
        <f t="shared" ref="FS90:GX90" si="85">FS100</f>
        <v>0</v>
      </c>
      <c r="FT90" s="3">
        <f t="shared" si="85"/>
        <v>0</v>
      </c>
      <c r="FU90" s="3">
        <f t="shared" si="85"/>
        <v>0</v>
      </c>
      <c r="FV90" s="3">
        <f t="shared" si="85"/>
        <v>0</v>
      </c>
      <c r="FW90" s="3">
        <f t="shared" si="85"/>
        <v>0</v>
      </c>
      <c r="FX90" s="3">
        <f t="shared" si="85"/>
        <v>0</v>
      </c>
      <c r="FY90" s="3">
        <f t="shared" si="85"/>
        <v>0</v>
      </c>
      <c r="FZ90" s="3">
        <f t="shared" si="85"/>
        <v>0</v>
      </c>
      <c r="GA90" s="3">
        <f t="shared" si="85"/>
        <v>0</v>
      </c>
      <c r="GB90" s="3">
        <f t="shared" si="85"/>
        <v>0</v>
      </c>
      <c r="GC90" s="3">
        <f t="shared" si="85"/>
        <v>0</v>
      </c>
      <c r="GD90" s="3">
        <f t="shared" si="85"/>
        <v>0</v>
      </c>
      <c r="GE90" s="3">
        <f t="shared" si="85"/>
        <v>0</v>
      </c>
      <c r="GF90" s="3">
        <f t="shared" si="85"/>
        <v>0</v>
      </c>
      <c r="GG90" s="3">
        <f t="shared" si="85"/>
        <v>0</v>
      </c>
      <c r="GH90" s="3">
        <f t="shared" si="85"/>
        <v>0</v>
      </c>
      <c r="GI90" s="3">
        <f t="shared" si="85"/>
        <v>0</v>
      </c>
      <c r="GJ90" s="3">
        <f t="shared" si="85"/>
        <v>0</v>
      </c>
      <c r="GK90" s="3">
        <f t="shared" si="85"/>
        <v>0</v>
      </c>
      <c r="GL90" s="3">
        <f t="shared" si="85"/>
        <v>0</v>
      </c>
      <c r="GM90" s="3">
        <f t="shared" si="85"/>
        <v>0</v>
      </c>
      <c r="GN90" s="3">
        <f t="shared" si="85"/>
        <v>0</v>
      </c>
      <c r="GO90" s="3">
        <f t="shared" si="85"/>
        <v>0</v>
      </c>
      <c r="GP90" s="3">
        <f t="shared" si="85"/>
        <v>0</v>
      </c>
      <c r="GQ90" s="3">
        <f t="shared" si="85"/>
        <v>0</v>
      </c>
      <c r="GR90" s="3">
        <f t="shared" si="85"/>
        <v>0</v>
      </c>
      <c r="GS90" s="3">
        <f t="shared" si="85"/>
        <v>0</v>
      </c>
      <c r="GT90" s="3">
        <f t="shared" si="85"/>
        <v>0</v>
      </c>
      <c r="GU90" s="3">
        <f t="shared" si="85"/>
        <v>0</v>
      </c>
      <c r="GV90" s="3">
        <f t="shared" si="85"/>
        <v>0</v>
      </c>
      <c r="GW90" s="3">
        <f t="shared" si="85"/>
        <v>0</v>
      </c>
      <c r="GX90" s="3">
        <f t="shared" si="85"/>
        <v>0</v>
      </c>
    </row>
    <row r="92" spans="1:245" x14ac:dyDescent="0.2">
      <c r="A92">
        <v>17</v>
      </c>
      <c r="B92">
        <v>1</v>
      </c>
      <c r="C92">
        <f>ROW(SmtRes!A89)</f>
        <v>89</v>
      </c>
      <c r="D92">
        <f>ROW(EtalonRes!A95)</f>
        <v>95</v>
      </c>
      <c r="E92" t="s">
        <v>173</v>
      </c>
      <c r="F92" t="s">
        <v>174</v>
      </c>
      <c r="G92" t="s">
        <v>175</v>
      </c>
      <c r="H92" t="s">
        <v>176</v>
      </c>
      <c r="I92">
        <f>ROUND(200/1000,7)</f>
        <v>0.2</v>
      </c>
      <c r="J92">
        <v>0</v>
      </c>
      <c r="K92">
        <f>ROUND(200/1000,7)</f>
        <v>0.2</v>
      </c>
      <c r="O92">
        <f t="shared" ref="O92:O98" si="86">ROUND(CP92,2)</f>
        <v>16119.63</v>
      </c>
      <c r="P92">
        <f>SUMIF(SmtRes!AQ77:'SmtRes'!AQ89,"=1",SmtRes!DF77:'SmtRes'!DF89)</f>
        <v>0</v>
      </c>
      <c r="Q92">
        <f>SUMIF(SmtRes!AQ77:'SmtRes'!AQ89,"=1",SmtRes!DG77:'SmtRes'!DG89)</f>
        <v>2875.61</v>
      </c>
      <c r="R92">
        <f>SUMIF(SmtRes!AQ77:'SmtRes'!AQ89,"=1",SmtRes!DH77:'SmtRes'!DH89)</f>
        <v>3005</v>
      </c>
      <c r="S92">
        <f>SUMIF(SmtRes!AQ77:'SmtRes'!AQ89,"=1",SmtRes!DI77:'SmtRes'!DI89)</f>
        <v>10239.019999999999</v>
      </c>
      <c r="T92">
        <f t="shared" ref="T92:T98" si="87">ROUND(CU92*I92,2)</f>
        <v>0</v>
      </c>
      <c r="U92">
        <f>SUMIF(SmtRes!AQ77:'SmtRes'!AQ89,"=1",SmtRes!CV77:'SmtRes'!CV89)</f>
        <v>21.877600000000001</v>
      </c>
      <c r="V92">
        <f>SUMIF(SmtRes!AQ77:'SmtRes'!AQ89,"=1",SmtRes!CW77:'SmtRes'!CW89)</f>
        <v>6.2224999999999993</v>
      </c>
      <c r="W92">
        <f t="shared" ref="W92:W98" si="88">ROUND(CX92*I92,2)</f>
        <v>0</v>
      </c>
      <c r="X92">
        <f t="shared" ref="X92:Y98" si="89">ROUND(CY92,2)</f>
        <v>13641.34</v>
      </c>
      <c r="Y92">
        <f t="shared" si="89"/>
        <v>6754.45</v>
      </c>
      <c r="AA92">
        <v>312355302</v>
      </c>
      <c r="AB92">
        <f t="shared" ref="AB92:AB98" si="90">ROUND((AC92+AD92+AF92),6)</f>
        <v>63010.623820000001</v>
      </c>
      <c r="AC92">
        <f>ROUND((0),6)</f>
        <v>0</v>
      </c>
      <c r="AD92">
        <f>ROUND((((SUM(SmtRes!BR77:'SmtRes'!BR89))-(SUM(SmtRes!BS77:'SmtRes'!BS89)))+AE92),6)</f>
        <v>11815.539875</v>
      </c>
      <c r="AE92">
        <f>ROUND((SUM(SmtRes!BS77:'SmtRes'!BS89)),6)</f>
        <v>15024.97775</v>
      </c>
      <c r="AF92">
        <f>ROUND((SUM(SmtRes!BT77:'SmtRes'!BT89)),6)</f>
        <v>51195.083944999998</v>
      </c>
      <c r="AG92">
        <f t="shared" ref="AG92:AG98" si="91">ROUND((AP92),6)</f>
        <v>0</v>
      </c>
      <c r="AH92">
        <f>(SUM(SmtRes!BU77:'SmtRes'!BU89))</f>
        <v>109.38800000000001</v>
      </c>
      <c r="AI92">
        <f>(SUM(SmtRes!BV77:'SmtRes'!BV89))</f>
        <v>31.112499999999997</v>
      </c>
      <c r="AJ92">
        <f t="shared" ref="AJ92:AJ98" si="92">(AS92)</f>
        <v>0</v>
      </c>
      <c r="AK92">
        <v>65989.878400000001</v>
      </c>
      <c r="AL92">
        <v>0</v>
      </c>
      <c r="AM92">
        <v>9452.4318999999996</v>
      </c>
      <c r="AN92">
        <v>12019.9822</v>
      </c>
      <c r="AO92">
        <v>44517.464300000007</v>
      </c>
      <c r="AP92">
        <v>0</v>
      </c>
      <c r="AQ92">
        <v>95.12</v>
      </c>
      <c r="AR92">
        <v>24.889999999999997</v>
      </c>
      <c r="AS92">
        <v>0</v>
      </c>
      <c r="AT92">
        <v>103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177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680</v>
      </c>
      <c r="CO92">
        <v>0</v>
      </c>
      <c r="CP92">
        <f t="shared" ref="CP92:CP98" si="93">(P92+Q92+S92+R92)</f>
        <v>16119.63</v>
      </c>
      <c r="CQ92">
        <f>SUMIF(SmtRes!AQ77:'SmtRes'!AQ89,"=1",SmtRes!AA77:'SmtRes'!AA89)</f>
        <v>0</v>
      </c>
      <c r="CR92">
        <f>SUMIF(SmtRes!AQ77:'SmtRes'!AQ89,"=1",SmtRes!AB77:'SmtRes'!AB89)</f>
        <v>2629.4300000000003</v>
      </c>
      <c r="CS92">
        <f>SUMIF(SmtRes!AQ77:'SmtRes'!AQ89,"=1",SmtRes!AC77:'SmtRes'!AC89)</f>
        <v>2076</v>
      </c>
      <c r="CT92">
        <f>SUMIF(SmtRes!AQ77:'SmtRes'!AQ89,"=1",SmtRes!AD77:'SmtRes'!AD89)</f>
        <v>1840.5700000000002</v>
      </c>
      <c r="CU92">
        <f t="shared" ref="CU92:CU98" si="94">AG92</f>
        <v>0</v>
      </c>
      <c r="CV92">
        <f>SUMIF(SmtRes!AQ77:'SmtRes'!AQ89,"=1",SmtRes!BU77:'SmtRes'!BU89)</f>
        <v>109.38800000000001</v>
      </c>
      <c r="CW92">
        <f>SUMIF(SmtRes!AQ77:'SmtRes'!AQ89,"=1",SmtRes!BV77:'SmtRes'!BV89)</f>
        <v>31.112499999999997</v>
      </c>
      <c r="CX92">
        <f t="shared" ref="CX92:CX98" si="95">AJ92</f>
        <v>0</v>
      </c>
      <c r="CY92">
        <f t="shared" ref="CY92:CY98" si="96">(((S92+R92)*AT92)/100)</f>
        <v>13641.340599999998</v>
      </c>
      <c r="CZ92">
        <f t="shared" ref="CZ92:CZ98" si="97">(((S92+R92)*AU92)/100)</f>
        <v>6754.4501999999993</v>
      </c>
      <c r="DC92" t="s">
        <v>3</v>
      </c>
      <c r="DD92" t="s">
        <v>24</v>
      </c>
      <c r="DE92" t="s">
        <v>66</v>
      </c>
      <c r="DF92" t="s">
        <v>66</v>
      </c>
      <c r="DG92" t="s">
        <v>178</v>
      </c>
      <c r="DH92" t="s">
        <v>3</v>
      </c>
      <c r="DI92" t="s">
        <v>178</v>
      </c>
      <c r="DJ92" t="s">
        <v>66</v>
      </c>
      <c r="DK92" t="s">
        <v>3</v>
      </c>
      <c r="DL92" t="s">
        <v>3</v>
      </c>
      <c r="DM92" t="s">
        <v>179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176</v>
      </c>
      <c r="DW92" t="s">
        <v>180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293259405</v>
      </c>
      <c r="EF92">
        <v>2</v>
      </c>
      <c r="EG92" t="s">
        <v>26</v>
      </c>
      <c r="EH92">
        <v>27</v>
      </c>
      <c r="EI92" t="s">
        <v>27</v>
      </c>
      <c r="EJ92">
        <v>1</v>
      </c>
      <c r="EK92">
        <v>33001</v>
      </c>
      <c r="EL92" t="s">
        <v>27</v>
      </c>
      <c r="EM92" t="s">
        <v>28</v>
      </c>
      <c r="EO92" t="s">
        <v>181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95.12</v>
      </c>
      <c r="EX92">
        <v>24.89</v>
      </c>
      <c r="EY92">
        <v>0</v>
      </c>
      <c r="FQ92">
        <v>0</v>
      </c>
      <c r="FR92">
        <f t="shared" ref="FR92:FR98" si="98">ROUND(IF(BI92=3,GM92,0),2)</f>
        <v>0</v>
      </c>
      <c r="FS92">
        <v>0</v>
      </c>
      <c r="FX92">
        <v>103</v>
      </c>
      <c r="FY92">
        <v>51</v>
      </c>
      <c r="GA92" t="s">
        <v>3</v>
      </c>
      <c r="GD92">
        <v>1</v>
      </c>
      <c r="GF92">
        <v>-1333402074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ref="GL92:GL98" si="99">ROUND(IF(AND(BH92=3,BI92=3,FS92&lt;&gt;0),P92,0),2)</f>
        <v>0</v>
      </c>
      <c r="GM92">
        <f t="shared" ref="GM92:GM98" si="100">ROUND(O92+X92+Y92,2)+GX92</f>
        <v>36515.42</v>
      </c>
      <c r="GN92">
        <f t="shared" ref="GN92:GN98" si="101">IF(OR(BI92=0,BI92=1),GM92-GX92,0)</f>
        <v>36515.42</v>
      </c>
      <c r="GO92">
        <f t="shared" ref="GO92:GO98" si="102">IF(BI92=2,GM92-GX92,0)</f>
        <v>0</v>
      </c>
      <c r="GP92">
        <f t="shared" ref="GP92:GP98" si="103">IF(BI92=4,GM92-GX92,0)</f>
        <v>0</v>
      </c>
      <c r="GR92">
        <v>0</v>
      </c>
      <c r="GS92">
        <v>3</v>
      </c>
      <c r="GT92">
        <v>0</v>
      </c>
      <c r="GU92" t="s">
        <v>3</v>
      </c>
      <c r="GV92">
        <f t="shared" ref="GV92:GV98" si="104">ROUND((GT92),6)</f>
        <v>0</v>
      </c>
      <c r="GW92">
        <v>1</v>
      </c>
      <c r="GX92">
        <f t="shared" ref="GX92:GX98" si="105">ROUND(HC92*I92,2)</f>
        <v>0</v>
      </c>
      <c r="HA92">
        <v>0</v>
      </c>
      <c r="HB92">
        <v>0</v>
      </c>
      <c r="HC92">
        <f t="shared" ref="HC92:HC98" si="106">GV92*GW92</f>
        <v>0</v>
      </c>
      <c r="HE92" t="s">
        <v>3</v>
      </c>
      <c r="HF92" t="s">
        <v>3</v>
      </c>
      <c r="HM92" t="s">
        <v>3</v>
      </c>
      <c r="HN92" t="s">
        <v>30</v>
      </c>
      <c r="HO92" t="s">
        <v>31</v>
      </c>
      <c r="HP92" t="s">
        <v>27</v>
      </c>
      <c r="HQ92" t="s">
        <v>27</v>
      </c>
      <c r="IK92">
        <v>0</v>
      </c>
    </row>
    <row r="93" spans="1:245" x14ac:dyDescent="0.2">
      <c r="A93">
        <v>18</v>
      </c>
      <c r="B93">
        <v>1</v>
      </c>
      <c r="C93">
        <v>87</v>
      </c>
      <c r="E93" t="s">
        <v>182</v>
      </c>
      <c r="F93" t="s">
        <v>183</v>
      </c>
      <c r="G93" t="s">
        <v>184</v>
      </c>
      <c r="H93" t="s">
        <v>20</v>
      </c>
      <c r="I93">
        <f>I92*J93</f>
        <v>0</v>
      </c>
      <c r="J93">
        <v>0</v>
      </c>
      <c r="K93">
        <v>0</v>
      </c>
      <c r="O93">
        <f t="shared" si="86"/>
        <v>0</v>
      </c>
      <c r="P93">
        <f>ROUND(CQ93*I93,2)</f>
        <v>0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87"/>
        <v>0</v>
      </c>
      <c r="U93">
        <f>ROUND(CV93*I93,7)</f>
        <v>0</v>
      </c>
      <c r="V93">
        <f>ROUND(CW93*I93,7)</f>
        <v>0</v>
      </c>
      <c r="W93">
        <f t="shared" si="88"/>
        <v>0</v>
      </c>
      <c r="X93">
        <f t="shared" si="89"/>
        <v>0</v>
      </c>
      <c r="Y93">
        <f t="shared" si="89"/>
        <v>0</v>
      </c>
      <c r="AA93">
        <v>312355302</v>
      </c>
      <c r="AB93">
        <f t="shared" si="90"/>
        <v>0</v>
      </c>
      <c r="AC93">
        <f>ROUND((ES93),6)</f>
        <v>0</v>
      </c>
      <c r="AD93">
        <f>ROUND((((ET93)-(EU93))+AE93),6)</f>
        <v>0</v>
      </c>
      <c r="AE93">
        <f t="shared" ref="AE93:AF95" si="107">ROUND((EU93),6)</f>
        <v>0</v>
      </c>
      <c r="AF93">
        <f t="shared" si="107"/>
        <v>0</v>
      </c>
      <c r="AG93">
        <f t="shared" si="91"/>
        <v>0</v>
      </c>
      <c r="AH93">
        <f t="shared" ref="AH93:AI95" si="108">(EW93)</f>
        <v>0</v>
      </c>
      <c r="AI93">
        <f t="shared" si="108"/>
        <v>0</v>
      </c>
      <c r="AJ93">
        <f t="shared" si="92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93"/>
        <v>0</v>
      </c>
      <c r="CQ93">
        <f>ROUND(AL93*BC93,2)</f>
        <v>0</v>
      </c>
      <c r="CR93">
        <f>ROUND(AM93*BB93,2)</f>
        <v>0</v>
      </c>
      <c r="CS93">
        <f>ROUND(AN93*BS93,2)</f>
        <v>0</v>
      </c>
      <c r="CT93">
        <f>ROUND(AO93*BA93,2)</f>
        <v>0</v>
      </c>
      <c r="CU93">
        <f t="shared" si="94"/>
        <v>0</v>
      </c>
      <c r="CV93">
        <f t="shared" ref="CV93:CW95" si="109">AH93</f>
        <v>0</v>
      </c>
      <c r="CW93">
        <f t="shared" si="109"/>
        <v>0</v>
      </c>
      <c r="CX93">
        <f t="shared" si="95"/>
        <v>0</v>
      </c>
      <c r="CY93">
        <f t="shared" si="96"/>
        <v>0</v>
      </c>
      <c r="CZ93">
        <f t="shared" si="97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20</v>
      </c>
      <c r="DW93" t="s">
        <v>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293259405</v>
      </c>
      <c r="EF93">
        <v>2</v>
      </c>
      <c r="EG93" t="s">
        <v>26</v>
      </c>
      <c r="EH93">
        <v>27</v>
      </c>
      <c r="EI93" t="s">
        <v>27</v>
      </c>
      <c r="EJ93">
        <v>1</v>
      </c>
      <c r="EK93">
        <v>33001</v>
      </c>
      <c r="EL93" t="s">
        <v>27</v>
      </c>
      <c r="EM93" t="s">
        <v>28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8"/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864875641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99"/>
        <v>0</v>
      </c>
      <c r="GM93">
        <f t="shared" si="100"/>
        <v>0</v>
      </c>
      <c r="GN93">
        <f t="shared" si="101"/>
        <v>0</v>
      </c>
      <c r="GO93">
        <f t="shared" si="102"/>
        <v>0</v>
      </c>
      <c r="GP93">
        <f t="shared" si="103"/>
        <v>0</v>
      </c>
      <c r="GR93">
        <v>0</v>
      </c>
      <c r="GS93">
        <v>3</v>
      </c>
      <c r="GT93">
        <v>0</v>
      </c>
      <c r="GU93" t="s">
        <v>3</v>
      </c>
      <c r="GV93">
        <f t="shared" si="104"/>
        <v>0</v>
      </c>
      <c r="GW93">
        <v>1</v>
      </c>
      <c r="GX93">
        <f t="shared" si="105"/>
        <v>0</v>
      </c>
      <c r="HA93">
        <v>0</v>
      </c>
      <c r="HB93">
        <v>0</v>
      </c>
      <c r="HC93">
        <f t="shared" si="106"/>
        <v>0</v>
      </c>
      <c r="HE93" t="s">
        <v>3</v>
      </c>
      <c r="HF93" t="s">
        <v>3</v>
      </c>
      <c r="HM93" t="s">
        <v>37</v>
      </c>
      <c r="HN93" t="s">
        <v>30</v>
      </c>
      <c r="HO93" t="s">
        <v>31</v>
      </c>
      <c r="HP93" t="s">
        <v>27</v>
      </c>
      <c r="HQ93" t="s">
        <v>27</v>
      </c>
      <c r="IK93">
        <v>0</v>
      </c>
    </row>
    <row r="94" spans="1:245" x14ac:dyDescent="0.2">
      <c r="A94">
        <v>18</v>
      </c>
      <c r="B94">
        <v>1</v>
      </c>
      <c r="C94">
        <v>88</v>
      </c>
      <c r="E94" t="s">
        <v>185</v>
      </c>
      <c r="F94" t="s">
        <v>186</v>
      </c>
      <c r="G94" t="s">
        <v>187</v>
      </c>
      <c r="H94" t="s">
        <v>20</v>
      </c>
      <c r="I94">
        <f>I92*J94</f>
        <v>0</v>
      </c>
      <c r="J94">
        <v>0</v>
      </c>
      <c r="K94">
        <v>0</v>
      </c>
      <c r="O94">
        <f t="shared" si="86"/>
        <v>0</v>
      </c>
      <c r="P94">
        <f>ROUND(CQ94*I94,2)</f>
        <v>0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87"/>
        <v>0</v>
      </c>
      <c r="U94">
        <f>ROUND(CV94*I94,7)</f>
        <v>0</v>
      </c>
      <c r="V94">
        <f>ROUND(CW94*I94,7)</f>
        <v>0</v>
      </c>
      <c r="W94">
        <f t="shared" si="88"/>
        <v>0</v>
      </c>
      <c r="X94">
        <f t="shared" si="89"/>
        <v>0</v>
      </c>
      <c r="Y94">
        <f t="shared" si="89"/>
        <v>0</v>
      </c>
      <c r="AA94">
        <v>312355302</v>
      </c>
      <c r="AB94">
        <f t="shared" si="90"/>
        <v>0</v>
      </c>
      <c r="AC94">
        <f>ROUND((ES94),6)</f>
        <v>0</v>
      </c>
      <c r="AD94">
        <f>ROUND((((ET94)-(EU94))+AE94),6)</f>
        <v>0</v>
      </c>
      <c r="AE94">
        <f t="shared" si="107"/>
        <v>0</v>
      </c>
      <c r="AF94">
        <f t="shared" si="107"/>
        <v>0</v>
      </c>
      <c r="AG94">
        <f t="shared" si="91"/>
        <v>0</v>
      </c>
      <c r="AH94">
        <f t="shared" si="108"/>
        <v>0</v>
      </c>
      <c r="AI94">
        <f t="shared" si="108"/>
        <v>0</v>
      </c>
      <c r="AJ94">
        <f t="shared" si="92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3"/>
        <v>0</v>
      </c>
      <c r="CQ94">
        <f>ROUND(AL94*BC94,2)</f>
        <v>0</v>
      </c>
      <c r="CR94">
        <f>ROUND(AM94*BB94,2)</f>
        <v>0</v>
      </c>
      <c r="CS94">
        <f>ROUND(AN94*BS94,2)</f>
        <v>0</v>
      </c>
      <c r="CT94">
        <f>ROUND(AO94*BA94,2)</f>
        <v>0</v>
      </c>
      <c r="CU94">
        <f t="shared" si="94"/>
        <v>0</v>
      </c>
      <c r="CV94">
        <f t="shared" si="109"/>
        <v>0</v>
      </c>
      <c r="CW94">
        <f t="shared" si="109"/>
        <v>0</v>
      </c>
      <c r="CX94">
        <f t="shared" si="95"/>
        <v>0</v>
      </c>
      <c r="CY94">
        <f t="shared" si="96"/>
        <v>0</v>
      </c>
      <c r="CZ94">
        <f t="shared" si="97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20</v>
      </c>
      <c r="DW94" t="s">
        <v>20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293259405</v>
      </c>
      <c r="EF94">
        <v>2</v>
      </c>
      <c r="EG94" t="s">
        <v>26</v>
      </c>
      <c r="EH94">
        <v>27</v>
      </c>
      <c r="EI94" t="s">
        <v>27</v>
      </c>
      <c r="EJ94">
        <v>1</v>
      </c>
      <c r="EK94">
        <v>33001</v>
      </c>
      <c r="EL94" t="s">
        <v>27</v>
      </c>
      <c r="EM94" t="s">
        <v>28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8"/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-1890832814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99"/>
        <v>0</v>
      </c>
      <c r="GM94">
        <f t="shared" si="100"/>
        <v>0</v>
      </c>
      <c r="GN94">
        <f t="shared" si="101"/>
        <v>0</v>
      </c>
      <c r="GO94">
        <f t="shared" si="102"/>
        <v>0</v>
      </c>
      <c r="GP94">
        <f t="shared" si="103"/>
        <v>0</v>
      </c>
      <c r="GR94">
        <v>0</v>
      </c>
      <c r="GS94">
        <v>3</v>
      </c>
      <c r="GT94">
        <v>0</v>
      </c>
      <c r="GU94" t="s">
        <v>3</v>
      </c>
      <c r="GV94">
        <f t="shared" si="104"/>
        <v>0</v>
      </c>
      <c r="GW94">
        <v>1</v>
      </c>
      <c r="GX94">
        <f t="shared" si="105"/>
        <v>0</v>
      </c>
      <c r="HA94">
        <v>0</v>
      </c>
      <c r="HB94">
        <v>0</v>
      </c>
      <c r="HC94">
        <f t="shared" si="106"/>
        <v>0</v>
      </c>
      <c r="HE94" t="s">
        <v>3</v>
      </c>
      <c r="HF94" t="s">
        <v>3</v>
      </c>
      <c r="HM94" t="s">
        <v>37</v>
      </c>
      <c r="HN94" t="s">
        <v>30</v>
      </c>
      <c r="HO94" t="s">
        <v>31</v>
      </c>
      <c r="HP94" t="s">
        <v>27</v>
      </c>
      <c r="HQ94" t="s">
        <v>27</v>
      </c>
      <c r="IK94">
        <v>0</v>
      </c>
    </row>
    <row r="95" spans="1:245" x14ac:dyDescent="0.2">
      <c r="A95">
        <v>18</v>
      </c>
      <c r="B95">
        <v>1</v>
      </c>
      <c r="C95">
        <v>89</v>
      </c>
      <c r="E95" t="s">
        <v>188</v>
      </c>
      <c r="F95" t="s">
        <v>189</v>
      </c>
      <c r="G95" t="s">
        <v>190</v>
      </c>
      <c r="H95" t="s">
        <v>176</v>
      </c>
      <c r="I95">
        <f>I92*J95</f>
        <v>0</v>
      </c>
      <c r="J95">
        <v>0</v>
      </c>
      <c r="K95">
        <v>0</v>
      </c>
      <c r="O95">
        <f t="shared" si="86"/>
        <v>0</v>
      </c>
      <c r="P95">
        <f>ROUND(CQ95*I95,2)</f>
        <v>0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87"/>
        <v>0</v>
      </c>
      <c r="U95">
        <f>ROUND(CV95*I95,7)</f>
        <v>0</v>
      </c>
      <c r="V95">
        <f>ROUND(CW95*I95,7)</f>
        <v>0</v>
      </c>
      <c r="W95">
        <f t="shared" si="88"/>
        <v>0</v>
      </c>
      <c r="X95">
        <f t="shared" si="89"/>
        <v>0</v>
      </c>
      <c r="Y95">
        <f t="shared" si="89"/>
        <v>0</v>
      </c>
      <c r="AA95">
        <v>312355302</v>
      </c>
      <c r="AB95">
        <f t="shared" si="90"/>
        <v>0</v>
      </c>
      <c r="AC95">
        <f>ROUND((ES95),6)</f>
        <v>0</v>
      </c>
      <c r="AD95">
        <f>ROUND((((ET95)-(EU95))+AE95),6)</f>
        <v>0</v>
      </c>
      <c r="AE95">
        <f t="shared" si="107"/>
        <v>0</v>
      </c>
      <c r="AF95">
        <f t="shared" si="107"/>
        <v>0</v>
      </c>
      <c r="AG95">
        <f t="shared" si="91"/>
        <v>0</v>
      </c>
      <c r="AH95">
        <f t="shared" si="108"/>
        <v>0</v>
      </c>
      <c r="AI95">
        <f t="shared" si="108"/>
        <v>0</v>
      </c>
      <c r="AJ95">
        <f t="shared" si="92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3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93"/>
        <v>0</v>
      </c>
      <c r="CQ95">
        <f>ROUND(AL95*BC95,2)</f>
        <v>0</v>
      </c>
      <c r="CR95">
        <f>ROUND(AM95*BB95,2)</f>
        <v>0</v>
      </c>
      <c r="CS95">
        <f>ROUND(AN95*BS95,2)</f>
        <v>0</v>
      </c>
      <c r="CT95">
        <f>ROUND(AO95*BA95,2)</f>
        <v>0</v>
      </c>
      <c r="CU95">
        <f t="shared" si="94"/>
        <v>0</v>
      </c>
      <c r="CV95">
        <f t="shared" si="109"/>
        <v>0</v>
      </c>
      <c r="CW95">
        <f t="shared" si="109"/>
        <v>0</v>
      </c>
      <c r="CX95">
        <f t="shared" si="95"/>
        <v>0</v>
      </c>
      <c r="CY95">
        <f t="shared" si="96"/>
        <v>0</v>
      </c>
      <c r="CZ95">
        <f t="shared" si="97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176</v>
      </c>
      <c r="DW95" t="s">
        <v>180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293259405</v>
      </c>
      <c r="EF95">
        <v>2</v>
      </c>
      <c r="EG95" t="s">
        <v>26</v>
      </c>
      <c r="EH95">
        <v>27</v>
      </c>
      <c r="EI95" t="s">
        <v>27</v>
      </c>
      <c r="EJ95">
        <v>1</v>
      </c>
      <c r="EK95">
        <v>33001</v>
      </c>
      <c r="EL95" t="s">
        <v>27</v>
      </c>
      <c r="EM95" t="s">
        <v>28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98"/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164804165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99"/>
        <v>0</v>
      </c>
      <c r="GM95">
        <f t="shared" si="100"/>
        <v>0</v>
      </c>
      <c r="GN95">
        <f t="shared" si="101"/>
        <v>0</v>
      </c>
      <c r="GO95">
        <f t="shared" si="102"/>
        <v>0</v>
      </c>
      <c r="GP95">
        <f t="shared" si="103"/>
        <v>0</v>
      </c>
      <c r="GR95">
        <v>0</v>
      </c>
      <c r="GS95">
        <v>3</v>
      </c>
      <c r="GT95">
        <v>0</v>
      </c>
      <c r="GU95" t="s">
        <v>3</v>
      </c>
      <c r="GV95">
        <f t="shared" si="104"/>
        <v>0</v>
      </c>
      <c r="GW95">
        <v>1</v>
      </c>
      <c r="GX95">
        <f t="shared" si="105"/>
        <v>0</v>
      </c>
      <c r="HA95">
        <v>0</v>
      </c>
      <c r="HB95">
        <v>0</v>
      </c>
      <c r="HC95">
        <f t="shared" si="106"/>
        <v>0</v>
      </c>
      <c r="HE95" t="s">
        <v>3</v>
      </c>
      <c r="HF95" t="s">
        <v>3</v>
      </c>
      <c r="HM95" t="s">
        <v>37</v>
      </c>
      <c r="HN95" t="s">
        <v>30</v>
      </c>
      <c r="HO95" t="s">
        <v>31</v>
      </c>
      <c r="HP95" t="s">
        <v>27</v>
      </c>
      <c r="HQ95" t="s">
        <v>27</v>
      </c>
      <c r="IK95">
        <v>0</v>
      </c>
    </row>
    <row r="96" spans="1:245" x14ac:dyDescent="0.2">
      <c r="A96">
        <v>17</v>
      </c>
      <c r="B96">
        <v>1</v>
      </c>
      <c r="C96">
        <f>ROW(SmtRes!A96)</f>
        <v>96</v>
      </c>
      <c r="D96">
        <f>ROW(EtalonRes!A102)</f>
        <v>102</v>
      </c>
      <c r="E96" t="s">
        <v>191</v>
      </c>
      <c r="F96" t="s">
        <v>192</v>
      </c>
      <c r="G96" t="s">
        <v>193</v>
      </c>
      <c r="H96" t="s">
        <v>20</v>
      </c>
      <c r="I96">
        <v>1</v>
      </c>
      <c r="J96">
        <v>0</v>
      </c>
      <c r="K96">
        <v>1</v>
      </c>
      <c r="O96">
        <f t="shared" si="86"/>
        <v>1251.0899999999999</v>
      </c>
      <c r="P96">
        <f>SUMIF(SmtRes!AQ90:'SmtRes'!AQ96,"=1",SmtRes!DF90:'SmtRes'!DF96)</f>
        <v>0</v>
      </c>
      <c r="Q96">
        <f>SUMIF(SmtRes!AQ90:'SmtRes'!AQ96,"=1",SmtRes!DG90:'SmtRes'!DG96)</f>
        <v>192.23</v>
      </c>
      <c r="R96">
        <f>SUMIF(SmtRes!AQ90:'SmtRes'!AQ96,"=1",SmtRes!DH90:'SmtRes'!DH96)</f>
        <v>210.31</v>
      </c>
      <c r="S96">
        <f>SUMIF(SmtRes!AQ90:'SmtRes'!AQ96,"=1",SmtRes!DI90:'SmtRes'!DI96)</f>
        <v>848.55</v>
      </c>
      <c r="T96">
        <f t="shared" si="87"/>
        <v>0</v>
      </c>
      <c r="U96">
        <f>SUMIF(SmtRes!AQ90:'SmtRes'!AQ96,"=1",SmtRes!CV90:'SmtRes'!CV96)</f>
        <v>1.81</v>
      </c>
      <c r="V96">
        <f>SUMIF(SmtRes!AQ90:'SmtRes'!AQ96,"=1",SmtRes!CW90:'SmtRes'!CW96)</f>
        <v>0.44</v>
      </c>
      <c r="W96">
        <f t="shared" si="88"/>
        <v>0</v>
      </c>
      <c r="X96">
        <f t="shared" si="89"/>
        <v>1090.6300000000001</v>
      </c>
      <c r="Y96">
        <f t="shared" si="89"/>
        <v>635.32000000000005</v>
      </c>
      <c r="AA96">
        <v>312355302</v>
      </c>
      <c r="AB96">
        <f t="shared" si="90"/>
        <v>1001.1138999999999</v>
      </c>
      <c r="AC96">
        <f>ROUND((0),6)</f>
        <v>0</v>
      </c>
      <c r="AD96">
        <f>ROUND((((SUM(SmtRes!BR90:'SmtRes'!BR96))-(SUM(SmtRes!BS90:'SmtRes'!BS96)))+AE96),6)</f>
        <v>152.56120000000001</v>
      </c>
      <c r="AE96">
        <f>ROUND((SUM(SmtRes!BS90:'SmtRes'!BS96)),6)</f>
        <v>210.31120000000001</v>
      </c>
      <c r="AF96">
        <f>ROUND((SUM(SmtRes!BT90:'SmtRes'!BT96)),6)</f>
        <v>848.55269999999996</v>
      </c>
      <c r="AG96">
        <f t="shared" si="91"/>
        <v>0</v>
      </c>
      <c r="AH96">
        <f>(SUM(SmtRes!BU90:'SmtRes'!BU96))</f>
        <v>1.81</v>
      </c>
      <c r="AI96">
        <f>(SUM(SmtRes!BV90:'SmtRes'!BV96))</f>
        <v>0.44</v>
      </c>
      <c r="AJ96">
        <f t="shared" si="92"/>
        <v>0</v>
      </c>
      <c r="AK96">
        <v>1211.4250999999999</v>
      </c>
      <c r="AL96">
        <v>0</v>
      </c>
      <c r="AM96">
        <v>152.56120000000001</v>
      </c>
      <c r="AN96">
        <v>210.31120000000001</v>
      </c>
      <c r="AO96">
        <v>848.55269999999996</v>
      </c>
      <c r="AP96">
        <v>0</v>
      </c>
      <c r="AQ96">
        <v>1.81</v>
      </c>
      <c r="AR96">
        <v>0.44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194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3"/>
        <v>1251.0899999999999</v>
      </c>
      <c r="CQ96">
        <f>SUMIF(SmtRes!AQ90:'SmtRes'!AQ96,"=1",SmtRes!AA90:'SmtRes'!AA96)</f>
        <v>0</v>
      </c>
      <c r="CR96">
        <f>SUMIF(SmtRes!AQ90:'SmtRes'!AQ96,"=1",SmtRes!AB90:'SmtRes'!AB96)</f>
        <v>436.88</v>
      </c>
      <c r="CS96">
        <f>SUMIF(SmtRes!AQ90:'SmtRes'!AQ96,"=1",SmtRes!AC90:'SmtRes'!AC96)</f>
        <v>477.98</v>
      </c>
      <c r="CT96">
        <f>SUMIF(SmtRes!AQ90:'SmtRes'!AQ96,"=1",SmtRes!AD90:'SmtRes'!AD96)</f>
        <v>1451.77</v>
      </c>
      <c r="CU96">
        <f t="shared" si="94"/>
        <v>0</v>
      </c>
      <c r="CV96">
        <f>SUMIF(SmtRes!AQ90:'SmtRes'!AQ96,"=1",SmtRes!BU90:'SmtRes'!BU96)</f>
        <v>1.81</v>
      </c>
      <c r="CW96">
        <f>SUMIF(SmtRes!AQ90:'SmtRes'!AQ96,"=1",SmtRes!BV90:'SmtRes'!BV96)</f>
        <v>0.44</v>
      </c>
      <c r="CX96">
        <f t="shared" si="95"/>
        <v>0</v>
      </c>
      <c r="CY96">
        <f t="shared" si="96"/>
        <v>1090.6257999999998</v>
      </c>
      <c r="CZ96">
        <f t="shared" si="97"/>
        <v>635.31599999999992</v>
      </c>
      <c r="DC96" t="s">
        <v>3</v>
      </c>
      <c r="DD96" t="s">
        <v>37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20</v>
      </c>
      <c r="DW96" t="s">
        <v>20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293259405</v>
      </c>
      <c r="EF96">
        <v>2</v>
      </c>
      <c r="EG96" t="s">
        <v>26</v>
      </c>
      <c r="EH96">
        <v>27</v>
      </c>
      <c r="EI96" t="s">
        <v>27</v>
      </c>
      <c r="EJ96">
        <v>1</v>
      </c>
      <c r="EK96">
        <v>33001</v>
      </c>
      <c r="EL96" t="s">
        <v>27</v>
      </c>
      <c r="EM96" t="s">
        <v>28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1.81</v>
      </c>
      <c r="EX96">
        <v>0.44</v>
      </c>
      <c r="EY96">
        <v>0</v>
      </c>
      <c r="FQ96">
        <v>0</v>
      </c>
      <c r="FR96">
        <f t="shared" si="98"/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1629027484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99"/>
        <v>0</v>
      </c>
      <c r="GM96">
        <f t="shared" si="100"/>
        <v>2977.04</v>
      </c>
      <c r="GN96">
        <f t="shared" si="101"/>
        <v>2977.04</v>
      </c>
      <c r="GO96">
        <f t="shared" si="102"/>
        <v>0</v>
      </c>
      <c r="GP96">
        <f t="shared" si="103"/>
        <v>0</v>
      </c>
      <c r="GR96">
        <v>0</v>
      </c>
      <c r="GS96">
        <v>3</v>
      </c>
      <c r="GT96">
        <v>0</v>
      </c>
      <c r="GU96" t="s">
        <v>3</v>
      </c>
      <c r="GV96">
        <f t="shared" si="104"/>
        <v>0</v>
      </c>
      <c r="GW96">
        <v>1</v>
      </c>
      <c r="GX96">
        <f t="shared" si="105"/>
        <v>0</v>
      </c>
      <c r="HA96">
        <v>0</v>
      </c>
      <c r="HB96">
        <v>0</v>
      </c>
      <c r="HC96">
        <f t="shared" si="106"/>
        <v>0</v>
      </c>
      <c r="HE96" t="s">
        <v>3</v>
      </c>
      <c r="HF96" t="s">
        <v>3</v>
      </c>
      <c r="HM96" t="s">
        <v>3</v>
      </c>
      <c r="HN96" t="s">
        <v>30</v>
      </c>
      <c r="HO96" t="s">
        <v>31</v>
      </c>
      <c r="HP96" t="s">
        <v>27</v>
      </c>
      <c r="HQ96" t="s">
        <v>27</v>
      </c>
      <c r="IK96">
        <v>0</v>
      </c>
    </row>
    <row r="97" spans="1:245" x14ac:dyDescent="0.2">
      <c r="A97">
        <v>18</v>
      </c>
      <c r="B97">
        <v>1</v>
      </c>
      <c r="C97">
        <v>95</v>
      </c>
      <c r="E97" t="s">
        <v>195</v>
      </c>
      <c r="F97" t="s">
        <v>183</v>
      </c>
      <c r="G97" t="s">
        <v>184</v>
      </c>
      <c r="H97" t="s">
        <v>20</v>
      </c>
      <c r="I97">
        <f>I96*J97</f>
        <v>0</v>
      </c>
      <c r="J97">
        <v>0</v>
      </c>
      <c r="K97">
        <v>0</v>
      </c>
      <c r="O97">
        <f t="shared" si="86"/>
        <v>0</v>
      </c>
      <c r="P97">
        <f>ROUND(CQ97*I97,2)</f>
        <v>0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87"/>
        <v>0</v>
      </c>
      <c r="U97">
        <f>ROUND(CV97*I97,7)</f>
        <v>0</v>
      </c>
      <c r="V97">
        <f>ROUND(CW97*I97,7)</f>
        <v>0</v>
      </c>
      <c r="W97">
        <f t="shared" si="88"/>
        <v>0</v>
      </c>
      <c r="X97">
        <f t="shared" si="89"/>
        <v>0</v>
      </c>
      <c r="Y97">
        <f t="shared" si="89"/>
        <v>0</v>
      </c>
      <c r="AA97">
        <v>312355302</v>
      </c>
      <c r="AB97">
        <f t="shared" si="90"/>
        <v>0</v>
      </c>
      <c r="AC97">
        <f>ROUND((ES97),6)</f>
        <v>0</v>
      </c>
      <c r="AD97">
        <f>ROUND((((ET97)-(EU97))+AE97),6)</f>
        <v>0</v>
      </c>
      <c r="AE97">
        <f>ROUND((EU97),6)</f>
        <v>0</v>
      </c>
      <c r="AF97">
        <f>ROUND((EV97),6)</f>
        <v>0</v>
      </c>
      <c r="AG97">
        <f t="shared" si="91"/>
        <v>0</v>
      </c>
      <c r="AH97">
        <f>(EW97)</f>
        <v>0</v>
      </c>
      <c r="AI97">
        <f>(EX97)</f>
        <v>0</v>
      </c>
      <c r="AJ97">
        <f t="shared" si="92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93"/>
        <v>0</v>
      </c>
      <c r="CQ97">
        <f>ROUND(AL97*BC97,2)</f>
        <v>0</v>
      </c>
      <c r="CR97">
        <f>ROUND(AM97*BB97,2)</f>
        <v>0</v>
      </c>
      <c r="CS97">
        <f>ROUND(AN97*BS97,2)</f>
        <v>0</v>
      </c>
      <c r="CT97">
        <f>ROUND(AO97*BA97,2)</f>
        <v>0</v>
      </c>
      <c r="CU97">
        <f t="shared" si="94"/>
        <v>0</v>
      </c>
      <c r="CV97">
        <f>AH97</f>
        <v>0</v>
      </c>
      <c r="CW97">
        <f>AI97</f>
        <v>0</v>
      </c>
      <c r="CX97">
        <f t="shared" si="95"/>
        <v>0</v>
      </c>
      <c r="CY97">
        <f t="shared" si="96"/>
        <v>0</v>
      </c>
      <c r="CZ97">
        <f t="shared" si="97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20</v>
      </c>
      <c r="DW97" t="s">
        <v>20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293259405</v>
      </c>
      <c r="EF97">
        <v>2</v>
      </c>
      <c r="EG97" t="s">
        <v>26</v>
      </c>
      <c r="EH97">
        <v>27</v>
      </c>
      <c r="EI97" t="s">
        <v>27</v>
      </c>
      <c r="EJ97">
        <v>1</v>
      </c>
      <c r="EK97">
        <v>33001</v>
      </c>
      <c r="EL97" t="s">
        <v>27</v>
      </c>
      <c r="EM97" t="s">
        <v>28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98"/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864875641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99"/>
        <v>0</v>
      </c>
      <c r="GM97">
        <f t="shared" si="100"/>
        <v>0</v>
      </c>
      <c r="GN97">
        <f t="shared" si="101"/>
        <v>0</v>
      </c>
      <c r="GO97">
        <f t="shared" si="102"/>
        <v>0</v>
      </c>
      <c r="GP97">
        <f t="shared" si="103"/>
        <v>0</v>
      </c>
      <c r="GR97">
        <v>0</v>
      </c>
      <c r="GS97">
        <v>3</v>
      </c>
      <c r="GT97">
        <v>0</v>
      </c>
      <c r="GU97" t="s">
        <v>3</v>
      </c>
      <c r="GV97">
        <f t="shared" si="104"/>
        <v>0</v>
      </c>
      <c r="GW97">
        <v>1</v>
      </c>
      <c r="GX97">
        <f t="shared" si="105"/>
        <v>0</v>
      </c>
      <c r="HA97">
        <v>0</v>
      </c>
      <c r="HB97">
        <v>0</v>
      </c>
      <c r="HC97">
        <f t="shared" si="106"/>
        <v>0</v>
      </c>
      <c r="HE97" t="s">
        <v>3</v>
      </c>
      <c r="HF97" t="s">
        <v>3</v>
      </c>
      <c r="HM97" t="s">
        <v>37</v>
      </c>
      <c r="HN97" t="s">
        <v>30</v>
      </c>
      <c r="HO97" t="s">
        <v>31</v>
      </c>
      <c r="HP97" t="s">
        <v>27</v>
      </c>
      <c r="HQ97" t="s">
        <v>27</v>
      </c>
      <c r="IK97">
        <v>0</v>
      </c>
    </row>
    <row r="98" spans="1:245" x14ac:dyDescent="0.2">
      <c r="A98">
        <v>18</v>
      </c>
      <c r="B98">
        <v>1</v>
      </c>
      <c r="C98">
        <v>96</v>
      </c>
      <c r="E98" t="s">
        <v>196</v>
      </c>
      <c r="F98" t="s">
        <v>186</v>
      </c>
      <c r="G98" t="s">
        <v>187</v>
      </c>
      <c r="H98" t="s">
        <v>20</v>
      </c>
      <c r="I98">
        <f>I96*J98</f>
        <v>0</v>
      </c>
      <c r="J98">
        <v>0</v>
      </c>
      <c r="K98">
        <v>0</v>
      </c>
      <c r="O98">
        <f t="shared" si="86"/>
        <v>0</v>
      </c>
      <c r="P98">
        <f>ROUND(CQ98*I98,2)</f>
        <v>0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87"/>
        <v>0</v>
      </c>
      <c r="U98">
        <f>ROUND(CV98*I98,7)</f>
        <v>0</v>
      </c>
      <c r="V98">
        <f>ROUND(CW98*I98,7)</f>
        <v>0</v>
      </c>
      <c r="W98">
        <f t="shared" si="88"/>
        <v>0</v>
      </c>
      <c r="X98">
        <f t="shared" si="89"/>
        <v>0</v>
      </c>
      <c r="Y98">
        <f t="shared" si="89"/>
        <v>0</v>
      </c>
      <c r="AA98">
        <v>312355302</v>
      </c>
      <c r="AB98">
        <f t="shared" si="90"/>
        <v>0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91"/>
        <v>0</v>
      </c>
      <c r="AH98">
        <f>(EW98)</f>
        <v>0</v>
      </c>
      <c r="AI98">
        <f>(EX98)</f>
        <v>0</v>
      </c>
      <c r="AJ98">
        <f t="shared" si="92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3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3"/>
        <v>0</v>
      </c>
      <c r="CQ98">
        <f>ROUND(AL98*BC98,2)</f>
        <v>0</v>
      </c>
      <c r="CR98">
        <f>ROUND(AM98*BB98,2)</f>
        <v>0</v>
      </c>
      <c r="CS98">
        <f>ROUND(AN98*BS98,2)</f>
        <v>0</v>
      </c>
      <c r="CT98">
        <f>ROUND(AO98*BA98,2)</f>
        <v>0</v>
      </c>
      <c r="CU98">
        <f t="shared" si="94"/>
        <v>0</v>
      </c>
      <c r="CV98">
        <f>AH98</f>
        <v>0</v>
      </c>
      <c r="CW98">
        <f>AI98</f>
        <v>0</v>
      </c>
      <c r="CX98">
        <f t="shared" si="95"/>
        <v>0</v>
      </c>
      <c r="CY98">
        <f t="shared" si="96"/>
        <v>0</v>
      </c>
      <c r="CZ98">
        <f t="shared" si="97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293259405</v>
      </c>
      <c r="EF98">
        <v>2</v>
      </c>
      <c r="EG98" t="s">
        <v>26</v>
      </c>
      <c r="EH98">
        <v>27</v>
      </c>
      <c r="EI98" t="s">
        <v>27</v>
      </c>
      <c r="EJ98">
        <v>1</v>
      </c>
      <c r="EK98">
        <v>33001</v>
      </c>
      <c r="EL98" t="s">
        <v>27</v>
      </c>
      <c r="EM98" t="s">
        <v>28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8"/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-1890832814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99"/>
        <v>0</v>
      </c>
      <c r="GM98">
        <f t="shared" si="100"/>
        <v>0</v>
      </c>
      <c r="GN98">
        <f t="shared" si="101"/>
        <v>0</v>
      </c>
      <c r="GO98">
        <f t="shared" si="102"/>
        <v>0</v>
      </c>
      <c r="GP98">
        <f t="shared" si="103"/>
        <v>0</v>
      </c>
      <c r="GR98">
        <v>0</v>
      </c>
      <c r="GS98">
        <v>3</v>
      </c>
      <c r="GT98">
        <v>0</v>
      </c>
      <c r="GU98" t="s">
        <v>3</v>
      </c>
      <c r="GV98">
        <f t="shared" si="104"/>
        <v>0</v>
      </c>
      <c r="GW98">
        <v>1</v>
      </c>
      <c r="GX98">
        <f t="shared" si="105"/>
        <v>0</v>
      </c>
      <c r="HA98">
        <v>0</v>
      </c>
      <c r="HB98">
        <v>0</v>
      </c>
      <c r="HC98">
        <f t="shared" si="106"/>
        <v>0</v>
      </c>
      <c r="HE98" t="s">
        <v>3</v>
      </c>
      <c r="HF98" t="s">
        <v>3</v>
      </c>
      <c r="HM98" t="s">
        <v>37</v>
      </c>
      <c r="HN98" t="s">
        <v>30</v>
      </c>
      <c r="HO98" t="s">
        <v>31</v>
      </c>
      <c r="HP98" t="s">
        <v>27</v>
      </c>
      <c r="HQ98" t="s">
        <v>27</v>
      </c>
      <c r="IK98">
        <v>0</v>
      </c>
    </row>
    <row r="100" spans="1:245" x14ac:dyDescent="0.2">
      <c r="A100" s="2">
        <v>51</v>
      </c>
      <c r="B100" s="2">
        <f>B88</f>
        <v>1</v>
      </c>
      <c r="C100" s="2">
        <f>A88</f>
        <v>4</v>
      </c>
      <c r="D100" s="2">
        <f>ROW(A88)</f>
        <v>88</v>
      </c>
      <c r="E100" s="2"/>
      <c r="F100" s="2" t="str">
        <f>IF(F88&lt;&gt;"",F88,"")</f>
        <v>Новый раздел</v>
      </c>
      <c r="G100" s="2" t="str">
        <f>IF(G88&lt;&gt;"",G88,"")</f>
        <v>Подвеска магистрального провода и отпаек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110">ROUND(AB100,2)</f>
        <v>17370.72</v>
      </c>
      <c r="P100" s="2">
        <f t="shared" si="110"/>
        <v>0</v>
      </c>
      <c r="Q100" s="2">
        <f t="shared" si="110"/>
        <v>3067.84</v>
      </c>
      <c r="R100" s="2">
        <f t="shared" si="110"/>
        <v>3215.31</v>
      </c>
      <c r="S100" s="2">
        <f t="shared" si="110"/>
        <v>11087.57</v>
      </c>
      <c r="T100" s="2">
        <f t="shared" si="110"/>
        <v>0</v>
      </c>
      <c r="U100" s="2">
        <f>AH100</f>
        <v>23.6876</v>
      </c>
      <c r="V100" s="2">
        <f>AI100</f>
        <v>6.6624999999999996</v>
      </c>
      <c r="W100" s="2">
        <f>ROUND(AJ100,2)</f>
        <v>0</v>
      </c>
      <c r="X100" s="2">
        <f>ROUND(AK100,2)</f>
        <v>14731.97</v>
      </c>
      <c r="Y100" s="2">
        <f>ROUND(AL100,2)</f>
        <v>7389.77</v>
      </c>
      <c r="Z100" s="2"/>
      <c r="AA100" s="2"/>
      <c r="AB100" s="2">
        <f>ROUND(SUMIF(AA92:AA98,"=312355302",O92:O98),2)</f>
        <v>17370.72</v>
      </c>
      <c r="AC100" s="2">
        <f>ROUND(SUMIF(AA92:AA98,"=312355302",P92:P98),2)</f>
        <v>0</v>
      </c>
      <c r="AD100" s="2">
        <f>ROUND(SUMIF(AA92:AA98,"=312355302",Q92:Q98),2)</f>
        <v>3067.84</v>
      </c>
      <c r="AE100" s="2">
        <f>ROUND(SUMIF(AA92:AA98,"=312355302",R92:R98),2)</f>
        <v>3215.31</v>
      </c>
      <c r="AF100" s="2">
        <f>ROUND(SUMIF(AA92:AA98,"=312355302",S92:S98),2)</f>
        <v>11087.57</v>
      </c>
      <c r="AG100" s="2">
        <f>ROUND(SUMIF(AA92:AA98,"=312355302",T92:T98),2)</f>
        <v>0</v>
      </c>
      <c r="AH100" s="2">
        <f>SUMIF(AA92:AA98,"=312355302",U92:U98)</f>
        <v>23.6876</v>
      </c>
      <c r="AI100" s="2">
        <f>SUMIF(AA92:AA98,"=312355302",V92:V98)</f>
        <v>6.6624999999999996</v>
      </c>
      <c r="AJ100" s="2">
        <f>ROUND(SUMIF(AA92:AA98,"=312355302",W92:W98),2)</f>
        <v>0</v>
      </c>
      <c r="AK100" s="2">
        <f>ROUND(SUMIF(AA92:AA98,"=312355302",X92:X98),2)</f>
        <v>14731.97</v>
      </c>
      <c r="AL100" s="2">
        <f>ROUND(SUMIF(AA92:AA98,"=312355302",Y92:Y98),2)</f>
        <v>7389.77</v>
      </c>
      <c r="AM100" s="2"/>
      <c r="AN100" s="2"/>
      <c r="AO100" s="2">
        <f t="shared" ref="AO100:BD100" si="111">ROUND(BX100,2)</f>
        <v>0</v>
      </c>
      <c r="AP100" s="2">
        <f t="shared" si="111"/>
        <v>0</v>
      </c>
      <c r="AQ100" s="2">
        <f t="shared" si="111"/>
        <v>0</v>
      </c>
      <c r="AR100" s="2">
        <f t="shared" si="111"/>
        <v>39492.46</v>
      </c>
      <c r="AS100" s="2">
        <f t="shared" si="111"/>
        <v>39492.46</v>
      </c>
      <c r="AT100" s="2">
        <f t="shared" si="111"/>
        <v>0</v>
      </c>
      <c r="AU100" s="2">
        <f t="shared" si="111"/>
        <v>0</v>
      </c>
      <c r="AV100" s="2">
        <f t="shared" si="111"/>
        <v>0</v>
      </c>
      <c r="AW100" s="2">
        <f t="shared" si="111"/>
        <v>0</v>
      </c>
      <c r="AX100" s="2">
        <f t="shared" si="111"/>
        <v>0</v>
      </c>
      <c r="AY100" s="2">
        <f t="shared" si="111"/>
        <v>0</v>
      </c>
      <c r="AZ100" s="2">
        <f t="shared" si="111"/>
        <v>0</v>
      </c>
      <c r="BA100" s="2">
        <f t="shared" si="111"/>
        <v>0</v>
      </c>
      <c r="BB100" s="2">
        <f t="shared" si="111"/>
        <v>0</v>
      </c>
      <c r="BC100" s="2">
        <f t="shared" si="111"/>
        <v>0</v>
      </c>
      <c r="BD100" s="2">
        <f t="shared" si="111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ROUND(SUMIF(AA92:AA98,"=312355302",FQ92:FQ98),2)</f>
        <v>0</v>
      </c>
      <c r="BY100" s="2">
        <f>ROUND(SUMIF(AA92:AA98,"=312355302",FR92:FR98),2)</f>
        <v>0</v>
      </c>
      <c r="BZ100" s="2">
        <f>ROUND(SUMIF(AA92:AA98,"=312355302",GL92:GL98),2)</f>
        <v>0</v>
      </c>
      <c r="CA100" s="2">
        <f>ROUND(SUMIF(AA92:AA98,"=312355302",GM92:GM98),2)</f>
        <v>39492.46</v>
      </c>
      <c r="CB100" s="2">
        <f>ROUND(SUMIF(AA92:AA98,"=312355302",GN92:GN98),2)</f>
        <v>39492.46</v>
      </c>
      <c r="CC100" s="2">
        <f>ROUND(SUMIF(AA92:AA98,"=312355302",GO92:GO98),2)</f>
        <v>0</v>
      </c>
      <c r="CD100" s="2">
        <f>ROUND(SUMIF(AA92:AA98,"=312355302",GP92:GP98),2)</f>
        <v>0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ROUND(SUMIF(AA92:AA98,"=312355302",GX92:GX98),2)</f>
        <v>0</v>
      </c>
      <c r="CK100" s="2">
        <f>ROUND(SUMIF(AA92:AA98,"=312355302",GY92:GY98),2)</f>
        <v>0</v>
      </c>
      <c r="CL100" s="2">
        <f>ROUND(SUMIF(AA92:AA98,"=312355302",GZ92:GZ98),2)</f>
        <v>0</v>
      </c>
      <c r="CM100" s="2">
        <f>ROUND(SUMIF(AA92:AA98,"=312355302",HD92:HD98),2)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17370.72</v>
      </c>
      <c r="G102" s="4" t="s">
        <v>118</v>
      </c>
      <c r="H102" s="4" t="s">
        <v>119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17370.719999999998</v>
      </c>
      <c r="X102" s="4">
        <v>1</v>
      </c>
      <c r="Y102" s="4">
        <v>17370.719999999998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120</v>
      </c>
      <c r="H103" s="4" t="s">
        <v>121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122</v>
      </c>
      <c r="H104" s="4" t="s">
        <v>123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124</v>
      </c>
      <c r="H105" s="4" t="s">
        <v>125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126</v>
      </c>
      <c r="H106" s="4" t="s">
        <v>127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128</v>
      </c>
      <c r="H107" s="4" t="s">
        <v>129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130</v>
      </c>
      <c r="H108" s="4" t="s">
        <v>131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132</v>
      </c>
      <c r="H109" s="4" t="s">
        <v>133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134</v>
      </c>
      <c r="H110" s="4" t="s">
        <v>135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136</v>
      </c>
      <c r="H111" s="4" t="s">
        <v>137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3067.84</v>
      </c>
      <c r="G112" s="4" t="s">
        <v>138</v>
      </c>
      <c r="H112" s="4" t="s">
        <v>139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3067.84</v>
      </c>
      <c r="X112" s="4">
        <v>1</v>
      </c>
      <c r="Y112" s="4">
        <v>3067.84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140</v>
      </c>
      <c r="H113" s="4" t="s">
        <v>141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3215.31</v>
      </c>
      <c r="G114" s="4" t="s">
        <v>142</v>
      </c>
      <c r="H114" s="4" t="s">
        <v>143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3215.31</v>
      </c>
      <c r="X114" s="4">
        <v>1</v>
      </c>
      <c r="Y114" s="4">
        <v>3215.31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11087.57</v>
      </c>
      <c r="G115" s="4" t="s">
        <v>144</v>
      </c>
      <c r="H115" s="4" t="s">
        <v>145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11087.569999999998</v>
      </c>
      <c r="X115" s="4">
        <v>1</v>
      </c>
      <c r="Y115" s="4">
        <v>11087.569999999998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146</v>
      </c>
      <c r="H116" s="4" t="s">
        <v>147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39492.46</v>
      </c>
      <c r="G117" s="4" t="s">
        <v>148</v>
      </c>
      <c r="H117" s="4" t="s">
        <v>149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39492.46</v>
      </c>
      <c r="X117" s="4">
        <v>1</v>
      </c>
      <c r="Y117" s="4">
        <v>39492.46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150</v>
      </c>
      <c r="H118" s="4" t="s">
        <v>151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152</v>
      </c>
      <c r="H119" s="4" t="s">
        <v>153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154</v>
      </c>
      <c r="H120" s="4" t="s">
        <v>155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156</v>
      </c>
      <c r="H121" s="4" t="s">
        <v>157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23.6876</v>
      </c>
      <c r="G122" s="4" t="s">
        <v>158</v>
      </c>
      <c r="H122" s="4" t="s">
        <v>159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23.6876</v>
      </c>
      <c r="X122" s="4">
        <v>1</v>
      </c>
      <c r="Y122" s="4">
        <v>23.6876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6.6624999999999996</v>
      </c>
      <c r="G123" s="4" t="s">
        <v>160</v>
      </c>
      <c r="H123" s="4" t="s">
        <v>161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6.6624999999999996</v>
      </c>
      <c r="X123" s="4">
        <v>1</v>
      </c>
      <c r="Y123" s="4">
        <v>6.6624999999999996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162</v>
      </c>
      <c r="H124" s="4" t="s">
        <v>163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164</v>
      </c>
      <c r="H125" s="4" t="s">
        <v>165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14731.97</v>
      </c>
      <c r="G126" s="4" t="s">
        <v>166</v>
      </c>
      <c r="H126" s="4" t="s">
        <v>167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14731.97</v>
      </c>
      <c r="X126" s="4">
        <v>1</v>
      </c>
      <c r="Y126" s="4">
        <v>14731.97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7389.77</v>
      </c>
      <c r="G127" s="4" t="s">
        <v>168</v>
      </c>
      <c r="H127" s="4" t="s">
        <v>169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7389.77</v>
      </c>
      <c r="X127" s="4">
        <v>1</v>
      </c>
      <c r="Y127" s="4">
        <v>7389.77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39492.46</v>
      </c>
      <c r="G128" s="4" t="s">
        <v>170</v>
      </c>
      <c r="H128" s="4" t="s">
        <v>171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39492.459999999992</v>
      </c>
      <c r="X128" s="4">
        <v>1</v>
      </c>
      <c r="Y128" s="4">
        <v>39492.459999999992</v>
      </c>
      <c r="Z128" s="4"/>
      <c r="AA128" s="4"/>
      <c r="AB128" s="4"/>
    </row>
    <row r="130" spans="1:245" x14ac:dyDescent="0.2">
      <c r="A130" s="1">
        <v>4</v>
      </c>
      <c r="B130" s="1">
        <v>1</v>
      </c>
      <c r="C130" s="1"/>
      <c r="D130" s="1">
        <f>ROW(A139)</f>
        <v>139</v>
      </c>
      <c r="E130" s="1"/>
      <c r="F130" s="1" t="s">
        <v>15</v>
      </c>
      <c r="G130" s="1" t="s">
        <v>197</v>
      </c>
      <c r="H130" s="1" t="s">
        <v>3</v>
      </c>
      <c r="I130" s="1">
        <v>0</v>
      </c>
      <c r="J130" s="1"/>
      <c r="K130" s="1">
        <v>-1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">
      <c r="A132" s="2">
        <v>52</v>
      </c>
      <c r="B132" s="2">
        <f t="shared" ref="B132:G132" si="112">B139</f>
        <v>1</v>
      </c>
      <c r="C132" s="2">
        <f t="shared" si="112"/>
        <v>4</v>
      </c>
      <c r="D132" s="2">
        <f t="shared" si="112"/>
        <v>130</v>
      </c>
      <c r="E132" s="2">
        <f t="shared" si="112"/>
        <v>0</v>
      </c>
      <c r="F132" s="2" t="str">
        <f t="shared" si="112"/>
        <v>Новый раздел</v>
      </c>
      <c r="G132" s="2" t="str">
        <f t="shared" si="112"/>
        <v>Смена провода ответвлений</v>
      </c>
      <c r="H132" s="2"/>
      <c r="I132" s="2"/>
      <c r="J132" s="2"/>
      <c r="K132" s="2"/>
      <c r="L132" s="2"/>
      <c r="M132" s="2"/>
      <c r="N132" s="2"/>
      <c r="O132" s="2">
        <f t="shared" ref="O132:AT132" si="113">O139</f>
        <v>7161.14</v>
      </c>
      <c r="P132" s="2">
        <f t="shared" si="113"/>
        <v>0</v>
      </c>
      <c r="Q132" s="2">
        <f t="shared" si="113"/>
        <v>575.67999999999995</v>
      </c>
      <c r="R132" s="2">
        <f t="shared" si="113"/>
        <v>544.9</v>
      </c>
      <c r="S132" s="2">
        <f t="shared" si="113"/>
        <v>6040.56</v>
      </c>
      <c r="T132" s="2">
        <f t="shared" si="113"/>
        <v>0</v>
      </c>
      <c r="U132" s="2">
        <f t="shared" si="113"/>
        <v>13.879999999999999</v>
      </c>
      <c r="V132" s="2">
        <f t="shared" si="113"/>
        <v>1.1399999999999999</v>
      </c>
      <c r="W132" s="2">
        <f t="shared" si="113"/>
        <v>0</v>
      </c>
      <c r="X132" s="2">
        <f t="shared" si="113"/>
        <v>6783.03</v>
      </c>
      <c r="Y132" s="2">
        <f t="shared" si="113"/>
        <v>3951.27</v>
      </c>
      <c r="Z132" s="2">
        <f t="shared" si="113"/>
        <v>0</v>
      </c>
      <c r="AA132" s="2">
        <f t="shared" si="113"/>
        <v>0</v>
      </c>
      <c r="AB132" s="2">
        <f t="shared" si="113"/>
        <v>7161.14</v>
      </c>
      <c r="AC132" s="2">
        <f t="shared" si="113"/>
        <v>0</v>
      </c>
      <c r="AD132" s="2">
        <f t="shared" si="113"/>
        <v>575.67999999999995</v>
      </c>
      <c r="AE132" s="2">
        <f t="shared" si="113"/>
        <v>544.9</v>
      </c>
      <c r="AF132" s="2">
        <f t="shared" si="113"/>
        <v>6040.56</v>
      </c>
      <c r="AG132" s="2">
        <f t="shared" si="113"/>
        <v>0</v>
      </c>
      <c r="AH132" s="2">
        <f t="shared" si="113"/>
        <v>13.879999999999999</v>
      </c>
      <c r="AI132" s="2">
        <f t="shared" si="113"/>
        <v>1.1399999999999999</v>
      </c>
      <c r="AJ132" s="2">
        <f t="shared" si="113"/>
        <v>0</v>
      </c>
      <c r="AK132" s="2">
        <f t="shared" si="113"/>
        <v>6783.03</v>
      </c>
      <c r="AL132" s="2">
        <f t="shared" si="113"/>
        <v>3951.27</v>
      </c>
      <c r="AM132" s="2">
        <f t="shared" si="113"/>
        <v>0</v>
      </c>
      <c r="AN132" s="2">
        <f t="shared" si="113"/>
        <v>0</v>
      </c>
      <c r="AO132" s="2">
        <f t="shared" si="113"/>
        <v>0</v>
      </c>
      <c r="AP132" s="2">
        <f t="shared" si="113"/>
        <v>0</v>
      </c>
      <c r="AQ132" s="2">
        <f t="shared" si="113"/>
        <v>0</v>
      </c>
      <c r="AR132" s="2">
        <f t="shared" si="113"/>
        <v>17895.439999999999</v>
      </c>
      <c r="AS132" s="2">
        <f t="shared" si="113"/>
        <v>17895.439999999999</v>
      </c>
      <c r="AT132" s="2">
        <f t="shared" si="113"/>
        <v>0</v>
      </c>
      <c r="AU132" s="2">
        <f t="shared" ref="AU132:BZ132" si="114">AU139</f>
        <v>0</v>
      </c>
      <c r="AV132" s="2">
        <f t="shared" si="114"/>
        <v>0</v>
      </c>
      <c r="AW132" s="2">
        <f t="shared" si="114"/>
        <v>0</v>
      </c>
      <c r="AX132" s="2">
        <f t="shared" si="114"/>
        <v>0</v>
      </c>
      <c r="AY132" s="2">
        <f t="shared" si="114"/>
        <v>0</v>
      </c>
      <c r="AZ132" s="2">
        <f t="shared" si="114"/>
        <v>0</v>
      </c>
      <c r="BA132" s="2">
        <f t="shared" si="114"/>
        <v>0</v>
      </c>
      <c r="BB132" s="2">
        <f t="shared" si="114"/>
        <v>0</v>
      </c>
      <c r="BC132" s="2">
        <f t="shared" si="114"/>
        <v>0</v>
      </c>
      <c r="BD132" s="2">
        <f t="shared" si="114"/>
        <v>0</v>
      </c>
      <c r="BE132" s="2">
        <f t="shared" si="114"/>
        <v>0</v>
      </c>
      <c r="BF132" s="2">
        <f t="shared" si="114"/>
        <v>0</v>
      </c>
      <c r="BG132" s="2">
        <f t="shared" si="114"/>
        <v>0</v>
      </c>
      <c r="BH132" s="2">
        <f t="shared" si="114"/>
        <v>0</v>
      </c>
      <c r="BI132" s="2">
        <f t="shared" si="114"/>
        <v>0</v>
      </c>
      <c r="BJ132" s="2">
        <f t="shared" si="114"/>
        <v>0</v>
      </c>
      <c r="BK132" s="2">
        <f t="shared" si="114"/>
        <v>0</v>
      </c>
      <c r="BL132" s="2">
        <f t="shared" si="114"/>
        <v>0</v>
      </c>
      <c r="BM132" s="2">
        <f t="shared" si="114"/>
        <v>0</v>
      </c>
      <c r="BN132" s="2">
        <f t="shared" si="114"/>
        <v>0</v>
      </c>
      <c r="BO132" s="2">
        <f t="shared" si="114"/>
        <v>0</v>
      </c>
      <c r="BP132" s="2">
        <f t="shared" si="114"/>
        <v>0</v>
      </c>
      <c r="BQ132" s="2">
        <f t="shared" si="114"/>
        <v>0</v>
      </c>
      <c r="BR132" s="2">
        <f t="shared" si="114"/>
        <v>0</v>
      </c>
      <c r="BS132" s="2">
        <f t="shared" si="114"/>
        <v>0</v>
      </c>
      <c r="BT132" s="2">
        <f t="shared" si="114"/>
        <v>0</v>
      </c>
      <c r="BU132" s="2">
        <f t="shared" si="114"/>
        <v>0</v>
      </c>
      <c r="BV132" s="2">
        <f t="shared" si="114"/>
        <v>0</v>
      </c>
      <c r="BW132" s="2">
        <f t="shared" si="114"/>
        <v>0</v>
      </c>
      <c r="BX132" s="2">
        <f t="shared" si="114"/>
        <v>0</v>
      </c>
      <c r="BY132" s="2">
        <f t="shared" si="114"/>
        <v>0</v>
      </c>
      <c r="BZ132" s="2">
        <f t="shared" si="114"/>
        <v>0</v>
      </c>
      <c r="CA132" s="2">
        <f t="shared" ref="CA132:DF132" si="115">CA139</f>
        <v>17895.439999999999</v>
      </c>
      <c r="CB132" s="2">
        <f t="shared" si="115"/>
        <v>17895.439999999999</v>
      </c>
      <c r="CC132" s="2">
        <f t="shared" si="115"/>
        <v>0</v>
      </c>
      <c r="CD132" s="2">
        <f t="shared" si="115"/>
        <v>0</v>
      </c>
      <c r="CE132" s="2">
        <f t="shared" si="115"/>
        <v>0</v>
      </c>
      <c r="CF132" s="2">
        <f t="shared" si="115"/>
        <v>0</v>
      </c>
      <c r="CG132" s="2">
        <f t="shared" si="115"/>
        <v>0</v>
      </c>
      <c r="CH132" s="2">
        <f t="shared" si="115"/>
        <v>0</v>
      </c>
      <c r="CI132" s="2">
        <f t="shared" si="115"/>
        <v>0</v>
      </c>
      <c r="CJ132" s="2">
        <f t="shared" si="115"/>
        <v>0</v>
      </c>
      <c r="CK132" s="2">
        <f t="shared" si="115"/>
        <v>0</v>
      </c>
      <c r="CL132" s="2">
        <f t="shared" si="115"/>
        <v>0</v>
      </c>
      <c r="CM132" s="2">
        <f t="shared" si="115"/>
        <v>0</v>
      </c>
      <c r="CN132" s="2">
        <f t="shared" si="115"/>
        <v>0</v>
      </c>
      <c r="CO132" s="2">
        <f t="shared" si="115"/>
        <v>0</v>
      </c>
      <c r="CP132" s="2">
        <f t="shared" si="115"/>
        <v>0</v>
      </c>
      <c r="CQ132" s="2">
        <f t="shared" si="115"/>
        <v>0</v>
      </c>
      <c r="CR132" s="2">
        <f t="shared" si="115"/>
        <v>0</v>
      </c>
      <c r="CS132" s="2">
        <f t="shared" si="115"/>
        <v>0</v>
      </c>
      <c r="CT132" s="2">
        <f t="shared" si="115"/>
        <v>0</v>
      </c>
      <c r="CU132" s="2">
        <f t="shared" si="115"/>
        <v>0</v>
      </c>
      <c r="CV132" s="2">
        <f t="shared" si="115"/>
        <v>0</v>
      </c>
      <c r="CW132" s="2">
        <f t="shared" si="115"/>
        <v>0</v>
      </c>
      <c r="CX132" s="2">
        <f t="shared" si="115"/>
        <v>0</v>
      </c>
      <c r="CY132" s="2">
        <f t="shared" si="115"/>
        <v>0</v>
      </c>
      <c r="CZ132" s="2">
        <f t="shared" si="115"/>
        <v>0</v>
      </c>
      <c r="DA132" s="2">
        <f t="shared" si="115"/>
        <v>0</v>
      </c>
      <c r="DB132" s="2">
        <f t="shared" si="115"/>
        <v>0</v>
      </c>
      <c r="DC132" s="2">
        <f t="shared" si="115"/>
        <v>0</v>
      </c>
      <c r="DD132" s="2">
        <f t="shared" si="115"/>
        <v>0</v>
      </c>
      <c r="DE132" s="2">
        <f t="shared" si="115"/>
        <v>0</v>
      </c>
      <c r="DF132" s="2">
        <f t="shared" si="115"/>
        <v>0</v>
      </c>
      <c r="DG132" s="3">
        <f t="shared" ref="DG132:EL132" si="116">DG139</f>
        <v>0</v>
      </c>
      <c r="DH132" s="3">
        <f t="shared" si="116"/>
        <v>0</v>
      </c>
      <c r="DI132" s="3">
        <f t="shared" si="116"/>
        <v>0</v>
      </c>
      <c r="DJ132" s="3">
        <f t="shared" si="116"/>
        <v>0</v>
      </c>
      <c r="DK132" s="3">
        <f t="shared" si="116"/>
        <v>0</v>
      </c>
      <c r="DL132" s="3">
        <f t="shared" si="116"/>
        <v>0</v>
      </c>
      <c r="DM132" s="3">
        <f t="shared" si="116"/>
        <v>0</v>
      </c>
      <c r="DN132" s="3">
        <f t="shared" si="116"/>
        <v>0</v>
      </c>
      <c r="DO132" s="3">
        <f t="shared" si="116"/>
        <v>0</v>
      </c>
      <c r="DP132" s="3">
        <f t="shared" si="116"/>
        <v>0</v>
      </c>
      <c r="DQ132" s="3">
        <f t="shared" si="116"/>
        <v>0</v>
      </c>
      <c r="DR132" s="3">
        <f t="shared" si="116"/>
        <v>0</v>
      </c>
      <c r="DS132" s="3">
        <f t="shared" si="116"/>
        <v>0</v>
      </c>
      <c r="DT132" s="3">
        <f t="shared" si="116"/>
        <v>0</v>
      </c>
      <c r="DU132" s="3">
        <f t="shared" si="116"/>
        <v>0</v>
      </c>
      <c r="DV132" s="3">
        <f t="shared" si="116"/>
        <v>0</v>
      </c>
      <c r="DW132" s="3">
        <f t="shared" si="116"/>
        <v>0</v>
      </c>
      <c r="DX132" s="3">
        <f t="shared" si="116"/>
        <v>0</v>
      </c>
      <c r="DY132" s="3">
        <f t="shared" si="116"/>
        <v>0</v>
      </c>
      <c r="DZ132" s="3">
        <f t="shared" si="116"/>
        <v>0</v>
      </c>
      <c r="EA132" s="3">
        <f t="shared" si="116"/>
        <v>0</v>
      </c>
      <c r="EB132" s="3">
        <f t="shared" si="116"/>
        <v>0</v>
      </c>
      <c r="EC132" s="3">
        <f t="shared" si="116"/>
        <v>0</v>
      </c>
      <c r="ED132" s="3">
        <f t="shared" si="116"/>
        <v>0</v>
      </c>
      <c r="EE132" s="3">
        <f t="shared" si="116"/>
        <v>0</v>
      </c>
      <c r="EF132" s="3">
        <f t="shared" si="116"/>
        <v>0</v>
      </c>
      <c r="EG132" s="3">
        <f t="shared" si="116"/>
        <v>0</v>
      </c>
      <c r="EH132" s="3">
        <f t="shared" si="116"/>
        <v>0</v>
      </c>
      <c r="EI132" s="3">
        <f t="shared" si="116"/>
        <v>0</v>
      </c>
      <c r="EJ132" s="3">
        <f t="shared" si="116"/>
        <v>0</v>
      </c>
      <c r="EK132" s="3">
        <f t="shared" si="116"/>
        <v>0</v>
      </c>
      <c r="EL132" s="3">
        <f t="shared" si="116"/>
        <v>0</v>
      </c>
      <c r="EM132" s="3">
        <f t="shared" ref="EM132:FR132" si="117">EM139</f>
        <v>0</v>
      </c>
      <c r="EN132" s="3">
        <f t="shared" si="117"/>
        <v>0</v>
      </c>
      <c r="EO132" s="3">
        <f t="shared" si="117"/>
        <v>0</v>
      </c>
      <c r="EP132" s="3">
        <f t="shared" si="117"/>
        <v>0</v>
      </c>
      <c r="EQ132" s="3">
        <f t="shared" si="117"/>
        <v>0</v>
      </c>
      <c r="ER132" s="3">
        <f t="shared" si="117"/>
        <v>0</v>
      </c>
      <c r="ES132" s="3">
        <f t="shared" si="117"/>
        <v>0</v>
      </c>
      <c r="ET132" s="3">
        <f t="shared" si="117"/>
        <v>0</v>
      </c>
      <c r="EU132" s="3">
        <f t="shared" si="117"/>
        <v>0</v>
      </c>
      <c r="EV132" s="3">
        <f t="shared" si="117"/>
        <v>0</v>
      </c>
      <c r="EW132" s="3">
        <f t="shared" si="117"/>
        <v>0</v>
      </c>
      <c r="EX132" s="3">
        <f t="shared" si="117"/>
        <v>0</v>
      </c>
      <c r="EY132" s="3">
        <f t="shared" si="117"/>
        <v>0</v>
      </c>
      <c r="EZ132" s="3">
        <f t="shared" si="117"/>
        <v>0</v>
      </c>
      <c r="FA132" s="3">
        <f t="shared" si="117"/>
        <v>0</v>
      </c>
      <c r="FB132" s="3">
        <f t="shared" si="117"/>
        <v>0</v>
      </c>
      <c r="FC132" s="3">
        <f t="shared" si="117"/>
        <v>0</v>
      </c>
      <c r="FD132" s="3">
        <f t="shared" si="117"/>
        <v>0</v>
      </c>
      <c r="FE132" s="3">
        <f t="shared" si="117"/>
        <v>0</v>
      </c>
      <c r="FF132" s="3">
        <f t="shared" si="117"/>
        <v>0</v>
      </c>
      <c r="FG132" s="3">
        <f t="shared" si="117"/>
        <v>0</v>
      </c>
      <c r="FH132" s="3">
        <f t="shared" si="117"/>
        <v>0</v>
      </c>
      <c r="FI132" s="3">
        <f t="shared" si="117"/>
        <v>0</v>
      </c>
      <c r="FJ132" s="3">
        <f t="shared" si="117"/>
        <v>0</v>
      </c>
      <c r="FK132" s="3">
        <f t="shared" si="117"/>
        <v>0</v>
      </c>
      <c r="FL132" s="3">
        <f t="shared" si="117"/>
        <v>0</v>
      </c>
      <c r="FM132" s="3">
        <f t="shared" si="117"/>
        <v>0</v>
      </c>
      <c r="FN132" s="3">
        <f t="shared" si="117"/>
        <v>0</v>
      </c>
      <c r="FO132" s="3">
        <f t="shared" si="117"/>
        <v>0</v>
      </c>
      <c r="FP132" s="3">
        <f t="shared" si="117"/>
        <v>0</v>
      </c>
      <c r="FQ132" s="3">
        <f t="shared" si="117"/>
        <v>0</v>
      </c>
      <c r="FR132" s="3">
        <f t="shared" si="117"/>
        <v>0</v>
      </c>
      <c r="FS132" s="3">
        <f t="shared" ref="FS132:GX132" si="118">FS139</f>
        <v>0</v>
      </c>
      <c r="FT132" s="3">
        <f t="shared" si="118"/>
        <v>0</v>
      </c>
      <c r="FU132" s="3">
        <f t="shared" si="118"/>
        <v>0</v>
      </c>
      <c r="FV132" s="3">
        <f t="shared" si="118"/>
        <v>0</v>
      </c>
      <c r="FW132" s="3">
        <f t="shared" si="118"/>
        <v>0</v>
      </c>
      <c r="FX132" s="3">
        <f t="shared" si="118"/>
        <v>0</v>
      </c>
      <c r="FY132" s="3">
        <f t="shared" si="118"/>
        <v>0</v>
      </c>
      <c r="FZ132" s="3">
        <f t="shared" si="118"/>
        <v>0</v>
      </c>
      <c r="GA132" s="3">
        <f t="shared" si="118"/>
        <v>0</v>
      </c>
      <c r="GB132" s="3">
        <f t="shared" si="118"/>
        <v>0</v>
      </c>
      <c r="GC132" s="3">
        <f t="shared" si="118"/>
        <v>0</v>
      </c>
      <c r="GD132" s="3">
        <f t="shared" si="118"/>
        <v>0</v>
      </c>
      <c r="GE132" s="3">
        <f t="shared" si="118"/>
        <v>0</v>
      </c>
      <c r="GF132" s="3">
        <f t="shared" si="118"/>
        <v>0</v>
      </c>
      <c r="GG132" s="3">
        <f t="shared" si="118"/>
        <v>0</v>
      </c>
      <c r="GH132" s="3">
        <f t="shared" si="118"/>
        <v>0</v>
      </c>
      <c r="GI132" s="3">
        <f t="shared" si="118"/>
        <v>0</v>
      </c>
      <c r="GJ132" s="3">
        <f t="shared" si="118"/>
        <v>0</v>
      </c>
      <c r="GK132" s="3">
        <f t="shared" si="118"/>
        <v>0</v>
      </c>
      <c r="GL132" s="3">
        <f t="shared" si="118"/>
        <v>0</v>
      </c>
      <c r="GM132" s="3">
        <f t="shared" si="118"/>
        <v>0</v>
      </c>
      <c r="GN132" s="3">
        <f t="shared" si="118"/>
        <v>0</v>
      </c>
      <c r="GO132" s="3">
        <f t="shared" si="118"/>
        <v>0</v>
      </c>
      <c r="GP132" s="3">
        <f t="shared" si="118"/>
        <v>0</v>
      </c>
      <c r="GQ132" s="3">
        <f t="shared" si="118"/>
        <v>0</v>
      </c>
      <c r="GR132" s="3">
        <f t="shared" si="118"/>
        <v>0</v>
      </c>
      <c r="GS132" s="3">
        <f t="shared" si="118"/>
        <v>0</v>
      </c>
      <c r="GT132" s="3">
        <f t="shared" si="118"/>
        <v>0</v>
      </c>
      <c r="GU132" s="3">
        <f t="shared" si="118"/>
        <v>0</v>
      </c>
      <c r="GV132" s="3">
        <f t="shared" si="118"/>
        <v>0</v>
      </c>
      <c r="GW132" s="3">
        <f t="shared" si="118"/>
        <v>0</v>
      </c>
      <c r="GX132" s="3">
        <f t="shared" si="118"/>
        <v>0</v>
      </c>
    </row>
    <row r="134" spans="1:245" x14ac:dyDescent="0.2">
      <c r="A134">
        <v>17</v>
      </c>
      <c r="B134">
        <v>1</v>
      </c>
      <c r="C134">
        <f>ROW(SmtRes!A100)</f>
        <v>100</v>
      </c>
      <c r="D134">
        <f>ROW(EtalonRes!A112)</f>
        <v>112</v>
      </c>
      <c r="E134" t="s">
        <v>198</v>
      </c>
      <c r="F134" t="s">
        <v>199</v>
      </c>
      <c r="G134" t="s">
        <v>200</v>
      </c>
      <c r="H134" t="s">
        <v>201</v>
      </c>
      <c r="I134">
        <v>6</v>
      </c>
      <c r="J134">
        <v>0</v>
      </c>
      <c r="K134">
        <v>6</v>
      </c>
      <c r="O134">
        <f>ROUND(CP134,2)</f>
        <v>4197.24</v>
      </c>
      <c r="P134">
        <f>SUMIF(SmtRes!AQ97:'SmtRes'!AQ100,"=1",SmtRes!DF97:'SmtRes'!DF100)</f>
        <v>0</v>
      </c>
      <c r="Q134">
        <f>SUMIF(SmtRes!AQ97:'SmtRes'!AQ100,"=1",SmtRes!DG97:'SmtRes'!DG100)</f>
        <v>386.05</v>
      </c>
      <c r="R134">
        <f>SUMIF(SmtRes!AQ97:'SmtRes'!AQ100,"=1",SmtRes!DH97:'SmtRes'!DH100)</f>
        <v>372.82</v>
      </c>
      <c r="S134">
        <f>SUMIF(SmtRes!AQ97:'SmtRes'!AQ100,"=1",SmtRes!DI97:'SmtRes'!DI100)</f>
        <v>3438.37</v>
      </c>
      <c r="T134">
        <f>ROUND(CU134*I134,2)</f>
        <v>0</v>
      </c>
      <c r="U134">
        <f>SUMIF(SmtRes!AQ97:'SmtRes'!AQ100,"=1",SmtRes!CV97:'SmtRes'!CV100)</f>
        <v>7.62</v>
      </c>
      <c r="V134">
        <f>SUMIF(SmtRes!AQ97:'SmtRes'!AQ100,"=1",SmtRes!CW97:'SmtRes'!CW100)</f>
        <v>0.78</v>
      </c>
      <c r="W134">
        <f>ROUND(CX134*I134,2)</f>
        <v>0</v>
      </c>
      <c r="X134">
        <f t="shared" ref="X134:Y137" si="119">ROUND(CY134,2)</f>
        <v>3925.53</v>
      </c>
      <c r="Y134">
        <f t="shared" si="119"/>
        <v>2286.71</v>
      </c>
      <c r="AA134">
        <v>312355302</v>
      </c>
      <c r="AB134">
        <f>ROUND((AC134+AD134+AF134),6)</f>
        <v>631.99490000000003</v>
      </c>
      <c r="AC134">
        <f>ROUND((0),6)</f>
        <v>0</v>
      </c>
      <c r="AD134">
        <f>ROUND((((SUM(SmtRes!BR97:'SmtRes'!BR100))-(SUM(SmtRes!BS97:'SmtRes'!BS100)))+AE134),6)</f>
        <v>58.9328</v>
      </c>
      <c r="AE134">
        <f>ROUND((SUM(SmtRes!BS97:'SmtRes'!BS100)),6)</f>
        <v>62.1374</v>
      </c>
      <c r="AF134">
        <f>ROUND((SUM(SmtRes!BT97:'SmtRes'!BT100)),6)</f>
        <v>573.06209999999999</v>
      </c>
      <c r="AG134">
        <f>ROUND((AP134),6)</f>
        <v>0</v>
      </c>
      <c r="AH134">
        <f>(SUM(SmtRes!BU97:'SmtRes'!BU100))</f>
        <v>1.27</v>
      </c>
      <c r="AI134">
        <f>(SUM(SmtRes!BV97:'SmtRes'!BV100))</f>
        <v>0.13</v>
      </c>
      <c r="AJ134">
        <f>(AS134)</f>
        <v>0</v>
      </c>
      <c r="AK134">
        <v>694.13229999999999</v>
      </c>
      <c r="AL134">
        <v>0</v>
      </c>
      <c r="AM134">
        <v>58.9328</v>
      </c>
      <c r="AN134">
        <v>62.1374</v>
      </c>
      <c r="AO134">
        <v>573.06209999999999</v>
      </c>
      <c r="AP134">
        <v>0</v>
      </c>
      <c r="AQ134">
        <v>1.27</v>
      </c>
      <c r="AR134">
        <v>0.13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202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>(P134+Q134+S134+R134)</f>
        <v>4197.24</v>
      </c>
      <c r="CQ134">
        <f>SUMIF(SmtRes!AQ97:'SmtRes'!AQ100,"=1",SmtRes!AA97:'SmtRes'!AA100)</f>
        <v>0</v>
      </c>
      <c r="CR134">
        <f>SUMIF(SmtRes!AQ97:'SmtRes'!AQ100,"=1",SmtRes!AB97:'SmtRes'!AB100)</f>
        <v>981.58</v>
      </c>
      <c r="CS134">
        <f>SUMIF(SmtRes!AQ97:'SmtRes'!AQ100,"=1",SmtRes!AC97:'SmtRes'!AC100)</f>
        <v>955.96</v>
      </c>
      <c r="CT134">
        <f>SUMIF(SmtRes!AQ97:'SmtRes'!AQ100,"=1",SmtRes!AD97:'SmtRes'!AD100)</f>
        <v>451.23</v>
      </c>
      <c r="CU134">
        <f>AG134</f>
        <v>0</v>
      </c>
      <c r="CV134">
        <f>SUMIF(SmtRes!AQ97:'SmtRes'!AQ100,"=1",SmtRes!BU97:'SmtRes'!BU100)</f>
        <v>1.27</v>
      </c>
      <c r="CW134">
        <f>SUMIF(SmtRes!AQ97:'SmtRes'!AQ100,"=1",SmtRes!BV97:'SmtRes'!BV100)</f>
        <v>0.13</v>
      </c>
      <c r="CX134">
        <f>AJ134</f>
        <v>0</v>
      </c>
      <c r="CY134">
        <f>(((S134+R134)*AT134)/100)</f>
        <v>3925.5257000000001</v>
      </c>
      <c r="CZ134">
        <f>(((S134+R134)*AU134)/100)</f>
        <v>2286.7139999999999</v>
      </c>
      <c r="DC134" t="s">
        <v>3</v>
      </c>
      <c r="DD134" t="s">
        <v>37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201</v>
      </c>
      <c r="DW134" t="s">
        <v>201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293259405</v>
      </c>
      <c r="EF134">
        <v>2</v>
      </c>
      <c r="EG134" t="s">
        <v>26</v>
      </c>
      <c r="EH134">
        <v>27</v>
      </c>
      <c r="EI134" t="s">
        <v>27</v>
      </c>
      <c r="EJ134">
        <v>1</v>
      </c>
      <c r="EK134">
        <v>33001</v>
      </c>
      <c r="EL134" t="s">
        <v>27</v>
      </c>
      <c r="EM134" t="s">
        <v>28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1.27</v>
      </c>
      <c r="EX134">
        <v>0.13</v>
      </c>
      <c r="EY134">
        <v>0</v>
      </c>
      <c r="FQ134">
        <v>0</v>
      </c>
      <c r="FR134">
        <f>ROUND(IF(BI134=3,GM134,0),2)</f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1911125029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>ROUND(IF(AND(BH134=3,BI134=3,FS134&lt;&gt;0),P134,0),2)</f>
        <v>0</v>
      </c>
      <c r="GM134">
        <f>ROUND(O134+X134+Y134,2)+GX134</f>
        <v>10409.48</v>
      </c>
      <c r="GN134">
        <f>IF(OR(BI134=0,BI134=1),GM134-GX134,0)</f>
        <v>10409.48</v>
      </c>
      <c r="GO134">
        <f>IF(BI134=2,GM134-GX134,0)</f>
        <v>0</v>
      </c>
      <c r="GP134">
        <f>IF(BI134=4,GM134-GX134,0)</f>
        <v>0</v>
      </c>
      <c r="GR134">
        <v>0</v>
      </c>
      <c r="GS134">
        <v>3</v>
      </c>
      <c r="GT134">
        <v>0</v>
      </c>
      <c r="GU134" t="s">
        <v>3</v>
      </c>
      <c r="GV134">
        <f>ROUND((GT134),6)</f>
        <v>0</v>
      </c>
      <c r="GW134">
        <v>1</v>
      </c>
      <c r="GX134">
        <f>ROUND(HC134*I134,2)</f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30</v>
      </c>
      <c r="HO134" t="s">
        <v>31</v>
      </c>
      <c r="HP134" t="s">
        <v>27</v>
      </c>
      <c r="HQ134" t="s">
        <v>27</v>
      </c>
      <c r="IK134">
        <v>0</v>
      </c>
    </row>
    <row r="135" spans="1:245" x14ac:dyDescent="0.2">
      <c r="A135">
        <v>17</v>
      </c>
      <c r="B135">
        <v>1</v>
      </c>
      <c r="C135">
        <f>ROW(SmtRes!A103)</f>
        <v>103</v>
      </c>
      <c r="D135">
        <f>ROW(EtalonRes!A115)</f>
        <v>115</v>
      </c>
      <c r="E135" t="s">
        <v>203</v>
      </c>
      <c r="F135" t="s">
        <v>204</v>
      </c>
      <c r="G135" t="s">
        <v>205</v>
      </c>
      <c r="H135" t="s">
        <v>201</v>
      </c>
      <c r="I135">
        <v>6</v>
      </c>
      <c r="J135">
        <v>0</v>
      </c>
      <c r="K135">
        <v>6</v>
      </c>
      <c r="O135">
        <f>ROUND(CP135,2)</f>
        <v>1794.38</v>
      </c>
      <c r="P135">
        <f>SUMIF(SmtRes!AQ101:'SmtRes'!AQ103,"=1",SmtRes!DF101:'SmtRes'!DF103)</f>
        <v>0</v>
      </c>
      <c r="Q135">
        <f>SUMIF(SmtRes!AQ101:'SmtRes'!AQ103,"=1",SmtRes!DG101:'SmtRes'!DG103)</f>
        <v>98.05</v>
      </c>
      <c r="R135">
        <f>SUMIF(SmtRes!AQ101:'SmtRes'!AQ103,"=1",SmtRes!DH101:'SmtRes'!DH103)</f>
        <v>86.04</v>
      </c>
      <c r="S135">
        <f>SUMIF(SmtRes!AQ101:'SmtRes'!AQ103,"=1",SmtRes!DI101:'SmtRes'!DI103)</f>
        <v>1610.29</v>
      </c>
      <c r="T135">
        <f>ROUND(CU135*I135,2)</f>
        <v>0</v>
      </c>
      <c r="U135">
        <f>SUMIF(SmtRes!AQ101:'SmtRes'!AQ103,"=1",SmtRes!CV101:'SmtRes'!CV103)</f>
        <v>3.96</v>
      </c>
      <c r="V135">
        <f>SUMIF(SmtRes!AQ101:'SmtRes'!AQ103,"=1",SmtRes!CW101:'SmtRes'!CW103)</f>
        <v>0.18</v>
      </c>
      <c r="W135">
        <f>ROUND(CX135*I135,2)</f>
        <v>0</v>
      </c>
      <c r="X135">
        <f t="shared" si="119"/>
        <v>1747.22</v>
      </c>
      <c r="Y135">
        <f t="shared" si="119"/>
        <v>1017.8</v>
      </c>
      <c r="AA135">
        <v>312355302</v>
      </c>
      <c r="AB135">
        <f>ROUND((AC135+AD135+AF135),6)</f>
        <v>284.72340000000003</v>
      </c>
      <c r="AC135">
        <f>ROUND((0),6)</f>
        <v>0</v>
      </c>
      <c r="AD135">
        <f>ROUND((((SUM(SmtRes!BR101:'SmtRes'!BR103))-(SUM(SmtRes!BS101:'SmtRes'!BS103)))+AE135),6)</f>
        <v>16.341000000000001</v>
      </c>
      <c r="AE135">
        <f>ROUND((SUM(SmtRes!BS101:'SmtRes'!BS103)),6)</f>
        <v>14.339399999999999</v>
      </c>
      <c r="AF135">
        <f>ROUND((SUM(SmtRes!BT101:'SmtRes'!BT103)),6)</f>
        <v>268.38240000000002</v>
      </c>
      <c r="AG135">
        <f>ROUND((AP135),6)</f>
        <v>0</v>
      </c>
      <c r="AH135">
        <f>(SUM(SmtRes!BU101:'SmtRes'!BU103))</f>
        <v>0.66</v>
      </c>
      <c r="AI135">
        <f>(SUM(SmtRes!BV101:'SmtRes'!BV103))</f>
        <v>0.03</v>
      </c>
      <c r="AJ135">
        <f>(AS135)</f>
        <v>0</v>
      </c>
      <c r="AK135">
        <v>299.06280000000004</v>
      </c>
      <c r="AL135">
        <v>0</v>
      </c>
      <c r="AM135">
        <v>16.341000000000001</v>
      </c>
      <c r="AN135">
        <v>14.339399999999999</v>
      </c>
      <c r="AO135">
        <v>268.38240000000002</v>
      </c>
      <c r="AP135">
        <v>0</v>
      </c>
      <c r="AQ135">
        <v>0.66</v>
      </c>
      <c r="AR135">
        <v>0.03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206</v>
      </c>
      <c r="BM135">
        <v>33001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(P135+Q135+S135+R135)</f>
        <v>1794.3799999999999</v>
      </c>
      <c r="CQ135">
        <f>SUMIF(SmtRes!AQ101:'SmtRes'!AQ103,"=1",SmtRes!AA101:'SmtRes'!AA103)</f>
        <v>0</v>
      </c>
      <c r="CR135">
        <f>SUMIF(SmtRes!AQ101:'SmtRes'!AQ103,"=1",SmtRes!AB101:'SmtRes'!AB103)</f>
        <v>544.70000000000005</v>
      </c>
      <c r="CS135">
        <f>SUMIF(SmtRes!AQ101:'SmtRes'!AQ103,"=1",SmtRes!AC101:'SmtRes'!AC103)</f>
        <v>477.98</v>
      </c>
      <c r="CT135">
        <f>SUMIF(SmtRes!AQ101:'SmtRes'!AQ103,"=1",SmtRes!AD101:'SmtRes'!AD103)</f>
        <v>406.64</v>
      </c>
      <c r="CU135">
        <f>AG135</f>
        <v>0</v>
      </c>
      <c r="CV135">
        <f>SUMIF(SmtRes!AQ101:'SmtRes'!AQ103,"=1",SmtRes!BU101:'SmtRes'!BU103)</f>
        <v>0.66</v>
      </c>
      <c r="CW135">
        <f>SUMIF(SmtRes!AQ101:'SmtRes'!AQ103,"=1",SmtRes!BV101:'SmtRes'!BV103)</f>
        <v>0.03</v>
      </c>
      <c r="CX135">
        <f>AJ135</f>
        <v>0</v>
      </c>
      <c r="CY135">
        <f>(((S135+R135)*AT135)/100)</f>
        <v>1747.2198999999998</v>
      </c>
      <c r="CZ135">
        <f>(((S135+R135)*AU135)/100)</f>
        <v>1017.7979999999999</v>
      </c>
      <c r="DC135" t="s">
        <v>3</v>
      </c>
      <c r="DD135" t="s">
        <v>37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201</v>
      </c>
      <c r="DW135" t="s">
        <v>201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293259405</v>
      </c>
      <c r="EF135">
        <v>2</v>
      </c>
      <c r="EG135" t="s">
        <v>26</v>
      </c>
      <c r="EH135">
        <v>27</v>
      </c>
      <c r="EI135" t="s">
        <v>27</v>
      </c>
      <c r="EJ135">
        <v>1</v>
      </c>
      <c r="EK135">
        <v>33001</v>
      </c>
      <c r="EL135" t="s">
        <v>27</v>
      </c>
      <c r="EM135" t="s">
        <v>28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0.66</v>
      </c>
      <c r="EX135">
        <v>0.03</v>
      </c>
      <c r="EY135">
        <v>0</v>
      </c>
      <c r="FQ135">
        <v>0</v>
      </c>
      <c r="FR135">
        <f>ROUND(IF(BI135=3,GM135,0),2)</f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1848473510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4559.3999999999996</v>
      </c>
      <c r="GN135">
        <f>IF(OR(BI135=0,BI135=1),GM135-GX135,0)</f>
        <v>4559.3999999999996</v>
      </c>
      <c r="GO135">
        <f>IF(BI135=2,GM135-GX135,0)</f>
        <v>0</v>
      </c>
      <c r="GP135">
        <f>IF(BI135=4,GM135-GX135,0)</f>
        <v>0</v>
      </c>
      <c r="GR135">
        <v>0</v>
      </c>
      <c r="GS135">
        <v>3</v>
      </c>
      <c r="GT135">
        <v>0</v>
      </c>
      <c r="GU135" t="s">
        <v>3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30</v>
      </c>
      <c r="HO135" t="s">
        <v>31</v>
      </c>
      <c r="HP135" t="s">
        <v>27</v>
      </c>
      <c r="HQ135" t="s">
        <v>27</v>
      </c>
      <c r="IK135">
        <v>0</v>
      </c>
    </row>
    <row r="136" spans="1:245" x14ac:dyDescent="0.2">
      <c r="A136">
        <v>17</v>
      </c>
      <c r="B136">
        <v>1</v>
      </c>
      <c r="C136">
        <f>ROW(SmtRes!A107)</f>
        <v>107</v>
      </c>
      <c r="D136">
        <f>ROW(EtalonRes!A125)</f>
        <v>125</v>
      </c>
      <c r="E136" t="s">
        <v>207</v>
      </c>
      <c r="F136" t="s">
        <v>199</v>
      </c>
      <c r="G136" t="s">
        <v>200</v>
      </c>
      <c r="H136" t="s">
        <v>201</v>
      </c>
      <c r="I136">
        <v>1</v>
      </c>
      <c r="J136">
        <v>0</v>
      </c>
      <c r="K136">
        <v>1</v>
      </c>
      <c r="O136">
        <f>ROUND(CP136,2)</f>
        <v>699.54</v>
      </c>
      <c r="P136">
        <f>SUMIF(SmtRes!AQ104:'SmtRes'!AQ107,"=1",SmtRes!DF104:'SmtRes'!DF107)</f>
        <v>0</v>
      </c>
      <c r="Q136">
        <f>SUMIF(SmtRes!AQ104:'SmtRes'!AQ107,"=1",SmtRes!DG104:'SmtRes'!DG107)</f>
        <v>64.34</v>
      </c>
      <c r="R136">
        <f>SUMIF(SmtRes!AQ104:'SmtRes'!AQ107,"=1",SmtRes!DH104:'SmtRes'!DH107)</f>
        <v>62.14</v>
      </c>
      <c r="S136">
        <f>SUMIF(SmtRes!AQ104:'SmtRes'!AQ107,"=1",SmtRes!DI104:'SmtRes'!DI107)</f>
        <v>573.05999999999995</v>
      </c>
      <c r="T136">
        <f>ROUND(CU136*I136,2)</f>
        <v>0</v>
      </c>
      <c r="U136">
        <f>SUMIF(SmtRes!AQ104:'SmtRes'!AQ107,"=1",SmtRes!CV104:'SmtRes'!CV107)</f>
        <v>1.27</v>
      </c>
      <c r="V136">
        <f>SUMIF(SmtRes!AQ104:'SmtRes'!AQ107,"=1",SmtRes!CW104:'SmtRes'!CW107)</f>
        <v>0.13</v>
      </c>
      <c r="W136">
        <f>ROUND(CX136*I136,2)</f>
        <v>0</v>
      </c>
      <c r="X136">
        <f t="shared" si="119"/>
        <v>654.26</v>
      </c>
      <c r="Y136">
        <f t="shared" si="119"/>
        <v>381.12</v>
      </c>
      <c r="AA136">
        <v>312355302</v>
      </c>
      <c r="AB136">
        <f>ROUND((AC136+AD136+AF136),6)</f>
        <v>631.99490000000003</v>
      </c>
      <c r="AC136">
        <f>ROUND((0),6)</f>
        <v>0</v>
      </c>
      <c r="AD136">
        <f>ROUND((((SUM(SmtRes!BR104:'SmtRes'!BR107))-(SUM(SmtRes!BS104:'SmtRes'!BS107)))+AE136),6)</f>
        <v>58.9328</v>
      </c>
      <c r="AE136">
        <f>ROUND((SUM(SmtRes!BS104:'SmtRes'!BS107)),6)</f>
        <v>62.1374</v>
      </c>
      <c r="AF136">
        <f>ROUND((SUM(SmtRes!BT104:'SmtRes'!BT107)),6)</f>
        <v>573.06209999999999</v>
      </c>
      <c r="AG136">
        <f>ROUND((AP136),6)</f>
        <v>0</v>
      </c>
      <c r="AH136">
        <f>(SUM(SmtRes!BU104:'SmtRes'!BU107))</f>
        <v>1.27</v>
      </c>
      <c r="AI136">
        <f>(SUM(SmtRes!BV104:'SmtRes'!BV107))</f>
        <v>0.13</v>
      </c>
      <c r="AJ136">
        <f>(AS136)</f>
        <v>0</v>
      </c>
      <c r="AK136">
        <v>694.13229999999999</v>
      </c>
      <c r="AL136">
        <v>0</v>
      </c>
      <c r="AM136">
        <v>58.9328</v>
      </c>
      <c r="AN136">
        <v>62.1374</v>
      </c>
      <c r="AO136">
        <v>573.06209999999999</v>
      </c>
      <c r="AP136">
        <v>0</v>
      </c>
      <c r="AQ136">
        <v>1.27</v>
      </c>
      <c r="AR136">
        <v>0.13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202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(P136+Q136+S136+R136)</f>
        <v>699.54</v>
      </c>
      <c r="CQ136">
        <f>SUMIF(SmtRes!AQ104:'SmtRes'!AQ107,"=1",SmtRes!AA104:'SmtRes'!AA107)</f>
        <v>0</v>
      </c>
      <c r="CR136">
        <f>SUMIF(SmtRes!AQ104:'SmtRes'!AQ107,"=1",SmtRes!AB104:'SmtRes'!AB107)</f>
        <v>981.58</v>
      </c>
      <c r="CS136">
        <f>SUMIF(SmtRes!AQ104:'SmtRes'!AQ107,"=1",SmtRes!AC104:'SmtRes'!AC107)</f>
        <v>955.96</v>
      </c>
      <c r="CT136">
        <f>SUMIF(SmtRes!AQ104:'SmtRes'!AQ107,"=1",SmtRes!AD104:'SmtRes'!AD107)</f>
        <v>451.23</v>
      </c>
      <c r="CU136">
        <f>AG136</f>
        <v>0</v>
      </c>
      <c r="CV136">
        <f>SUMIF(SmtRes!AQ104:'SmtRes'!AQ107,"=1",SmtRes!BU104:'SmtRes'!BU107)</f>
        <v>1.27</v>
      </c>
      <c r="CW136">
        <f>SUMIF(SmtRes!AQ104:'SmtRes'!AQ107,"=1",SmtRes!BV104:'SmtRes'!BV107)</f>
        <v>0.13</v>
      </c>
      <c r="CX136">
        <f>AJ136</f>
        <v>0</v>
      </c>
      <c r="CY136">
        <f>(((S136+R136)*AT136)/100)</f>
        <v>654.25599999999986</v>
      </c>
      <c r="CZ136">
        <f>(((S136+R136)*AU136)/100)</f>
        <v>381.11999999999995</v>
      </c>
      <c r="DC136" t="s">
        <v>3</v>
      </c>
      <c r="DD136" t="s">
        <v>37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201</v>
      </c>
      <c r="DW136" t="s">
        <v>201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293259405</v>
      </c>
      <c r="EF136">
        <v>2</v>
      </c>
      <c r="EG136" t="s">
        <v>26</v>
      </c>
      <c r="EH136">
        <v>27</v>
      </c>
      <c r="EI136" t="s">
        <v>27</v>
      </c>
      <c r="EJ136">
        <v>1</v>
      </c>
      <c r="EK136">
        <v>33001</v>
      </c>
      <c r="EL136" t="s">
        <v>27</v>
      </c>
      <c r="EM136" t="s">
        <v>28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1.27</v>
      </c>
      <c r="EX136">
        <v>0.13</v>
      </c>
      <c r="EY136">
        <v>0</v>
      </c>
      <c r="FQ136">
        <v>0</v>
      </c>
      <c r="FR136">
        <f>ROUND(IF(BI136=3,GM136,0),2)</f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1911125029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1734.92</v>
      </c>
      <c r="GN136">
        <f>IF(OR(BI136=0,BI136=1),GM136-GX136,0)</f>
        <v>1734.92</v>
      </c>
      <c r="GO136">
        <f>IF(BI136=2,GM136-GX136,0)</f>
        <v>0</v>
      </c>
      <c r="GP136">
        <f>IF(BI136=4,GM136-GX136,0)</f>
        <v>0</v>
      </c>
      <c r="GR136">
        <v>0</v>
      </c>
      <c r="GS136">
        <v>3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30</v>
      </c>
      <c r="HO136" t="s">
        <v>31</v>
      </c>
      <c r="HP136" t="s">
        <v>27</v>
      </c>
      <c r="HQ136" t="s">
        <v>27</v>
      </c>
      <c r="IK136">
        <v>0</v>
      </c>
    </row>
    <row r="137" spans="1:245" x14ac:dyDescent="0.2">
      <c r="A137">
        <v>17</v>
      </c>
      <c r="B137">
        <v>1</v>
      </c>
      <c r="C137">
        <f>ROW(SmtRes!A110)</f>
        <v>110</v>
      </c>
      <c r="D137">
        <f>ROW(EtalonRes!A128)</f>
        <v>128</v>
      </c>
      <c r="E137" t="s">
        <v>208</v>
      </c>
      <c r="F137" t="s">
        <v>209</v>
      </c>
      <c r="G137" t="s">
        <v>210</v>
      </c>
      <c r="H137" t="s">
        <v>201</v>
      </c>
      <c r="I137">
        <v>1</v>
      </c>
      <c r="J137">
        <v>0</v>
      </c>
      <c r="K137">
        <v>1</v>
      </c>
      <c r="O137">
        <f>ROUND(CP137,2)</f>
        <v>469.98</v>
      </c>
      <c r="P137">
        <f>SUMIF(SmtRes!AQ108:'SmtRes'!AQ110,"=1",SmtRes!DF108:'SmtRes'!DF110)</f>
        <v>0</v>
      </c>
      <c r="Q137">
        <f>SUMIF(SmtRes!AQ108:'SmtRes'!AQ110,"=1",SmtRes!DG108:'SmtRes'!DG110)</f>
        <v>27.24</v>
      </c>
      <c r="R137">
        <f>SUMIF(SmtRes!AQ108:'SmtRes'!AQ110,"=1",SmtRes!DH108:'SmtRes'!DH110)</f>
        <v>23.9</v>
      </c>
      <c r="S137">
        <f>SUMIF(SmtRes!AQ108:'SmtRes'!AQ110,"=1",SmtRes!DI108:'SmtRes'!DI110)</f>
        <v>418.84</v>
      </c>
      <c r="T137">
        <f>ROUND(CU137*I137,2)</f>
        <v>0</v>
      </c>
      <c r="U137">
        <f>SUMIF(SmtRes!AQ108:'SmtRes'!AQ110,"=1",SmtRes!CV108:'SmtRes'!CV110)</f>
        <v>1.03</v>
      </c>
      <c r="V137">
        <f>SUMIF(SmtRes!AQ108:'SmtRes'!AQ110,"=1",SmtRes!CW108:'SmtRes'!CW110)</f>
        <v>0.05</v>
      </c>
      <c r="W137">
        <f>ROUND(CX137*I137,2)</f>
        <v>0</v>
      </c>
      <c r="X137">
        <f t="shared" si="119"/>
        <v>456.02</v>
      </c>
      <c r="Y137">
        <f t="shared" si="119"/>
        <v>265.64</v>
      </c>
      <c r="AA137">
        <v>312355302</v>
      </c>
      <c r="AB137">
        <f>ROUND((AC137+AD137+AF137),6)</f>
        <v>446.07420000000002</v>
      </c>
      <c r="AC137">
        <f>ROUND((0),6)</f>
        <v>0</v>
      </c>
      <c r="AD137">
        <f>ROUND((((SUM(SmtRes!BR108:'SmtRes'!BR110))-(SUM(SmtRes!BS108:'SmtRes'!BS110)))+AE137),6)</f>
        <v>27.234999999999999</v>
      </c>
      <c r="AE137">
        <f>ROUND((SUM(SmtRes!BS108:'SmtRes'!BS110)),6)</f>
        <v>23.899000000000001</v>
      </c>
      <c r="AF137">
        <f>ROUND((SUM(SmtRes!BT108:'SmtRes'!BT110)),6)</f>
        <v>418.83920000000001</v>
      </c>
      <c r="AG137">
        <f>ROUND((AP137),6)</f>
        <v>0</v>
      </c>
      <c r="AH137">
        <f>(SUM(SmtRes!BU108:'SmtRes'!BU110))</f>
        <v>1.03</v>
      </c>
      <c r="AI137">
        <f>(SUM(SmtRes!BV108:'SmtRes'!BV110))</f>
        <v>0.05</v>
      </c>
      <c r="AJ137">
        <f>(AS137)</f>
        <v>0</v>
      </c>
      <c r="AK137">
        <v>469.97320000000002</v>
      </c>
      <c r="AL137">
        <v>0</v>
      </c>
      <c r="AM137">
        <v>27.235000000000003</v>
      </c>
      <c r="AN137">
        <v>23.899000000000001</v>
      </c>
      <c r="AO137">
        <v>418.83920000000001</v>
      </c>
      <c r="AP137">
        <v>0</v>
      </c>
      <c r="AQ137">
        <v>1.03</v>
      </c>
      <c r="AR137">
        <v>0.05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211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469.97999999999996</v>
      </c>
      <c r="CQ137">
        <f>SUMIF(SmtRes!AQ108:'SmtRes'!AQ110,"=1",SmtRes!AA108:'SmtRes'!AA110)</f>
        <v>0</v>
      </c>
      <c r="CR137">
        <f>SUMIF(SmtRes!AQ108:'SmtRes'!AQ110,"=1",SmtRes!AB108:'SmtRes'!AB110)</f>
        <v>544.70000000000005</v>
      </c>
      <c r="CS137">
        <f>SUMIF(SmtRes!AQ108:'SmtRes'!AQ110,"=1",SmtRes!AC108:'SmtRes'!AC110)</f>
        <v>477.98</v>
      </c>
      <c r="CT137">
        <f>SUMIF(SmtRes!AQ108:'SmtRes'!AQ110,"=1",SmtRes!AD108:'SmtRes'!AD110)</f>
        <v>406.64</v>
      </c>
      <c r="CU137">
        <f>AG137</f>
        <v>0</v>
      </c>
      <c r="CV137">
        <f>SUMIF(SmtRes!AQ108:'SmtRes'!AQ110,"=1",SmtRes!BU108:'SmtRes'!BU110)</f>
        <v>1.03</v>
      </c>
      <c r="CW137">
        <f>SUMIF(SmtRes!AQ108:'SmtRes'!AQ110,"=1",SmtRes!BV108:'SmtRes'!BV110)</f>
        <v>0.05</v>
      </c>
      <c r="CX137">
        <f>AJ137</f>
        <v>0</v>
      </c>
      <c r="CY137">
        <f>(((S137+R137)*AT137)/100)</f>
        <v>456.02219999999994</v>
      </c>
      <c r="CZ137">
        <f>(((S137+R137)*AU137)/100)</f>
        <v>265.64400000000001</v>
      </c>
      <c r="DC137" t="s">
        <v>3</v>
      </c>
      <c r="DD137" t="s">
        <v>37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201</v>
      </c>
      <c r="DW137" t="s">
        <v>201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293259405</v>
      </c>
      <c r="EF137">
        <v>2</v>
      </c>
      <c r="EG137" t="s">
        <v>26</v>
      </c>
      <c r="EH137">
        <v>27</v>
      </c>
      <c r="EI137" t="s">
        <v>27</v>
      </c>
      <c r="EJ137">
        <v>1</v>
      </c>
      <c r="EK137">
        <v>33001</v>
      </c>
      <c r="EL137" t="s">
        <v>27</v>
      </c>
      <c r="EM137" t="s">
        <v>28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1.03</v>
      </c>
      <c r="EX137">
        <v>0.05</v>
      </c>
      <c r="EY137">
        <v>0</v>
      </c>
      <c r="FQ137">
        <v>0</v>
      </c>
      <c r="FR137">
        <f>ROUND(IF(BI137=3,GM137,0),2)</f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-156780169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1191.6400000000001</v>
      </c>
      <c r="GN137">
        <f>IF(OR(BI137=0,BI137=1),GM137-GX137,0)</f>
        <v>1191.6400000000001</v>
      </c>
      <c r="GO137">
        <f>IF(BI137=2,GM137-GX137,0)</f>
        <v>0</v>
      </c>
      <c r="GP137">
        <f>IF(BI137=4,GM137-GX137,0)</f>
        <v>0</v>
      </c>
      <c r="GR137">
        <v>0</v>
      </c>
      <c r="GS137">
        <v>3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30</v>
      </c>
      <c r="HO137" t="s">
        <v>31</v>
      </c>
      <c r="HP137" t="s">
        <v>27</v>
      </c>
      <c r="HQ137" t="s">
        <v>27</v>
      </c>
      <c r="IK137">
        <v>0</v>
      </c>
    </row>
    <row r="139" spans="1:245" x14ac:dyDescent="0.2">
      <c r="A139" s="2">
        <v>51</v>
      </c>
      <c r="B139" s="2">
        <f>B130</f>
        <v>1</v>
      </c>
      <c r="C139" s="2">
        <f>A130</f>
        <v>4</v>
      </c>
      <c r="D139" s="2">
        <f>ROW(A130)</f>
        <v>130</v>
      </c>
      <c r="E139" s="2"/>
      <c r="F139" s="2" t="str">
        <f>IF(F130&lt;&gt;"",F130,"")</f>
        <v>Новый раздел</v>
      </c>
      <c r="G139" s="2" t="str">
        <f>IF(G130&lt;&gt;"",G130,"")</f>
        <v>Смена провода ответвлений</v>
      </c>
      <c r="H139" s="2">
        <v>0</v>
      </c>
      <c r="I139" s="2"/>
      <c r="J139" s="2"/>
      <c r="K139" s="2"/>
      <c r="L139" s="2"/>
      <c r="M139" s="2"/>
      <c r="N139" s="2"/>
      <c r="O139" s="2">
        <f t="shared" ref="O139:T139" si="120">ROUND(AB139,2)</f>
        <v>7161.14</v>
      </c>
      <c r="P139" s="2">
        <f t="shared" si="120"/>
        <v>0</v>
      </c>
      <c r="Q139" s="2">
        <f t="shared" si="120"/>
        <v>575.67999999999995</v>
      </c>
      <c r="R139" s="2">
        <f t="shared" si="120"/>
        <v>544.9</v>
      </c>
      <c r="S139" s="2">
        <f t="shared" si="120"/>
        <v>6040.56</v>
      </c>
      <c r="T139" s="2">
        <f t="shared" si="120"/>
        <v>0</v>
      </c>
      <c r="U139" s="2">
        <f>AH139</f>
        <v>13.879999999999999</v>
      </c>
      <c r="V139" s="2">
        <f>AI139</f>
        <v>1.1399999999999999</v>
      </c>
      <c r="W139" s="2">
        <f>ROUND(AJ139,2)</f>
        <v>0</v>
      </c>
      <c r="X139" s="2">
        <f>ROUND(AK139,2)</f>
        <v>6783.03</v>
      </c>
      <c r="Y139" s="2">
        <f>ROUND(AL139,2)</f>
        <v>3951.27</v>
      </c>
      <c r="Z139" s="2"/>
      <c r="AA139" s="2"/>
      <c r="AB139" s="2">
        <f>ROUND(SUMIF(AA134:AA137,"=312355302",O134:O137),2)</f>
        <v>7161.14</v>
      </c>
      <c r="AC139" s="2">
        <f>ROUND(SUMIF(AA134:AA137,"=312355302",P134:P137),2)</f>
        <v>0</v>
      </c>
      <c r="AD139" s="2">
        <f>ROUND(SUMIF(AA134:AA137,"=312355302",Q134:Q137),2)</f>
        <v>575.67999999999995</v>
      </c>
      <c r="AE139" s="2">
        <f>ROUND(SUMIF(AA134:AA137,"=312355302",R134:R137),2)</f>
        <v>544.9</v>
      </c>
      <c r="AF139" s="2">
        <f>ROUND(SUMIF(AA134:AA137,"=312355302",S134:S137),2)</f>
        <v>6040.56</v>
      </c>
      <c r="AG139" s="2">
        <f>ROUND(SUMIF(AA134:AA137,"=312355302",T134:T137),2)</f>
        <v>0</v>
      </c>
      <c r="AH139" s="2">
        <f>SUMIF(AA134:AA137,"=312355302",U134:U137)</f>
        <v>13.879999999999999</v>
      </c>
      <c r="AI139" s="2">
        <f>SUMIF(AA134:AA137,"=312355302",V134:V137)</f>
        <v>1.1399999999999999</v>
      </c>
      <c r="AJ139" s="2">
        <f>ROUND(SUMIF(AA134:AA137,"=312355302",W134:W137),2)</f>
        <v>0</v>
      </c>
      <c r="AK139" s="2">
        <f>ROUND(SUMIF(AA134:AA137,"=312355302",X134:X137),2)</f>
        <v>6783.03</v>
      </c>
      <c r="AL139" s="2">
        <f>ROUND(SUMIF(AA134:AA137,"=312355302",Y134:Y137),2)</f>
        <v>3951.27</v>
      </c>
      <c r="AM139" s="2"/>
      <c r="AN139" s="2"/>
      <c r="AO139" s="2">
        <f t="shared" ref="AO139:BD139" si="121">ROUND(BX139,2)</f>
        <v>0</v>
      </c>
      <c r="AP139" s="2">
        <f t="shared" si="121"/>
        <v>0</v>
      </c>
      <c r="AQ139" s="2">
        <f t="shared" si="121"/>
        <v>0</v>
      </c>
      <c r="AR139" s="2">
        <f t="shared" si="121"/>
        <v>17895.439999999999</v>
      </c>
      <c r="AS139" s="2">
        <f t="shared" si="121"/>
        <v>17895.439999999999</v>
      </c>
      <c r="AT139" s="2">
        <f t="shared" si="121"/>
        <v>0</v>
      </c>
      <c r="AU139" s="2">
        <f t="shared" si="121"/>
        <v>0</v>
      </c>
      <c r="AV139" s="2">
        <f t="shared" si="121"/>
        <v>0</v>
      </c>
      <c r="AW139" s="2">
        <f t="shared" si="121"/>
        <v>0</v>
      </c>
      <c r="AX139" s="2">
        <f t="shared" si="121"/>
        <v>0</v>
      </c>
      <c r="AY139" s="2">
        <f t="shared" si="121"/>
        <v>0</v>
      </c>
      <c r="AZ139" s="2">
        <f t="shared" si="121"/>
        <v>0</v>
      </c>
      <c r="BA139" s="2">
        <f t="shared" si="121"/>
        <v>0</v>
      </c>
      <c r="BB139" s="2">
        <f t="shared" si="121"/>
        <v>0</v>
      </c>
      <c r="BC139" s="2">
        <f t="shared" si="121"/>
        <v>0</v>
      </c>
      <c r="BD139" s="2">
        <f t="shared" si="121"/>
        <v>0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>
        <f>ROUND(SUMIF(AA134:AA137,"=312355302",FQ134:FQ137),2)</f>
        <v>0</v>
      </c>
      <c r="BY139" s="2">
        <f>ROUND(SUMIF(AA134:AA137,"=312355302",FR134:FR137),2)</f>
        <v>0</v>
      </c>
      <c r="BZ139" s="2">
        <f>ROUND(SUMIF(AA134:AA137,"=312355302",GL134:GL137),2)</f>
        <v>0</v>
      </c>
      <c r="CA139" s="2">
        <f>ROUND(SUMIF(AA134:AA137,"=312355302",GM134:GM137),2)</f>
        <v>17895.439999999999</v>
      </c>
      <c r="CB139" s="2">
        <f>ROUND(SUMIF(AA134:AA137,"=312355302",GN134:GN137),2)</f>
        <v>17895.439999999999</v>
      </c>
      <c r="CC139" s="2">
        <f>ROUND(SUMIF(AA134:AA137,"=312355302",GO134:GO137),2)</f>
        <v>0</v>
      </c>
      <c r="CD139" s="2">
        <f>ROUND(SUMIF(AA134:AA137,"=312355302",GP134:GP137),2)</f>
        <v>0</v>
      </c>
      <c r="CE139" s="2">
        <f>AC139-BX139</f>
        <v>0</v>
      </c>
      <c r="CF139" s="2">
        <f>AC139-BY139</f>
        <v>0</v>
      </c>
      <c r="CG139" s="2">
        <f>BX139-BZ139</f>
        <v>0</v>
      </c>
      <c r="CH139" s="2">
        <f>AC139-BX139-BY139+BZ139</f>
        <v>0</v>
      </c>
      <c r="CI139" s="2">
        <f>BY139-BZ139</f>
        <v>0</v>
      </c>
      <c r="CJ139" s="2">
        <f>ROUND(SUMIF(AA134:AA137,"=312355302",GX134:GX137),2)</f>
        <v>0</v>
      </c>
      <c r="CK139" s="2">
        <f>ROUND(SUMIF(AA134:AA137,"=312355302",GY134:GY137),2)</f>
        <v>0</v>
      </c>
      <c r="CL139" s="2">
        <f>ROUND(SUMIF(AA134:AA137,"=312355302",GZ134:GZ137),2)</f>
        <v>0</v>
      </c>
      <c r="CM139" s="2">
        <f>ROUND(SUMIF(AA134:AA137,"=312355302",HD134:HD137),2)</f>
        <v>0</v>
      </c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7161.14</v>
      </c>
      <c r="G141" s="4" t="s">
        <v>118</v>
      </c>
      <c r="H141" s="4" t="s">
        <v>119</v>
      </c>
      <c r="I141" s="4"/>
      <c r="J141" s="4"/>
      <c r="K141" s="4">
        <v>201</v>
      </c>
      <c r="L141" s="4">
        <v>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7161.1399999999994</v>
      </c>
      <c r="X141" s="4">
        <v>1</v>
      </c>
      <c r="Y141" s="4">
        <v>7161.1399999999994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0</v>
      </c>
      <c r="G142" s="4" t="s">
        <v>120</v>
      </c>
      <c r="H142" s="4" t="s">
        <v>121</v>
      </c>
      <c r="I142" s="4"/>
      <c r="J142" s="4"/>
      <c r="K142" s="4">
        <v>202</v>
      </c>
      <c r="L142" s="4">
        <v>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122</v>
      </c>
      <c r="H143" s="4" t="s">
        <v>123</v>
      </c>
      <c r="I143" s="4"/>
      <c r="J143" s="4"/>
      <c r="K143" s="4">
        <v>222</v>
      </c>
      <c r="L143" s="4">
        <v>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0</v>
      </c>
      <c r="G144" s="4" t="s">
        <v>124</v>
      </c>
      <c r="H144" s="4" t="s">
        <v>125</v>
      </c>
      <c r="I144" s="4"/>
      <c r="J144" s="4"/>
      <c r="K144" s="4">
        <v>225</v>
      </c>
      <c r="L144" s="4">
        <v>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0</v>
      </c>
      <c r="G145" s="4" t="s">
        <v>126</v>
      </c>
      <c r="H145" s="4" t="s">
        <v>127</v>
      </c>
      <c r="I145" s="4"/>
      <c r="J145" s="4"/>
      <c r="K145" s="4">
        <v>226</v>
      </c>
      <c r="L145" s="4">
        <v>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128</v>
      </c>
      <c r="H146" s="4" t="s">
        <v>129</v>
      </c>
      <c r="I146" s="4"/>
      <c r="J146" s="4"/>
      <c r="K146" s="4">
        <v>227</v>
      </c>
      <c r="L146" s="4">
        <v>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0</v>
      </c>
      <c r="G147" s="4" t="s">
        <v>130</v>
      </c>
      <c r="H147" s="4" t="s">
        <v>131</v>
      </c>
      <c r="I147" s="4"/>
      <c r="J147" s="4"/>
      <c r="K147" s="4">
        <v>228</v>
      </c>
      <c r="L147" s="4">
        <v>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0</v>
      </c>
      <c r="G148" s="4" t="s">
        <v>132</v>
      </c>
      <c r="H148" s="4" t="s">
        <v>133</v>
      </c>
      <c r="I148" s="4"/>
      <c r="J148" s="4"/>
      <c r="K148" s="4">
        <v>216</v>
      </c>
      <c r="L148" s="4">
        <v>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134</v>
      </c>
      <c r="H149" s="4" t="s">
        <v>135</v>
      </c>
      <c r="I149" s="4"/>
      <c r="J149" s="4"/>
      <c r="K149" s="4">
        <v>223</v>
      </c>
      <c r="L149" s="4">
        <v>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0</v>
      </c>
      <c r="G150" s="4" t="s">
        <v>136</v>
      </c>
      <c r="H150" s="4" t="s">
        <v>137</v>
      </c>
      <c r="I150" s="4"/>
      <c r="J150" s="4"/>
      <c r="K150" s="4">
        <v>229</v>
      </c>
      <c r="L150" s="4">
        <v>10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575.67999999999995</v>
      </c>
      <c r="G151" s="4" t="s">
        <v>138</v>
      </c>
      <c r="H151" s="4" t="s">
        <v>139</v>
      </c>
      <c r="I151" s="4"/>
      <c r="J151" s="4"/>
      <c r="K151" s="4">
        <v>203</v>
      </c>
      <c r="L151" s="4">
        <v>11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575.68000000000006</v>
      </c>
      <c r="X151" s="4">
        <v>1</v>
      </c>
      <c r="Y151" s="4">
        <v>575.68000000000006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140</v>
      </c>
      <c r="H152" s="4" t="s">
        <v>141</v>
      </c>
      <c r="I152" s="4"/>
      <c r="J152" s="4"/>
      <c r="K152" s="4">
        <v>231</v>
      </c>
      <c r="L152" s="4">
        <v>12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544.9</v>
      </c>
      <c r="G153" s="4" t="s">
        <v>142</v>
      </c>
      <c r="H153" s="4" t="s">
        <v>143</v>
      </c>
      <c r="I153" s="4"/>
      <c r="J153" s="4"/>
      <c r="K153" s="4">
        <v>204</v>
      </c>
      <c r="L153" s="4">
        <v>13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544.9</v>
      </c>
      <c r="X153" s="4">
        <v>1</v>
      </c>
      <c r="Y153" s="4">
        <v>544.9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6040.56</v>
      </c>
      <c r="G154" s="4" t="s">
        <v>144</v>
      </c>
      <c r="H154" s="4" t="s">
        <v>145</v>
      </c>
      <c r="I154" s="4"/>
      <c r="J154" s="4"/>
      <c r="K154" s="4">
        <v>205</v>
      </c>
      <c r="L154" s="4">
        <v>14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6040.5599999999995</v>
      </c>
      <c r="X154" s="4">
        <v>1</v>
      </c>
      <c r="Y154" s="4">
        <v>6040.5599999999995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146</v>
      </c>
      <c r="H155" s="4" t="s">
        <v>147</v>
      </c>
      <c r="I155" s="4"/>
      <c r="J155" s="4"/>
      <c r="K155" s="4">
        <v>232</v>
      </c>
      <c r="L155" s="4">
        <v>15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17895.439999999999</v>
      </c>
      <c r="G156" s="4" t="s">
        <v>148</v>
      </c>
      <c r="H156" s="4" t="s">
        <v>149</v>
      </c>
      <c r="I156" s="4"/>
      <c r="J156" s="4"/>
      <c r="K156" s="4">
        <v>214</v>
      </c>
      <c r="L156" s="4">
        <v>16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17895.439999999999</v>
      </c>
      <c r="X156" s="4">
        <v>1</v>
      </c>
      <c r="Y156" s="4">
        <v>17895.439999999999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0</v>
      </c>
      <c r="G157" s="4" t="s">
        <v>150</v>
      </c>
      <c r="H157" s="4" t="s">
        <v>151</v>
      </c>
      <c r="I157" s="4"/>
      <c r="J157" s="4"/>
      <c r="K157" s="4">
        <v>215</v>
      </c>
      <c r="L157" s="4">
        <v>17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0</v>
      </c>
      <c r="G158" s="4" t="s">
        <v>152</v>
      </c>
      <c r="H158" s="4" t="s">
        <v>153</v>
      </c>
      <c r="I158" s="4"/>
      <c r="J158" s="4"/>
      <c r="K158" s="4">
        <v>217</v>
      </c>
      <c r="L158" s="4">
        <v>18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154</v>
      </c>
      <c r="H159" s="4" t="s">
        <v>155</v>
      </c>
      <c r="I159" s="4"/>
      <c r="J159" s="4"/>
      <c r="K159" s="4">
        <v>230</v>
      </c>
      <c r="L159" s="4">
        <v>19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156</v>
      </c>
      <c r="H160" s="4" t="s">
        <v>157</v>
      </c>
      <c r="I160" s="4"/>
      <c r="J160" s="4"/>
      <c r="K160" s="4">
        <v>206</v>
      </c>
      <c r="L160" s="4">
        <v>20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ROUND(Source!U139,O161)</f>
        <v>13.88</v>
      </c>
      <c r="G161" s="4" t="s">
        <v>158</v>
      </c>
      <c r="H161" s="4" t="s">
        <v>159</v>
      </c>
      <c r="I161" s="4"/>
      <c r="J161" s="4"/>
      <c r="K161" s="4">
        <v>207</v>
      </c>
      <c r="L161" s="4">
        <v>21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13.88</v>
      </c>
      <c r="X161" s="4">
        <v>1</v>
      </c>
      <c r="Y161" s="4">
        <v>13.88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ROUND(Source!V139,O162)</f>
        <v>1.1399999999999999</v>
      </c>
      <c r="G162" s="4" t="s">
        <v>160</v>
      </c>
      <c r="H162" s="4" t="s">
        <v>161</v>
      </c>
      <c r="I162" s="4"/>
      <c r="J162" s="4"/>
      <c r="K162" s="4">
        <v>208</v>
      </c>
      <c r="L162" s="4">
        <v>22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1.1399999999999999</v>
      </c>
      <c r="X162" s="4">
        <v>1</v>
      </c>
      <c r="Y162" s="4">
        <v>1.1399999999999999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162</v>
      </c>
      <c r="H163" s="4" t="s">
        <v>163</v>
      </c>
      <c r="I163" s="4"/>
      <c r="J163" s="4"/>
      <c r="K163" s="4">
        <v>209</v>
      </c>
      <c r="L163" s="4">
        <v>23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0</v>
      </c>
      <c r="G164" s="4" t="s">
        <v>164</v>
      </c>
      <c r="H164" s="4" t="s">
        <v>165</v>
      </c>
      <c r="I164" s="4"/>
      <c r="J164" s="4"/>
      <c r="K164" s="4">
        <v>233</v>
      </c>
      <c r="L164" s="4">
        <v>24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6783.03</v>
      </c>
      <c r="G165" s="4" t="s">
        <v>166</v>
      </c>
      <c r="H165" s="4" t="s">
        <v>167</v>
      </c>
      <c r="I165" s="4"/>
      <c r="J165" s="4"/>
      <c r="K165" s="4">
        <v>210</v>
      </c>
      <c r="L165" s="4">
        <v>25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6783.03</v>
      </c>
      <c r="X165" s="4">
        <v>1</v>
      </c>
      <c r="Y165" s="4">
        <v>6783.03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3951.27</v>
      </c>
      <c r="G166" s="4" t="s">
        <v>168</v>
      </c>
      <c r="H166" s="4" t="s">
        <v>169</v>
      </c>
      <c r="I166" s="4"/>
      <c r="J166" s="4"/>
      <c r="K166" s="4">
        <v>211</v>
      </c>
      <c r="L166" s="4">
        <v>26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3951.27</v>
      </c>
      <c r="X166" s="4">
        <v>1</v>
      </c>
      <c r="Y166" s="4">
        <v>3951.27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17895.439999999999</v>
      </c>
      <c r="G167" s="4" t="s">
        <v>170</v>
      </c>
      <c r="H167" s="4" t="s">
        <v>171</v>
      </c>
      <c r="I167" s="4"/>
      <c r="J167" s="4"/>
      <c r="K167" s="4">
        <v>224</v>
      </c>
      <c r="L167" s="4">
        <v>27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17895.439999999999</v>
      </c>
      <c r="X167" s="4">
        <v>1</v>
      </c>
      <c r="Y167" s="4">
        <v>17895.439999999999</v>
      </c>
      <c r="Z167" s="4"/>
      <c r="AA167" s="4"/>
      <c r="AB167" s="4"/>
    </row>
    <row r="169" spans="1:245" x14ac:dyDescent="0.2">
      <c r="A169" s="1">
        <v>4</v>
      </c>
      <c r="B169" s="1">
        <v>1</v>
      </c>
      <c r="C169" s="1"/>
      <c r="D169" s="1">
        <f>ROW(A188)</f>
        <v>188</v>
      </c>
      <c r="E169" s="1"/>
      <c r="F169" s="1" t="s">
        <v>15</v>
      </c>
      <c r="G169" s="1" t="s">
        <v>212</v>
      </c>
      <c r="H169" s="1" t="s">
        <v>3</v>
      </c>
      <c r="I169" s="1">
        <v>0</v>
      </c>
      <c r="J169" s="1"/>
      <c r="K169" s="1">
        <v>-1</v>
      </c>
      <c r="L169" s="1"/>
      <c r="M169" s="1" t="s">
        <v>3</v>
      </c>
      <c r="N169" s="1"/>
      <c r="O169" s="1"/>
      <c r="P169" s="1"/>
      <c r="Q169" s="1"/>
      <c r="R169" s="1"/>
      <c r="S169" s="1">
        <v>0</v>
      </c>
      <c r="T169" s="1"/>
      <c r="U169" s="1" t="s">
        <v>3</v>
      </c>
      <c r="V169" s="1">
        <v>0</v>
      </c>
      <c r="W169" s="1"/>
      <c r="X169" s="1"/>
      <c r="Y169" s="1"/>
      <c r="Z169" s="1"/>
      <c r="AA169" s="1"/>
      <c r="AB169" s="1" t="s">
        <v>3</v>
      </c>
      <c r="AC169" s="1" t="s">
        <v>3</v>
      </c>
      <c r="AD169" s="1" t="s">
        <v>3</v>
      </c>
      <c r="AE169" s="1" t="s">
        <v>3</v>
      </c>
      <c r="AF169" s="1" t="s">
        <v>3</v>
      </c>
      <c r="AG169" s="1" t="s">
        <v>3</v>
      </c>
      <c r="AH169" s="1"/>
      <c r="AI169" s="1"/>
      <c r="AJ169" s="1"/>
      <c r="AK169" s="1"/>
      <c r="AL169" s="1"/>
      <c r="AM169" s="1"/>
      <c r="AN169" s="1"/>
      <c r="AO169" s="1"/>
      <c r="AP169" s="1" t="s">
        <v>3</v>
      </c>
      <c r="AQ169" s="1" t="s">
        <v>3</v>
      </c>
      <c r="AR169" s="1" t="s">
        <v>3</v>
      </c>
      <c r="AS169" s="1"/>
      <c r="AT169" s="1"/>
      <c r="AU169" s="1"/>
      <c r="AV169" s="1"/>
      <c r="AW169" s="1"/>
      <c r="AX169" s="1"/>
      <c r="AY169" s="1"/>
      <c r="AZ169" s="1" t="s">
        <v>3</v>
      </c>
      <c r="BA169" s="1"/>
      <c r="BB169" s="1" t="s">
        <v>3</v>
      </c>
      <c r="BC169" s="1" t="s">
        <v>3</v>
      </c>
      <c r="BD169" s="1" t="s">
        <v>3</v>
      </c>
      <c r="BE169" s="1" t="s">
        <v>3</v>
      </c>
      <c r="BF169" s="1" t="s">
        <v>3</v>
      </c>
      <c r="BG169" s="1" t="s">
        <v>3</v>
      </c>
      <c r="BH169" s="1" t="s">
        <v>3</v>
      </c>
      <c r="BI169" s="1" t="s">
        <v>3</v>
      </c>
      <c r="BJ169" s="1" t="s">
        <v>3</v>
      </c>
      <c r="BK169" s="1" t="s">
        <v>3</v>
      </c>
      <c r="BL169" s="1" t="s">
        <v>3</v>
      </c>
      <c r="BM169" s="1" t="s">
        <v>3</v>
      </c>
      <c r="BN169" s="1" t="s">
        <v>3</v>
      </c>
      <c r="BO169" s="1" t="s">
        <v>3</v>
      </c>
      <c r="BP169" s="1" t="s">
        <v>3</v>
      </c>
      <c r="BQ169" s="1"/>
      <c r="BR169" s="1"/>
      <c r="BS169" s="1"/>
      <c r="BT169" s="1"/>
      <c r="BU169" s="1"/>
      <c r="BV169" s="1"/>
      <c r="BW169" s="1"/>
      <c r="BX169" s="1">
        <v>0</v>
      </c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>
        <v>0</v>
      </c>
    </row>
    <row r="171" spans="1:245" x14ac:dyDescent="0.2">
      <c r="A171" s="2">
        <v>52</v>
      </c>
      <c r="B171" s="2">
        <f t="shared" ref="B171:G171" si="122">B188</f>
        <v>1</v>
      </c>
      <c r="C171" s="2">
        <f t="shared" si="122"/>
        <v>4</v>
      </c>
      <c r="D171" s="2">
        <f t="shared" si="122"/>
        <v>169</v>
      </c>
      <c r="E171" s="2">
        <f t="shared" si="122"/>
        <v>0</v>
      </c>
      <c r="F171" s="2" t="str">
        <f t="shared" si="122"/>
        <v>Новый раздел</v>
      </c>
      <c r="G171" s="2" t="str">
        <f t="shared" si="122"/>
        <v>Подвеска существующего провода (снятие и устройство при замене опор)</v>
      </c>
      <c r="H171" s="2"/>
      <c r="I171" s="2"/>
      <c r="J171" s="2"/>
      <c r="K171" s="2"/>
      <c r="L171" s="2"/>
      <c r="M171" s="2"/>
      <c r="N171" s="2"/>
      <c r="O171" s="2">
        <f t="shared" ref="O171:AT171" si="123">O188</f>
        <v>3697.9</v>
      </c>
      <c r="P171" s="2">
        <f t="shared" si="123"/>
        <v>0</v>
      </c>
      <c r="Q171" s="2">
        <f t="shared" si="123"/>
        <v>658.4</v>
      </c>
      <c r="R171" s="2">
        <f t="shared" si="123"/>
        <v>689.74</v>
      </c>
      <c r="S171" s="2">
        <f t="shared" si="123"/>
        <v>2349.7600000000002</v>
      </c>
      <c r="T171" s="2">
        <f t="shared" si="123"/>
        <v>0</v>
      </c>
      <c r="U171" s="2">
        <f t="shared" si="123"/>
        <v>5.2216400000000007</v>
      </c>
      <c r="V171" s="2">
        <f t="shared" si="123"/>
        <v>1.4333749999999998</v>
      </c>
      <c r="W171" s="2">
        <f t="shared" si="123"/>
        <v>0</v>
      </c>
      <c r="X171" s="2">
        <f t="shared" si="123"/>
        <v>3130.7</v>
      </c>
      <c r="Y171" s="2">
        <f t="shared" si="123"/>
        <v>1644.9</v>
      </c>
      <c r="Z171" s="2">
        <f t="shared" si="123"/>
        <v>0</v>
      </c>
      <c r="AA171" s="2">
        <f t="shared" si="123"/>
        <v>0</v>
      </c>
      <c r="AB171" s="2">
        <f t="shared" si="123"/>
        <v>3697.9</v>
      </c>
      <c r="AC171" s="2">
        <f t="shared" si="123"/>
        <v>0</v>
      </c>
      <c r="AD171" s="2">
        <f t="shared" si="123"/>
        <v>658.4</v>
      </c>
      <c r="AE171" s="2">
        <f t="shared" si="123"/>
        <v>689.74</v>
      </c>
      <c r="AF171" s="2">
        <f t="shared" si="123"/>
        <v>2349.7600000000002</v>
      </c>
      <c r="AG171" s="2">
        <f t="shared" si="123"/>
        <v>0</v>
      </c>
      <c r="AH171" s="2">
        <f t="shared" si="123"/>
        <v>5.2216400000000007</v>
      </c>
      <c r="AI171" s="2">
        <f t="shared" si="123"/>
        <v>1.4333749999999998</v>
      </c>
      <c r="AJ171" s="2">
        <f t="shared" si="123"/>
        <v>0</v>
      </c>
      <c r="AK171" s="2">
        <f t="shared" si="123"/>
        <v>3130.7</v>
      </c>
      <c r="AL171" s="2">
        <f t="shared" si="123"/>
        <v>1644.9</v>
      </c>
      <c r="AM171" s="2">
        <f t="shared" si="123"/>
        <v>0</v>
      </c>
      <c r="AN171" s="2">
        <f t="shared" si="123"/>
        <v>0</v>
      </c>
      <c r="AO171" s="2">
        <f t="shared" si="123"/>
        <v>0</v>
      </c>
      <c r="AP171" s="2">
        <f t="shared" si="123"/>
        <v>0</v>
      </c>
      <c r="AQ171" s="2">
        <f t="shared" si="123"/>
        <v>0</v>
      </c>
      <c r="AR171" s="2">
        <f t="shared" si="123"/>
        <v>8473.5</v>
      </c>
      <c r="AS171" s="2">
        <f t="shared" si="123"/>
        <v>8473.5</v>
      </c>
      <c r="AT171" s="2">
        <f t="shared" si="123"/>
        <v>0</v>
      </c>
      <c r="AU171" s="2">
        <f t="shared" ref="AU171:BZ171" si="124">AU188</f>
        <v>0</v>
      </c>
      <c r="AV171" s="2">
        <f t="shared" si="124"/>
        <v>0</v>
      </c>
      <c r="AW171" s="2">
        <f t="shared" si="124"/>
        <v>0</v>
      </c>
      <c r="AX171" s="2">
        <f t="shared" si="124"/>
        <v>0</v>
      </c>
      <c r="AY171" s="2">
        <f t="shared" si="124"/>
        <v>0</v>
      </c>
      <c r="AZ171" s="2">
        <f t="shared" si="124"/>
        <v>0</v>
      </c>
      <c r="BA171" s="2">
        <f t="shared" si="124"/>
        <v>0</v>
      </c>
      <c r="BB171" s="2">
        <f t="shared" si="124"/>
        <v>0</v>
      </c>
      <c r="BC171" s="2">
        <f t="shared" si="124"/>
        <v>0</v>
      </c>
      <c r="BD171" s="2">
        <f t="shared" si="124"/>
        <v>0</v>
      </c>
      <c r="BE171" s="2">
        <f t="shared" si="124"/>
        <v>0</v>
      </c>
      <c r="BF171" s="2">
        <f t="shared" si="124"/>
        <v>0</v>
      </c>
      <c r="BG171" s="2">
        <f t="shared" si="124"/>
        <v>0</v>
      </c>
      <c r="BH171" s="2">
        <f t="shared" si="124"/>
        <v>0</v>
      </c>
      <c r="BI171" s="2">
        <f t="shared" si="124"/>
        <v>0</v>
      </c>
      <c r="BJ171" s="2">
        <f t="shared" si="124"/>
        <v>0</v>
      </c>
      <c r="BK171" s="2">
        <f t="shared" si="124"/>
        <v>0</v>
      </c>
      <c r="BL171" s="2">
        <f t="shared" si="124"/>
        <v>0</v>
      </c>
      <c r="BM171" s="2">
        <f t="shared" si="124"/>
        <v>0</v>
      </c>
      <c r="BN171" s="2">
        <f t="shared" si="124"/>
        <v>0</v>
      </c>
      <c r="BO171" s="2">
        <f t="shared" si="124"/>
        <v>0</v>
      </c>
      <c r="BP171" s="2">
        <f t="shared" si="124"/>
        <v>0</v>
      </c>
      <c r="BQ171" s="2">
        <f t="shared" si="124"/>
        <v>0</v>
      </c>
      <c r="BR171" s="2">
        <f t="shared" si="124"/>
        <v>0</v>
      </c>
      <c r="BS171" s="2">
        <f t="shared" si="124"/>
        <v>0</v>
      </c>
      <c r="BT171" s="2">
        <f t="shared" si="124"/>
        <v>0</v>
      </c>
      <c r="BU171" s="2">
        <f t="shared" si="124"/>
        <v>0</v>
      </c>
      <c r="BV171" s="2">
        <f t="shared" si="124"/>
        <v>0</v>
      </c>
      <c r="BW171" s="2">
        <f t="shared" si="124"/>
        <v>0</v>
      </c>
      <c r="BX171" s="2">
        <f t="shared" si="124"/>
        <v>0</v>
      </c>
      <c r="BY171" s="2">
        <f t="shared" si="124"/>
        <v>0</v>
      </c>
      <c r="BZ171" s="2">
        <f t="shared" si="124"/>
        <v>0</v>
      </c>
      <c r="CA171" s="2">
        <f t="shared" ref="CA171:DF171" si="125">CA188</f>
        <v>8473.5</v>
      </c>
      <c r="CB171" s="2">
        <f t="shared" si="125"/>
        <v>8473.5</v>
      </c>
      <c r="CC171" s="2">
        <f t="shared" si="125"/>
        <v>0</v>
      </c>
      <c r="CD171" s="2">
        <f t="shared" si="125"/>
        <v>0</v>
      </c>
      <c r="CE171" s="2">
        <f t="shared" si="125"/>
        <v>0</v>
      </c>
      <c r="CF171" s="2">
        <f t="shared" si="125"/>
        <v>0</v>
      </c>
      <c r="CG171" s="2">
        <f t="shared" si="125"/>
        <v>0</v>
      </c>
      <c r="CH171" s="2">
        <f t="shared" si="125"/>
        <v>0</v>
      </c>
      <c r="CI171" s="2">
        <f t="shared" si="125"/>
        <v>0</v>
      </c>
      <c r="CJ171" s="2">
        <f t="shared" si="125"/>
        <v>0</v>
      </c>
      <c r="CK171" s="2">
        <f t="shared" si="125"/>
        <v>0</v>
      </c>
      <c r="CL171" s="2">
        <f t="shared" si="125"/>
        <v>0</v>
      </c>
      <c r="CM171" s="2">
        <f t="shared" si="125"/>
        <v>0</v>
      </c>
      <c r="CN171" s="2">
        <f t="shared" si="125"/>
        <v>0</v>
      </c>
      <c r="CO171" s="2">
        <f t="shared" si="125"/>
        <v>0</v>
      </c>
      <c r="CP171" s="2">
        <f t="shared" si="125"/>
        <v>0</v>
      </c>
      <c r="CQ171" s="2">
        <f t="shared" si="125"/>
        <v>0</v>
      </c>
      <c r="CR171" s="2">
        <f t="shared" si="125"/>
        <v>0</v>
      </c>
      <c r="CS171" s="2">
        <f t="shared" si="125"/>
        <v>0</v>
      </c>
      <c r="CT171" s="2">
        <f t="shared" si="125"/>
        <v>0</v>
      </c>
      <c r="CU171" s="2">
        <f t="shared" si="125"/>
        <v>0</v>
      </c>
      <c r="CV171" s="2">
        <f t="shared" si="125"/>
        <v>0</v>
      </c>
      <c r="CW171" s="2">
        <f t="shared" si="125"/>
        <v>0</v>
      </c>
      <c r="CX171" s="2">
        <f t="shared" si="125"/>
        <v>0</v>
      </c>
      <c r="CY171" s="2">
        <f t="shared" si="125"/>
        <v>0</v>
      </c>
      <c r="CZ171" s="2">
        <f t="shared" si="125"/>
        <v>0</v>
      </c>
      <c r="DA171" s="2">
        <f t="shared" si="125"/>
        <v>0</v>
      </c>
      <c r="DB171" s="2">
        <f t="shared" si="125"/>
        <v>0</v>
      </c>
      <c r="DC171" s="2">
        <f t="shared" si="125"/>
        <v>0</v>
      </c>
      <c r="DD171" s="2">
        <f t="shared" si="125"/>
        <v>0</v>
      </c>
      <c r="DE171" s="2">
        <f t="shared" si="125"/>
        <v>0</v>
      </c>
      <c r="DF171" s="2">
        <f t="shared" si="125"/>
        <v>0</v>
      </c>
      <c r="DG171" s="3">
        <f t="shared" ref="DG171:EL171" si="126">DG188</f>
        <v>0</v>
      </c>
      <c r="DH171" s="3">
        <f t="shared" si="126"/>
        <v>0</v>
      </c>
      <c r="DI171" s="3">
        <f t="shared" si="126"/>
        <v>0</v>
      </c>
      <c r="DJ171" s="3">
        <f t="shared" si="126"/>
        <v>0</v>
      </c>
      <c r="DK171" s="3">
        <f t="shared" si="126"/>
        <v>0</v>
      </c>
      <c r="DL171" s="3">
        <f t="shared" si="126"/>
        <v>0</v>
      </c>
      <c r="DM171" s="3">
        <f t="shared" si="126"/>
        <v>0</v>
      </c>
      <c r="DN171" s="3">
        <f t="shared" si="126"/>
        <v>0</v>
      </c>
      <c r="DO171" s="3">
        <f t="shared" si="126"/>
        <v>0</v>
      </c>
      <c r="DP171" s="3">
        <f t="shared" si="126"/>
        <v>0</v>
      </c>
      <c r="DQ171" s="3">
        <f t="shared" si="126"/>
        <v>0</v>
      </c>
      <c r="DR171" s="3">
        <f t="shared" si="126"/>
        <v>0</v>
      </c>
      <c r="DS171" s="3">
        <f t="shared" si="126"/>
        <v>0</v>
      </c>
      <c r="DT171" s="3">
        <f t="shared" si="126"/>
        <v>0</v>
      </c>
      <c r="DU171" s="3">
        <f t="shared" si="126"/>
        <v>0</v>
      </c>
      <c r="DV171" s="3">
        <f t="shared" si="126"/>
        <v>0</v>
      </c>
      <c r="DW171" s="3">
        <f t="shared" si="126"/>
        <v>0</v>
      </c>
      <c r="DX171" s="3">
        <f t="shared" si="126"/>
        <v>0</v>
      </c>
      <c r="DY171" s="3">
        <f t="shared" si="126"/>
        <v>0</v>
      </c>
      <c r="DZ171" s="3">
        <f t="shared" si="126"/>
        <v>0</v>
      </c>
      <c r="EA171" s="3">
        <f t="shared" si="126"/>
        <v>0</v>
      </c>
      <c r="EB171" s="3">
        <f t="shared" si="126"/>
        <v>0</v>
      </c>
      <c r="EC171" s="3">
        <f t="shared" si="126"/>
        <v>0</v>
      </c>
      <c r="ED171" s="3">
        <f t="shared" si="126"/>
        <v>0</v>
      </c>
      <c r="EE171" s="3">
        <f t="shared" si="126"/>
        <v>0</v>
      </c>
      <c r="EF171" s="3">
        <f t="shared" si="126"/>
        <v>0</v>
      </c>
      <c r="EG171" s="3">
        <f t="shared" si="126"/>
        <v>0</v>
      </c>
      <c r="EH171" s="3">
        <f t="shared" si="126"/>
        <v>0</v>
      </c>
      <c r="EI171" s="3">
        <f t="shared" si="126"/>
        <v>0</v>
      </c>
      <c r="EJ171" s="3">
        <f t="shared" si="126"/>
        <v>0</v>
      </c>
      <c r="EK171" s="3">
        <f t="shared" si="126"/>
        <v>0</v>
      </c>
      <c r="EL171" s="3">
        <f t="shared" si="126"/>
        <v>0</v>
      </c>
      <c r="EM171" s="3">
        <f t="shared" ref="EM171:FR171" si="127">EM188</f>
        <v>0</v>
      </c>
      <c r="EN171" s="3">
        <f t="shared" si="127"/>
        <v>0</v>
      </c>
      <c r="EO171" s="3">
        <f t="shared" si="127"/>
        <v>0</v>
      </c>
      <c r="EP171" s="3">
        <f t="shared" si="127"/>
        <v>0</v>
      </c>
      <c r="EQ171" s="3">
        <f t="shared" si="127"/>
        <v>0</v>
      </c>
      <c r="ER171" s="3">
        <f t="shared" si="127"/>
        <v>0</v>
      </c>
      <c r="ES171" s="3">
        <f t="shared" si="127"/>
        <v>0</v>
      </c>
      <c r="ET171" s="3">
        <f t="shared" si="127"/>
        <v>0</v>
      </c>
      <c r="EU171" s="3">
        <f t="shared" si="127"/>
        <v>0</v>
      </c>
      <c r="EV171" s="3">
        <f t="shared" si="127"/>
        <v>0</v>
      </c>
      <c r="EW171" s="3">
        <f t="shared" si="127"/>
        <v>0</v>
      </c>
      <c r="EX171" s="3">
        <f t="shared" si="127"/>
        <v>0</v>
      </c>
      <c r="EY171" s="3">
        <f t="shared" si="127"/>
        <v>0</v>
      </c>
      <c r="EZ171" s="3">
        <f t="shared" si="127"/>
        <v>0</v>
      </c>
      <c r="FA171" s="3">
        <f t="shared" si="127"/>
        <v>0</v>
      </c>
      <c r="FB171" s="3">
        <f t="shared" si="127"/>
        <v>0</v>
      </c>
      <c r="FC171" s="3">
        <f t="shared" si="127"/>
        <v>0</v>
      </c>
      <c r="FD171" s="3">
        <f t="shared" si="127"/>
        <v>0</v>
      </c>
      <c r="FE171" s="3">
        <f t="shared" si="127"/>
        <v>0</v>
      </c>
      <c r="FF171" s="3">
        <f t="shared" si="127"/>
        <v>0</v>
      </c>
      <c r="FG171" s="3">
        <f t="shared" si="127"/>
        <v>0</v>
      </c>
      <c r="FH171" s="3">
        <f t="shared" si="127"/>
        <v>0</v>
      </c>
      <c r="FI171" s="3">
        <f t="shared" si="127"/>
        <v>0</v>
      </c>
      <c r="FJ171" s="3">
        <f t="shared" si="127"/>
        <v>0</v>
      </c>
      <c r="FK171" s="3">
        <f t="shared" si="127"/>
        <v>0</v>
      </c>
      <c r="FL171" s="3">
        <f t="shared" si="127"/>
        <v>0</v>
      </c>
      <c r="FM171" s="3">
        <f t="shared" si="127"/>
        <v>0</v>
      </c>
      <c r="FN171" s="3">
        <f t="shared" si="127"/>
        <v>0</v>
      </c>
      <c r="FO171" s="3">
        <f t="shared" si="127"/>
        <v>0</v>
      </c>
      <c r="FP171" s="3">
        <f t="shared" si="127"/>
        <v>0</v>
      </c>
      <c r="FQ171" s="3">
        <f t="shared" si="127"/>
        <v>0</v>
      </c>
      <c r="FR171" s="3">
        <f t="shared" si="127"/>
        <v>0</v>
      </c>
      <c r="FS171" s="3">
        <f t="shared" ref="FS171:GX171" si="128">FS188</f>
        <v>0</v>
      </c>
      <c r="FT171" s="3">
        <f t="shared" si="128"/>
        <v>0</v>
      </c>
      <c r="FU171" s="3">
        <f t="shared" si="128"/>
        <v>0</v>
      </c>
      <c r="FV171" s="3">
        <f t="shared" si="128"/>
        <v>0</v>
      </c>
      <c r="FW171" s="3">
        <f t="shared" si="128"/>
        <v>0</v>
      </c>
      <c r="FX171" s="3">
        <f t="shared" si="128"/>
        <v>0</v>
      </c>
      <c r="FY171" s="3">
        <f t="shared" si="128"/>
        <v>0</v>
      </c>
      <c r="FZ171" s="3">
        <f t="shared" si="128"/>
        <v>0</v>
      </c>
      <c r="GA171" s="3">
        <f t="shared" si="128"/>
        <v>0</v>
      </c>
      <c r="GB171" s="3">
        <f t="shared" si="128"/>
        <v>0</v>
      </c>
      <c r="GC171" s="3">
        <f t="shared" si="128"/>
        <v>0</v>
      </c>
      <c r="GD171" s="3">
        <f t="shared" si="128"/>
        <v>0</v>
      </c>
      <c r="GE171" s="3">
        <f t="shared" si="128"/>
        <v>0</v>
      </c>
      <c r="GF171" s="3">
        <f t="shared" si="128"/>
        <v>0</v>
      </c>
      <c r="GG171" s="3">
        <f t="shared" si="128"/>
        <v>0</v>
      </c>
      <c r="GH171" s="3">
        <f t="shared" si="128"/>
        <v>0</v>
      </c>
      <c r="GI171" s="3">
        <f t="shared" si="128"/>
        <v>0</v>
      </c>
      <c r="GJ171" s="3">
        <f t="shared" si="128"/>
        <v>0</v>
      </c>
      <c r="GK171" s="3">
        <f t="shared" si="128"/>
        <v>0</v>
      </c>
      <c r="GL171" s="3">
        <f t="shared" si="128"/>
        <v>0</v>
      </c>
      <c r="GM171" s="3">
        <f t="shared" si="128"/>
        <v>0</v>
      </c>
      <c r="GN171" s="3">
        <f t="shared" si="128"/>
        <v>0</v>
      </c>
      <c r="GO171" s="3">
        <f t="shared" si="128"/>
        <v>0</v>
      </c>
      <c r="GP171" s="3">
        <f t="shared" si="128"/>
        <v>0</v>
      </c>
      <c r="GQ171" s="3">
        <f t="shared" si="128"/>
        <v>0</v>
      </c>
      <c r="GR171" s="3">
        <f t="shared" si="128"/>
        <v>0</v>
      </c>
      <c r="GS171" s="3">
        <f t="shared" si="128"/>
        <v>0</v>
      </c>
      <c r="GT171" s="3">
        <f t="shared" si="128"/>
        <v>0</v>
      </c>
      <c r="GU171" s="3">
        <f t="shared" si="128"/>
        <v>0</v>
      </c>
      <c r="GV171" s="3">
        <f t="shared" si="128"/>
        <v>0</v>
      </c>
      <c r="GW171" s="3">
        <f t="shared" si="128"/>
        <v>0</v>
      </c>
      <c r="GX171" s="3">
        <f t="shared" si="128"/>
        <v>0</v>
      </c>
    </row>
    <row r="173" spans="1:245" x14ac:dyDescent="0.2">
      <c r="A173">
        <v>17</v>
      </c>
      <c r="B173">
        <v>1</v>
      </c>
      <c r="C173">
        <f>ROW(SmtRes!A114)</f>
        <v>114</v>
      </c>
      <c r="D173">
        <f>ROW(EtalonRes!A132)</f>
        <v>132</v>
      </c>
      <c r="E173" t="s">
        <v>213</v>
      </c>
      <c r="F173" t="s">
        <v>214</v>
      </c>
      <c r="G173" t="s">
        <v>215</v>
      </c>
      <c r="H173" t="s">
        <v>20</v>
      </c>
      <c r="I173">
        <v>1</v>
      </c>
      <c r="J173">
        <v>0</v>
      </c>
      <c r="K173">
        <v>1</v>
      </c>
      <c r="O173">
        <f t="shared" ref="O173:O186" si="129">ROUND(CP173,2)</f>
        <v>911.58</v>
      </c>
      <c r="P173">
        <f>SUMIF(SmtRes!AQ111:'SmtRes'!AQ114,"=1",SmtRes!DF111:'SmtRes'!DF114)</f>
        <v>0</v>
      </c>
      <c r="Q173">
        <f>SUMIF(SmtRes!AQ111:'SmtRes'!AQ114,"=1",SmtRes!DG111:'SmtRes'!DG114)</f>
        <v>185.59</v>
      </c>
      <c r="R173">
        <f>SUMIF(SmtRes!AQ111:'SmtRes'!AQ114,"=1",SmtRes!DH111:'SmtRes'!DH114)</f>
        <v>195.97</v>
      </c>
      <c r="S173">
        <f>SUMIF(SmtRes!AQ111:'SmtRes'!AQ114,"=1",SmtRes!DI111:'SmtRes'!DI114)</f>
        <v>530.02</v>
      </c>
      <c r="T173">
        <f t="shared" ref="T173:T186" si="130">ROUND(CU173*I173,2)</f>
        <v>0</v>
      </c>
      <c r="U173">
        <f>SUMIF(SmtRes!AQ111:'SmtRes'!AQ114,"=1",SmtRes!CV111:'SmtRes'!CV114)</f>
        <v>1.27</v>
      </c>
      <c r="V173">
        <f>SUMIF(SmtRes!AQ111:'SmtRes'!AQ114,"=1",SmtRes!CW111:'SmtRes'!CW114)</f>
        <v>0.41</v>
      </c>
      <c r="W173">
        <f t="shared" ref="W173:W186" si="131">ROUND(CX173*I173,2)</f>
        <v>0</v>
      </c>
      <c r="X173">
        <f t="shared" ref="X173:X186" si="132">ROUND(CY173,2)</f>
        <v>747.77</v>
      </c>
      <c r="Y173">
        <f t="shared" ref="Y173:Y186" si="133">ROUND(CZ173,2)</f>
        <v>435.59</v>
      </c>
      <c r="AA173">
        <v>312355302</v>
      </c>
      <c r="AB173">
        <f t="shared" ref="AB173:AB186" si="134">ROUND((AC173+AD173+AF173),6)</f>
        <v>684.05930000000001</v>
      </c>
      <c r="AC173">
        <f>ROUND((0),6)</f>
        <v>0</v>
      </c>
      <c r="AD173">
        <f>ROUND((((SUM(SmtRes!BR111:'SmtRes'!BR114))-(SUM(SmtRes!BS111:'SmtRes'!BS114)))+AE173),6)</f>
        <v>154.03749999999999</v>
      </c>
      <c r="AE173">
        <f>ROUND((SUM(SmtRes!BS111:'SmtRes'!BS114)),6)</f>
        <v>195.9718</v>
      </c>
      <c r="AF173">
        <f>ROUND((SUM(SmtRes!BT111:'SmtRes'!BT114)),6)</f>
        <v>530.02179999999998</v>
      </c>
      <c r="AG173">
        <f t="shared" ref="AG173:AG186" si="135">ROUND((AP173),6)</f>
        <v>0</v>
      </c>
      <c r="AH173">
        <f>(SUM(SmtRes!BU111:'SmtRes'!BU114))</f>
        <v>1.27</v>
      </c>
      <c r="AI173">
        <f>(SUM(SmtRes!BV111:'SmtRes'!BV114))</f>
        <v>0.41</v>
      </c>
      <c r="AJ173">
        <f t="shared" ref="AJ173:AJ186" si="136">(AS173)</f>
        <v>0</v>
      </c>
      <c r="AK173">
        <v>880.03110000000004</v>
      </c>
      <c r="AL173">
        <v>0</v>
      </c>
      <c r="AM173">
        <v>154.03749999999999</v>
      </c>
      <c r="AN173">
        <v>195.9718</v>
      </c>
      <c r="AO173">
        <v>530.02179999999998</v>
      </c>
      <c r="AP173">
        <v>0</v>
      </c>
      <c r="AQ173">
        <v>1.27</v>
      </c>
      <c r="AR173">
        <v>0.41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216</v>
      </c>
      <c r="BM173">
        <v>33002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ref="CP173:CP186" si="137">(P173+Q173+S173+R173)</f>
        <v>911.58</v>
      </c>
      <c r="CQ173">
        <f>SUMIF(SmtRes!AQ111:'SmtRes'!AQ114,"=1",SmtRes!AA111:'SmtRes'!AA114)</f>
        <v>0</v>
      </c>
      <c r="CR173">
        <f>SUMIF(SmtRes!AQ111:'SmtRes'!AQ114,"=1",SmtRes!AB111:'SmtRes'!AB114)</f>
        <v>981.58</v>
      </c>
      <c r="CS173">
        <f>SUMIF(SmtRes!AQ111:'SmtRes'!AQ114,"=1",SmtRes!AC111:'SmtRes'!AC114)</f>
        <v>955.96</v>
      </c>
      <c r="CT173">
        <f>SUMIF(SmtRes!AQ111:'SmtRes'!AQ114,"=1",SmtRes!AD111:'SmtRes'!AD114)</f>
        <v>417.34</v>
      </c>
      <c r="CU173">
        <f t="shared" ref="CU173:CU186" si="138">AG173</f>
        <v>0</v>
      </c>
      <c r="CV173">
        <f>SUMIF(SmtRes!AQ111:'SmtRes'!AQ114,"=1",SmtRes!BU111:'SmtRes'!BU114)</f>
        <v>1.27</v>
      </c>
      <c r="CW173">
        <f>SUMIF(SmtRes!AQ111:'SmtRes'!AQ114,"=1",SmtRes!BV111:'SmtRes'!BV114)</f>
        <v>0.41</v>
      </c>
      <c r="CX173">
        <f t="shared" ref="CX173:CX186" si="139">AJ173</f>
        <v>0</v>
      </c>
      <c r="CY173">
        <f t="shared" ref="CY173:CY186" si="140">(((S173+R173)*AT173)/100)</f>
        <v>747.76970000000006</v>
      </c>
      <c r="CZ173">
        <f t="shared" ref="CZ173:CZ186" si="141">(((S173+R173)*AU173)/100)</f>
        <v>435.59399999999999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20</v>
      </c>
      <c r="DW173" t="s">
        <v>20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293259713</v>
      </c>
      <c r="EF173">
        <v>2</v>
      </c>
      <c r="EG173" t="s">
        <v>26</v>
      </c>
      <c r="EH173">
        <v>27</v>
      </c>
      <c r="EI173" t="s">
        <v>27</v>
      </c>
      <c r="EJ173">
        <v>1</v>
      </c>
      <c r="EK173">
        <v>33002</v>
      </c>
      <c r="EL173" t="s">
        <v>27</v>
      </c>
      <c r="EM173" t="s">
        <v>28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1.27</v>
      </c>
      <c r="EX173">
        <v>0.41</v>
      </c>
      <c r="EY173">
        <v>0</v>
      </c>
      <c r="FQ173">
        <v>0</v>
      </c>
      <c r="FR173">
        <f t="shared" ref="FR173:FR186" si="142">ROUND(IF(BI173=3,GM173,0),2)</f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-2080053868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ref="GL173:GL186" si="143">ROUND(IF(AND(BH173=3,BI173=3,FS173&lt;&gt;0),P173,0),2)</f>
        <v>0</v>
      </c>
      <c r="GM173">
        <f t="shared" ref="GM173:GM186" si="144">ROUND(O173+X173+Y173,2)+GX173</f>
        <v>2094.94</v>
      </c>
      <c r="GN173">
        <f t="shared" ref="GN173:GN186" si="145">IF(OR(BI173=0,BI173=1),GM173-GX173,0)</f>
        <v>2094.94</v>
      </c>
      <c r="GO173">
        <f t="shared" ref="GO173:GO186" si="146">IF(BI173=2,GM173-GX173,0)</f>
        <v>0</v>
      </c>
      <c r="GP173">
        <f t="shared" ref="GP173:GP186" si="147">IF(BI173=4,GM173-GX173,0)</f>
        <v>0</v>
      </c>
      <c r="GR173">
        <v>0</v>
      </c>
      <c r="GS173">
        <v>3</v>
      </c>
      <c r="GT173">
        <v>0</v>
      </c>
      <c r="GU173" t="s">
        <v>3</v>
      </c>
      <c r="GV173">
        <f t="shared" ref="GV173:GV186" si="148">ROUND((GT173),6)</f>
        <v>0</v>
      </c>
      <c r="GW173">
        <v>1</v>
      </c>
      <c r="GX173">
        <f t="shared" ref="GX173:GX186" si="149">ROUND(HC173*I173,2)</f>
        <v>0</v>
      </c>
      <c r="HA173">
        <v>0</v>
      </c>
      <c r="HB173">
        <v>0</v>
      </c>
      <c r="HC173">
        <f t="shared" ref="HC173:HC186" si="150">GV173*GW173</f>
        <v>0</v>
      </c>
      <c r="HE173" t="s">
        <v>3</v>
      </c>
      <c r="HF173" t="s">
        <v>3</v>
      </c>
      <c r="HM173" t="s">
        <v>3</v>
      </c>
      <c r="HN173" t="s">
        <v>30</v>
      </c>
      <c r="HO173" t="s">
        <v>31</v>
      </c>
      <c r="HP173" t="s">
        <v>27</v>
      </c>
      <c r="HQ173" t="s">
        <v>27</v>
      </c>
      <c r="IK173">
        <v>0</v>
      </c>
    </row>
    <row r="174" spans="1:245" x14ac:dyDescent="0.2">
      <c r="A174">
        <v>17</v>
      </c>
      <c r="B174">
        <v>1</v>
      </c>
      <c r="C174">
        <f>ROW(SmtRes!A118)</f>
        <v>118</v>
      </c>
      <c r="D174">
        <f>ROW(EtalonRes!A136)</f>
        <v>136</v>
      </c>
      <c r="E174" t="s">
        <v>217</v>
      </c>
      <c r="F174" t="s">
        <v>218</v>
      </c>
      <c r="G174" t="s">
        <v>219</v>
      </c>
      <c r="H174" t="s">
        <v>20</v>
      </c>
      <c r="I174">
        <v>-1</v>
      </c>
      <c r="J174">
        <v>0</v>
      </c>
      <c r="K174">
        <v>-1</v>
      </c>
      <c r="O174">
        <f t="shared" si="129"/>
        <v>-135.80000000000001</v>
      </c>
      <c r="P174">
        <f>SUMIF(SmtRes!AQ115:'SmtRes'!AQ118,"=1",SmtRes!DF115:'SmtRes'!DF118)</f>
        <v>0</v>
      </c>
      <c r="Q174">
        <f>SUMIF(SmtRes!AQ115:'SmtRes'!AQ118,"=1",SmtRes!DG115:'SmtRes'!DG118)</f>
        <v>-36.03</v>
      </c>
      <c r="R174">
        <f>SUMIF(SmtRes!AQ115:'SmtRes'!AQ118,"=1",SmtRes!DH115:'SmtRes'!DH118)</f>
        <v>-38.24</v>
      </c>
      <c r="S174">
        <f>SUMIF(SmtRes!AQ115:'SmtRes'!AQ118,"=1",SmtRes!DI115:'SmtRes'!DI118)</f>
        <v>-61.53</v>
      </c>
      <c r="T174">
        <f t="shared" si="130"/>
        <v>0</v>
      </c>
      <c r="U174">
        <f>SUMIF(SmtRes!AQ115:'SmtRes'!AQ118,"=1",SmtRes!CV115:'SmtRes'!CV118)</f>
        <v>-0.15</v>
      </c>
      <c r="V174">
        <f>SUMIF(SmtRes!AQ115:'SmtRes'!AQ118,"=1",SmtRes!CW115:'SmtRes'!CW118)</f>
        <v>-0.08</v>
      </c>
      <c r="W174">
        <f t="shared" si="131"/>
        <v>0</v>
      </c>
      <c r="X174">
        <f t="shared" si="132"/>
        <v>-102.76</v>
      </c>
      <c r="Y174">
        <f t="shared" si="133"/>
        <v>-59.86</v>
      </c>
      <c r="AA174">
        <v>312355302</v>
      </c>
      <c r="AB174">
        <f t="shared" si="134"/>
        <v>91.249600000000001</v>
      </c>
      <c r="AC174">
        <f>ROUND((0),6)</f>
        <v>0</v>
      </c>
      <c r="AD174">
        <f>ROUND((((SUM(SmtRes!BR115:'SmtRes'!BR118))-(SUM(SmtRes!BS115:'SmtRes'!BS118)))+AE174),6)</f>
        <v>29.7181</v>
      </c>
      <c r="AE174">
        <f>ROUND((SUM(SmtRes!BS115:'SmtRes'!BS118)),6)</f>
        <v>38.238399999999999</v>
      </c>
      <c r="AF174">
        <f>ROUND((SUM(SmtRes!BT115:'SmtRes'!BT118)),6)</f>
        <v>61.531500000000001</v>
      </c>
      <c r="AG174">
        <f t="shared" si="135"/>
        <v>0</v>
      </c>
      <c r="AH174">
        <f>(SUM(SmtRes!BU115:'SmtRes'!BU118))</f>
        <v>0.15</v>
      </c>
      <c r="AI174">
        <f>(SUM(SmtRes!BV115:'SmtRes'!BV118))</f>
        <v>0.08</v>
      </c>
      <c r="AJ174">
        <f t="shared" si="136"/>
        <v>0</v>
      </c>
      <c r="AK174">
        <v>129.488</v>
      </c>
      <c r="AL174">
        <v>0</v>
      </c>
      <c r="AM174">
        <v>29.718100000000007</v>
      </c>
      <c r="AN174">
        <v>38.238400000000006</v>
      </c>
      <c r="AO174">
        <v>61.531499999999994</v>
      </c>
      <c r="AP174">
        <v>0</v>
      </c>
      <c r="AQ174">
        <v>0.15</v>
      </c>
      <c r="AR174">
        <v>0.08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220</v>
      </c>
      <c r="BM174">
        <v>33002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37"/>
        <v>-135.80000000000001</v>
      </c>
      <c r="CQ174">
        <f>SUMIF(SmtRes!AQ115:'SmtRes'!AQ118,"=1",SmtRes!AA115:'SmtRes'!AA118)</f>
        <v>0</v>
      </c>
      <c r="CR174">
        <f>SUMIF(SmtRes!AQ115:'SmtRes'!AQ118,"=1",SmtRes!AB115:'SmtRes'!AB118)</f>
        <v>981.58</v>
      </c>
      <c r="CS174">
        <f>SUMIF(SmtRes!AQ115:'SmtRes'!AQ118,"=1",SmtRes!AC115:'SmtRes'!AC118)</f>
        <v>955.96</v>
      </c>
      <c r="CT174">
        <f>SUMIF(SmtRes!AQ115:'SmtRes'!AQ118,"=1",SmtRes!AD115:'SmtRes'!AD118)</f>
        <v>410.21</v>
      </c>
      <c r="CU174">
        <f t="shared" si="138"/>
        <v>0</v>
      </c>
      <c r="CV174">
        <f>SUMIF(SmtRes!AQ115:'SmtRes'!AQ118,"=1",SmtRes!BU115:'SmtRes'!BU118)</f>
        <v>0.15</v>
      </c>
      <c r="CW174">
        <f>SUMIF(SmtRes!AQ115:'SmtRes'!AQ118,"=1",SmtRes!BV115:'SmtRes'!BV118)</f>
        <v>0.08</v>
      </c>
      <c r="CX174">
        <f t="shared" si="139"/>
        <v>0</v>
      </c>
      <c r="CY174">
        <f t="shared" si="140"/>
        <v>-102.76310000000001</v>
      </c>
      <c r="CZ174">
        <f t="shared" si="141"/>
        <v>-59.862000000000009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20</v>
      </c>
      <c r="DW174" t="s">
        <v>20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293259713</v>
      </c>
      <c r="EF174">
        <v>2</v>
      </c>
      <c r="EG174" t="s">
        <v>26</v>
      </c>
      <c r="EH174">
        <v>27</v>
      </c>
      <c r="EI174" t="s">
        <v>27</v>
      </c>
      <c r="EJ174">
        <v>1</v>
      </c>
      <c r="EK174">
        <v>33002</v>
      </c>
      <c r="EL174" t="s">
        <v>27</v>
      </c>
      <c r="EM174" t="s">
        <v>28</v>
      </c>
      <c r="EO174" t="s">
        <v>3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0.15</v>
      </c>
      <c r="EX174">
        <v>0.08</v>
      </c>
      <c r="EY174">
        <v>0</v>
      </c>
      <c r="FQ174">
        <v>0</v>
      </c>
      <c r="FR174">
        <f t="shared" si="142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211252595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43"/>
        <v>0</v>
      </c>
      <c r="GM174">
        <f t="shared" si="144"/>
        <v>-298.42</v>
      </c>
      <c r="GN174">
        <f t="shared" si="145"/>
        <v>-298.42</v>
      </c>
      <c r="GO174">
        <f t="shared" si="146"/>
        <v>0</v>
      </c>
      <c r="GP174">
        <f t="shared" si="147"/>
        <v>0</v>
      </c>
      <c r="GR174">
        <v>0</v>
      </c>
      <c r="GS174">
        <v>3</v>
      </c>
      <c r="GT174">
        <v>0</v>
      </c>
      <c r="GU174" t="s">
        <v>3</v>
      </c>
      <c r="GV174">
        <f t="shared" si="148"/>
        <v>0</v>
      </c>
      <c r="GW174">
        <v>1</v>
      </c>
      <c r="GX174">
        <f t="shared" si="149"/>
        <v>0</v>
      </c>
      <c r="HA174">
        <v>0</v>
      </c>
      <c r="HB174">
        <v>0</v>
      </c>
      <c r="HC174">
        <f t="shared" si="150"/>
        <v>0</v>
      </c>
      <c r="HE174" t="s">
        <v>3</v>
      </c>
      <c r="HF174" t="s">
        <v>3</v>
      </c>
      <c r="HM174" t="s">
        <v>3</v>
      </c>
      <c r="HN174" t="s">
        <v>30</v>
      </c>
      <c r="HO174" t="s">
        <v>31</v>
      </c>
      <c r="HP174" t="s">
        <v>27</v>
      </c>
      <c r="HQ174" t="s">
        <v>27</v>
      </c>
      <c r="IK174">
        <v>0</v>
      </c>
    </row>
    <row r="175" spans="1:245" x14ac:dyDescent="0.2">
      <c r="A175">
        <v>17</v>
      </c>
      <c r="B175">
        <v>1</v>
      </c>
      <c r="C175">
        <f>ROW(SmtRes!A122)</f>
        <v>122</v>
      </c>
      <c r="D175">
        <f>ROW(EtalonRes!A140)</f>
        <v>140</v>
      </c>
      <c r="E175" t="s">
        <v>221</v>
      </c>
      <c r="F175" t="s">
        <v>218</v>
      </c>
      <c r="G175" t="s">
        <v>219</v>
      </c>
      <c r="H175" t="s">
        <v>20</v>
      </c>
      <c r="I175">
        <v>-1</v>
      </c>
      <c r="J175">
        <v>0</v>
      </c>
      <c r="K175">
        <v>-1</v>
      </c>
      <c r="O175">
        <f t="shared" si="129"/>
        <v>-135.80000000000001</v>
      </c>
      <c r="P175">
        <f>SUMIF(SmtRes!AQ119:'SmtRes'!AQ122,"=1",SmtRes!DF119:'SmtRes'!DF122)</f>
        <v>0</v>
      </c>
      <c r="Q175">
        <f>SUMIF(SmtRes!AQ119:'SmtRes'!AQ122,"=1",SmtRes!DG119:'SmtRes'!DG122)</f>
        <v>-36.03</v>
      </c>
      <c r="R175">
        <f>SUMIF(SmtRes!AQ119:'SmtRes'!AQ122,"=1",SmtRes!DH119:'SmtRes'!DH122)</f>
        <v>-38.24</v>
      </c>
      <c r="S175">
        <f>SUMIF(SmtRes!AQ119:'SmtRes'!AQ122,"=1",SmtRes!DI119:'SmtRes'!DI122)</f>
        <v>-61.53</v>
      </c>
      <c r="T175">
        <f t="shared" si="130"/>
        <v>0</v>
      </c>
      <c r="U175">
        <f>SUMIF(SmtRes!AQ119:'SmtRes'!AQ122,"=1",SmtRes!CV119:'SmtRes'!CV122)</f>
        <v>-0.15</v>
      </c>
      <c r="V175">
        <f>SUMIF(SmtRes!AQ119:'SmtRes'!AQ122,"=1",SmtRes!CW119:'SmtRes'!CW122)</f>
        <v>-0.08</v>
      </c>
      <c r="W175">
        <f t="shared" si="131"/>
        <v>0</v>
      </c>
      <c r="X175">
        <f t="shared" si="132"/>
        <v>-102.76</v>
      </c>
      <c r="Y175">
        <f t="shared" si="133"/>
        <v>-59.86</v>
      </c>
      <c r="AA175">
        <v>312355302</v>
      </c>
      <c r="AB175">
        <f t="shared" si="134"/>
        <v>91.249600000000001</v>
      </c>
      <c r="AC175">
        <f>ROUND((0),6)</f>
        <v>0</v>
      </c>
      <c r="AD175">
        <f>ROUND((((SUM(SmtRes!BR119:'SmtRes'!BR122))-(SUM(SmtRes!BS119:'SmtRes'!BS122)))+AE175),6)</f>
        <v>29.7181</v>
      </c>
      <c r="AE175">
        <f>ROUND((SUM(SmtRes!BS119:'SmtRes'!BS122)),6)</f>
        <v>38.238399999999999</v>
      </c>
      <c r="AF175">
        <f>ROUND((SUM(SmtRes!BT119:'SmtRes'!BT122)),6)</f>
        <v>61.531500000000001</v>
      </c>
      <c r="AG175">
        <f t="shared" si="135"/>
        <v>0</v>
      </c>
      <c r="AH175">
        <f>(SUM(SmtRes!BU119:'SmtRes'!BU122))</f>
        <v>0.15</v>
      </c>
      <c r="AI175">
        <f>(SUM(SmtRes!BV119:'SmtRes'!BV122))</f>
        <v>0.08</v>
      </c>
      <c r="AJ175">
        <f t="shared" si="136"/>
        <v>0</v>
      </c>
      <c r="AK175">
        <v>129.488</v>
      </c>
      <c r="AL175">
        <v>0</v>
      </c>
      <c r="AM175">
        <v>29.718100000000007</v>
      </c>
      <c r="AN175">
        <v>38.238400000000006</v>
      </c>
      <c r="AO175">
        <v>61.531499999999994</v>
      </c>
      <c r="AP175">
        <v>0</v>
      </c>
      <c r="AQ175">
        <v>0.15</v>
      </c>
      <c r="AR175">
        <v>0.08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220</v>
      </c>
      <c r="BM175">
        <v>33002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37"/>
        <v>-135.80000000000001</v>
      </c>
      <c r="CQ175">
        <f>SUMIF(SmtRes!AQ119:'SmtRes'!AQ122,"=1",SmtRes!AA119:'SmtRes'!AA122)</f>
        <v>0</v>
      </c>
      <c r="CR175">
        <f>SUMIF(SmtRes!AQ119:'SmtRes'!AQ122,"=1",SmtRes!AB119:'SmtRes'!AB122)</f>
        <v>981.58</v>
      </c>
      <c r="CS175">
        <f>SUMIF(SmtRes!AQ119:'SmtRes'!AQ122,"=1",SmtRes!AC119:'SmtRes'!AC122)</f>
        <v>955.96</v>
      </c>
      <c r="CT175">
        <f>SUMIF(SmtRes!AQ119:'SmtRes'!AQ122,"=1",SmtRes!AD119:'SmtRes'!AD122)</f>
        <v>410.21</v>
      </c>
      <c r="CU175">
        <f t="shared" si="138"/>
        <v>0</v>
      </c>
      <c r="CV175">
        <f>SUMIF(SmtRes!AQ119:'SmtRes'!AQ122,"=1",SmtRes!BU119:'SmtRes'!BU122)</f>
        <v>0.15</v>
      </c>
      <c r="CW175">
        <f>SUMIF(SmtRes!AQ119:'SmtRes'!AQ122,"=1",SmtRes!BV119:'SmtRes'!BV122)</f>
        <v>0.08</v>
      </c>
      <c r="CX175">
        <f t="shared" si="139"/>
        <v>0</v>
      </c>
      <c r="CY175">
        <f t="shared" si="140"/>
        <v>-102.76310000000001</v>
      </c>
      <c r="CZ175">
        <f t="shared" si="141"/>
        <v>-59.862000000000009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20</v>
      </c>
      <c r="DW175" t="s">
        <v>20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293259713</v>
      </c>
      <c r="EF175">
        <v>2</v>
      </c>
      <c r="EG175" t="s">
        <v>26</v>
      </c>
      <c r="EH175">
        <v>27</v>
      </c>
      <c r="EI175" t="s">
        <v>27</v>
      </c>
      <c r="EJ175">
        <v>1</v>
      </c>
      <c r="EK175">
        <v>33002</v>
      </c>
      <c r="EL175" t="s">
        <v>27</v>
      </c>
      <c r="EM175" t="s">
        <v>28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0.15</v>
      </c>
      <c r="EX175">
        <v>0.08</v>
      </c>
      <c r="EY175">
        <v>0</v>
      </c>
      <c r="FQ175">
        <v>0</v>
      </c>
      <c r="FR175">
        <f t="shared" si="142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211252595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143"/>
        <v>0</v>
      </c>
      <c r="GM175">
        <f t="shared" si="144"/>
        <v>-298.42</v>
      </c>
      <c r="GN175">
        <f t="shared" si="145"/>
        <v>-298.42</v>
      </c>
      <c r="GO175">
        <f t="shared" si="146"/>
        <v>0</v>
      </c>
      <c r="GP175">
        <f t="shared" si="147"/>
        <v>0</v>
      </c>
      <c r="GR175">
        <v>0</v>
      </c>
      <c r="GS175">
        <v>3</v>
      </c>
      <c r="GT175">
        <v>0</v>
      </c>
      <c r="GU175" t="s">
        <v>3</v>
      </c>
      <c r="GV175">
        <f t="shared" si="148"/>
        <v>0</v>
      </c>
      <c r="GW175">
        <v>1</v>
      </c>
      <c r="GX175">
        <f t="shared" si="149"/>
        <v>0</v>
      </c>
      <c r="HA175">
        <v>0</v>
      </c>
      <c r="HB175">
        <v>0</v>
      </c>
      <c r="HC175">
        <f t="shared" si="150"/>
        <v>0</v>
      </c>
      <c r="HE175" t="s">
        <v>3</v>
      </c>
      <c r="HF175" t="s">
        <v>3</v>
      </c>
      <c r="HM175" t="s">
        <v>3</v>
      </c>
      <c r="HN175" t="s">
        <v>30</v>
      </c>
      <c r="HO175" t="s">
        <v>31</v>
      </c>
      <c r="HP175" t="s">
        <v>27</v>
      </c>
      <c r="HQ175" t="s">
        <v>27</v>
      </c>
      <c r="IK175">
        <v>0</v>
      </c>
    </row>
    <row r="176" spans="1:245" x14ac:dyDescent="0.2">
      <c r="A176">
        <v>17</v>
      </c>
      <c r="B176">
        <v>1</v>
      </c>
      <c r="C176">
        <f>ROW(SmtRes!A135)</f>
        <v>135</v>
      </c>
      <c r="D176">
        <f>ROW(EtalonRes!A153)</f>
        <v>153</v>
      </c>
      <c r="E176" t="s">
        <v>222</v>
      </c>
      <c r="F176" t="s">
        <v>174</v>
      </c>
      <c r="G176" t="s">
        <v>175</v>
      </c>
      <c r="H176" t="s">
        <v>176</v>
      </c>
      <c r="I176">
        <f>ROUND(15/1000,7)</f>
        <v>1.4999999999999999E-2</v>
      </c>
      <c r="J176">
        <v>0</v>
      </c>
      <c r="K176">
        <f>ROUND(15/1000,7)</f>
        <v>1.4999999999999999E-2</v>
      </c>
      <c r="O176">
        <f t="shared" si="129"/>
        <v>1208.97</v>
      </c>
      <c r="P176">
        <f>SUMIF(SmtRes!AQ123:'SmtRes'!AQ135,"=1",SmtRes!DF123:'SmtRes'!DF135)</f>
        <v>0</v>
      </c>
      <c r="Q176">
        <f>SUMIF(SmtRes!AQ123:'SmtRes'!AQ135,"=1",SmtRes!DG123:'SmtRes'!DG135)</f>
        <v>215.67000000000002</v>
      </c>
      <c r="R176">
        <f>SUMIF(SmtRes!AQ123:'SmtRes'!AQ135,"=1",SmtRes!DH123:'SmtRes'!DH135)</f>
        <v>225.38</v>
      </c>
      <c r="S176">
        <f>SUMIF(SmtRes!AQ123:'SmtRes'!AQ135,"=1",SmtRes!DI123:'SmtRes'!DI135)</f>
        <v>767.92</v>
      </c>
      <c r="T176">
        <f t="shared" si="130"/>
        <v>0</v>
      </c>
      <c r="U176">
        <f>SUMIF(SmtRes!AQ123:'SmtRes'!AQ135,"=1",SmtRes!CV123:'SmtRes'!CV135)</f>
        <v>1.6408200000000002</v>
      </c>
      <c r="V176">
        <f>SUMIF(SmtRes!AQ123:'SmtRes'!AQ135,"=1",SmtRes!CW123:'SmtRes'!CW135)</f>
        <v>0.46668749999999998</v>
      </c>
      <c r="W176">
        <f t="shared" si="131"/>
        <v>0</v>
      </c>
      <c r="X176">
        <f t="shared" si="132"/>
        <v>1023.1</v>
      </c>
      <c r="Y176">
        <f t="shared" si="133"/>
        <v>506.58</v>
      </c>
      <c r="AA176">
        <v>312355302</v>
      </c>
      <c r="AB176">
        <f t="shared" si="134"/>
        <v>63010.623820000001</v>
      </c>
      <c r="AC176">
        <f>ROUND((0),6)</f>
        <v>0</v>
      </c>
      <c r="AD176">
        <f>ROUND((((SUM(SmtRes!BR123:'SmtRes'!BR135))-(SUM(SmtRes!BS123:'SmtRes'!BS135)))+AE176),6)</f>
        <v>11815.539875</v>
      </c>
      <c r="AE176">
        <f>ROUND((SUM(SmtRes!BS123:'SmtRes'!BS135)),6)</f>
        <v>15024.97775</v>
      </c>
      <c r="AF176">
        <f>ROUND((SUM(SmtRes!BT123:'SmtRes'!BT135)),6)</f>
        <v>51195.083944999998</v>
      </c>
      <c r="AG176">
        <f t="shared" si="135"/>
        <v>0</v>
      </c>
      <c r="AH176">
        <f>(SUM(SmtRes!BU123:'SmtRes'!BU135))</f>
        <v>109.38800000000001</v>
      </c>
      <c r="AI176">
        <f>(SUM(SmtRes!BV123:'SmtRes'!BV135))</f>
        <v>31.112499999999997</v>
      </c>
      <c r="AJ176">
        <f t="shared" si="136"/>
        <v>0</v>
      </c>
      <c r="AK176">
        <v>65989.878400000001</v>
      </c>
      <c r="AL176">
        <v>0</v>
      </c>
      <c r="AM176">
        <v>9452.4318999999996</v>
      </c>
      <c r="AN176">
        <v>12019.9822</v>
      </c>
      <c r="AO176">
        <v>44517.464300000007</v>
      </c>
      <c r="AP176">
        <v>0</v>
      </c>
      <c r="AQ176">
        <v>95.12</v>
      </c>
      <c r="AR176">
        <v>24.889999999999997</v>
      </c>
      <c r="AS176">
        <v>0</v>
      </c>
      <c r="AT176">
        <v>103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177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680</v>
      </c>
      <c r="CO176">
        <v>0</v>
      </c>
      <c r="CP176">
        <f t="shared" si="137"/>
        <v>1208.9699999999998</v>
      </c>
      <c r="CQ176">
        <f>SUMIF(SmtRes!AQ123:'SmtRes'!AQ135,"=1",SmtRes!AA123:'SmtRes'!AA135)</f>
        <v>0</v>
      </c>
      <c r="CR176">
        <f>SUMIF(SmtRes!AQ123:'SmtRes'!AQ135,"=1",SmtRes!AB123:'SmtRes'!AB135)</f>
        <v>2629.4300000000003</v>
      </c>
      <c r="CS176">
        <f>SUMIF(SmtRes!AQ123:'SmtRes'!AQ135,"=1",SmtRes!AC123:'SmtRes'!AC135)</f>
        <v>2076</v>
      </c>
      <c r="CT176">
        <f>SUMIF(SmtRes!AQ123:'SmtRes'!AQ135,"=1",SmtRes!AD123:'SmtRes'!AD135)</f>
        <v>1840.5700000000002</v>
      </c>
      <c r="CU176">
        <f t="shared" si="138"/>
        <v>0</v>
      </c>
      <c r="CV176">
        <f>SUMIF(SmtRes!AQ123:'SmtRes'!AQ135,"=1",SmtRes!BU123:'SmtRes'!BU135)</f>
        <v>109.38800000000001</v>
      </c>
      <c r="CW176">
        <f>SUMIF(SmtRes!AQ123:'SmtRes'!AQ135,"=1",SmtRes!BV123:'SmtRes'!BV135)</f>
        <v>31.112499999999997</v>
      </c>
      <c r="CX176">
        <f t="shared" si="139"/>
        <v>0</v>
      </c>
      <c r="CY176">
        <f t="shared" si="140"/>
        <v>1023.0989999999999</v>
      </c>
      <c r="CZ176">
        <f t="shared" si="141"/>
        <v>506.58299999999997</v>
      </c>
      <c r="DC176" t="s">
        <v>3</v>
      </c>
      <c r="DD176" t="s">
        <v>37</v>
      </c>
      <c r="DE176" t="s">
        <v>66</v>
      </c>
      <c r="DF176" t="s">
        <v>66</v>
      </c>
      <c r="DG176" t="s">
        <v>178</v>
      </c>
      <c r="DH176" t="s">
        <v>3</v>
      </c>
      <c r="DI176" t="s">
        <v>178</v>
      </c>
      <c r="DJ176" t="s">
        <v>66</v>
      </c>
      <c r="DK176" t="s">
        <v>3</v>
      </c>
      <c r="DL176" t="s">
        <v>3</v>
      </c>
      <c r="DM176" t="s">
        <v>179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176</v>
      </c>
      <c r="DW176" t="s">
        <v>180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26</v>
      </c>
      <c r="EH176">
        <v>27</v>
      </c>
      <c r="EI176" t="s">
        <v>27</v>
      </c>
      <c r="EJ176">
        <v>1</v>
      </c>
      <c r="EK176">
        <v>33001</v>
      </c>
      <c r="EL176" t="s">
        <v>27</v>
      </c>
      <c r="EM176" t="s">
        <v>28</v>
      </c>
      <c r="EO176" t="s">
        <v>181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95.12</v>
      </c>
      <c r="EX176">
        <v>24.89</v>
      </c>
      <c r="EY176">
        <v>0</v>
      </c>
      <c r="FQ176">
        <v>0</v>
      </c>
      <c r="FR176">
        <f t="shared" si="142"/>
        <v>0</v>
      </c>
      <c r="FS176">
        <v>0</v>
      </c>
      <c r="FX176">
        <v>103</v>
      </c>
      <c r="FY176">
        <v>51</v>
      </c>
      <c r="GA176" t="s">
        <v>3</v>
      </c>
      <c r="GD176">
        <v>1</v>
      </c>
      <c r="GF176">
        <v>-1333402074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43"/>
        <v>0</v>
      </c>
      <c r="GM176">
        <f t="shared" si="144"/>
        <v>2738.65</v>
      </c>
      <c r="GN176">
        <f t="shared" si="145"/>
        <v>2738.65</v>
      </c>
      <c r="GO176">
        <f t="shared" si="146"/>
        <v>0</v>
      </c>
      <c r="GP176">
        <f t="shared" si="147"/>
        <v>0</v>
      </c>
      <c r="GR176">
        <v>0</v>
      </c>
      <c r="GS176">
        <v>3</v>
      </c>
      <c r="GT176">
        <v>0</v>
      </c>
      <c r="GU176" t="s">
        <v>3</v>
      </c>
      <c r="GV176">
        <f t="shared" si="148"/>
        <v>0</v>
      </c>
      <c r="GW176">
        <v>1</v>
      </c>
      <c r="GX176">
        <f t="shared" si="149"/>
        <v>0</v>
      </c>
      <c r="HA176">
        <v>0</v>
      </c>
      <c r="HB176">
        <v>0</v>
      </c>
      <c r="HC176">
        <f t="shared" si="150"/>
        <v>0</v>
      </c>
      <c r="HE176" t="s">
        <v>3</v>
      </c>
      <c r="HF176" t="s">
        <v>3</v>
      </c>
      <c r="HM176" t="s">
        <v>3</v>
      </c>
      <c r="HN176" t="s">
        <v>30</v>
      </c>
      <c r="HO176" t="s">
        <v>31</v>
      </c>
      <c r="HP176" t="s">
        <v>27</v>
      </c>
      <c r="HQ176" t="s">
        <v>27</v>
      </c>
      <c r="IK176">
        <v>0</v>
      </c>
    </row>
    <row r="177" spans="1:245" x14ac:dyDescent="0.2">
      <c r="A177">
        <v>18</v>
      </c>
      <c r="B177">
        <v>1</v>
      </c>
      <c r="C177">
        <v>133</v>
      </c>
      <c r="E177" t="s">
        <v>223</v>
      </c>
      <c r="F177" t="s">
        <v>183</v>
      </c>
      <c r="G177" t="s">
        <v>184</v>
      </c>
      <c r="H177" t="s">
        <v>20</v>
      </c>
      <c r="I177">
        <f>I176*J177</f>
        <v>0</v>
      </c>
      <c r="J177">
        <v>0</v>
      </c>
      <c r="K177">
        <v>0</v>
      </c>
      <c r="O177">
        <f t="shared" si="129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130"/>
        <v>0</v>
      </c>
      <c r="U177">
        <f>ROUND(CV177*I177,7)</f>
        <v>0</v>
      </c>
      <c r="V177">
        <f>ROUND(CW177*I177,7)</f>
        <v>0</v>
      </c>
      <c r="W177">
        <f t="shared" si="131"/>
        <v>0</v>
      </c>
      <c r="X177">
        <f t="shared" si="132"/>
        <v>0</v>
      </c>
      <c r="Y177">
        <f t="shared" si="133"/>
        <v>0</v>
      </c>
      <c r="AA177">
        <v>312355302</v>
      </c>
      <c r="AB177">
        <f t="shared" si="134"/>
        <v>0</v>
      </c>
      <c r="AC177">
        <f>ROUND((ES177),6)</f>
        <v>0</v>
      </c>
      <c r="AD177">
        <f>ROUND((((ET177)-(EU177))+AE177),6)</f>
        <v>0</v>
      </c>
      <c r="AE177">
        <f t="shared" ref="AE177:AF179" si="151">ROUND((EU177),6)</f>
        <v>0</v>
      </c>
      <c r="AF177">
        <f t="shared" si="151"/>
        <v>0</v>
      </c>
      <c r="AG177">
        <f t="shared" si="135"/>
        <v>0</v>
      </c>
      <c r="AH177">
        <f t="shared" ref="AH177:AI179" si="152">(EW177)</f>
        <v>0</v>
      </c>
      <c r="AI177">
        <f t="shared" si="152"/>
        <v>0</v>
      </c>
      <c r="AJ177">
        <f t="shared" si="136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680</v>
      </c>
      <c r="CO177">
        <v>0</v>
      </c>
      <c r="CP177">
        <f t="shared" si="137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138"/>
        <v>0</v>
      </c>
      <c r="CV177">
        <f t="shared" ref="CV177:CW179" si="153">AH177</f>
        <v>0</v>
      </c>
      <c r="CW177">
        <f t="shared" si="153"/>
        <v>0</v>
      </c>
      <c r="CX177">
        <f t="shared" si="139"/>
        <v>0</v>
      </c>
      <c r="CY177">
        <f t="shared" si="140"/>
        <v>0</v>
      </c>
      <c r="CZ177">
        <f t="shared" si="141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20</v>
      </c>
      <c r="DW177" t="s">
        <v>20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26</v>
      </c>
      <c r="EH177">
        <v>27</v>
      </c>
      <c r="EI177" t="s">
        <v>27</v>
      </c>
      <c r="EJ177">
        <v>1</v>
      </c>
      <c r="EK177">
        <v>33001</v>
      </c>
      <c r="EL177" t="s">
        <v>27</v>
      </c>
      <c r="EM177" t="s">
        <v>28</v>
      </c>
      <c r="EO177" t="s">
        <v>181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142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864875641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43"/>
        <v>0</v>
      </c>
      <c r="GM177">
        <f t="shared" si="144"/>
        <v>0</v>
      </c>
      <c r="GN177">
        <f t="shared" si="145"/>
        <v>0</v>
      </c>
      <c r="GO177">
        <f t="shared" si="146"/>
        <v>0</v>
      </c>
      <c r="GP177">
        <f t="shared" si="147"/>
        <v>0</v>
      </c>
      <c r="GR177">
        <v>0</v>
      </c>
      <c r="GS177">
        <v>3</v>
      </c>
      <c r="GT177">
        <v>0</v>
      </c>
      <c r="GU177" t="s">
        <v>3</v>
      </c>
      <c r="GV177">
        <f t="shared" si="148"/>
        <v>0</v>
      </c>
      <c r="GW177">
        <v>1</v>
      </c>
      <c r="GX177">
        <f t="shared" si="149"/>
        <v>0</v>
      </c>
      <c r="HA177">
        <v>0</v>
      </c>
      <c r="HB177">
        <v>0</v>
      </c>
      <c r="HC177">
        <f t="shared" si="150"/>
        <v>0</v>
      </c>
      <c r="HE177" t="s">
        <v>3</v>
      </c>
      <c r="HF177" t="s">
        <v>3</v>
      </c>
      <c r="HM177" t="s">
        <v>37</v>
      </c>
      <c r="HN177" t="s">
        <v>30</v>
      </c>
      <c r="HO177" t="s">
        <v>31</v>
      </c>
      <c r="HP177" t="s">
        <v>27</v>
      </c>
      <c r="HQ177" t="s">
        <v>27</v>
      </c>
      <c r="IK177">
        <v>0</v>
      </c>
    </row>
    <row r="178" spans="1:245" x14ac:dyDescent="0.2">
      <c r="A178">
        <v>18</v>
      </c>
      <c r="B178">
        <v>1</v>
      </c>
      <c r="C178">
        <v>134</v>
      </c>
      <c r="E178" t="s">
        <v>224</v>
      </c>
      <c r="F178" t="s">
        <v>186</v>
      </c>
      <c r="G178" t="s">
        <v>187</v>
      </c>
      <c r="H178" t="s">
        <v>20</v>
      </c>
      <c r="I178">
        <f>I176*J178</f>
        <v>0</v>
      </c>
      <c r="J178">
        <v>0</v>
      </c>
      <c r="K178">
        <v>0</v>
      </c>
      <c r="O178">
        <f t="shared" si="129"/>
        <v>0</v>
      </c>
      <c r="P178">
        <f>ROUND(CQ178*I178,2)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30"/>
        <v>0</v>
      </c>
      <c r="U178">
        <f>ROUND(CV178*I178,7)</f>
        <v>0</v>
      </c>
      <c r="V178">
        <f>ROUND(CW178*I178,7)</f>
        <v>0</v>
      </c>
      <c r="W178">
        <f t="shared" si="131"/>
        <v>0</v>
      </c>
      <c r="X178">
        <f t="shared" si="132"/>
        <v>0</v>
      </c>
      <c r="Y178">
        <f t="shared" si="133"/>
        <v>0</v>
      </c>
      <c r="AA178">
        <v>312355302</v>
      </c>
      <c r="AB178">
        <f t="shared" si="134"/>
        <v>0</v>
      </c>
      <c r="AC178">
        <f>ROUND((ES178),6)</f>
        <v>0</v>
      </c>
      <c r="AD178">
        <f>ROUND((((ET178)-(EU178))+AE178),6)</f>
        <v>0</v>
      </c>
      <c r="AE178">
        <f t="shared" si="151"/>
        <v>0</v>
      </c>
      <c r="AF178">
        <f t="shared" si="151"/>
        <v>0</v>
      </c>
      <c r="AG178">
        <f t="shared" si="135"/>
        <v>0</v>
      </c>
      <c r="AH178">
        <f t="shared" si="152"/>
        <v>0</v>
      </c>
      <c r="AI178">
        <f t="shared" si="152"/>
        <v>0</v>
      </c>
      <c r="AJ178">
        <f t="shared" si="136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680</v>
      </c>
      <c r="CO178">
        <v>0</v>
      </c>
      <c r="CP178">
        <f t="shared" si="137"/>
        <v>0</v>
      </c>
      <c r="CQ178">
        <f>ROUND(AL178*BC178,2)</f>
        <v>0</v>
      </c>
      <c r="CR178">
        <f>ROUND(AM178*BB178,2)</f>
        <v>0</v>
      </c>
      <c r="CS178">
        <f>ROUND(AN178*BS178,2)</f>
        <v>0</v>
      </c>
      <c r="CT178">
        <f>ROUND(AO178*BA178,2)</f>
        <v>0</v>
      </c>
      <c r="CU178">
        <f t="shared" si="138"/>
        <v>0</v>
      </c>
      <c r="CV178">
        <f t="shared" si="153"/>
        <v>0</v>
      </c>
      <c r="CW178">
        <f t="shared" si="153"/>
        <v>0</v>
      </c>
      <c r="CX178">
        <f t="shared" si="139"/>
        <v>0</v>
      </c>
      <c r="CY178">
        <f t="shared" si="140"/>
        <v>0</v>
      </c>
      <c r="CZ178">
        <f t="shared" si="141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20</v>
      </c>
      <c r="DW178" t="s">
        <v>20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26</v>
      </c>
      <c r="EH178">
        <v>27</v>
      </c>
      <c r="EI178" t="s">
        <v>27</v>
      </c>
      <c r="EJ178">
        <v>1</v>
      </c>
      <c r="EK178">
        <v>33001</v>
      </c>
      <c r="EL178" t="s">
        <v>27</v>
      </c>
      <c r="EM178" t="s">
        <v>28</v>
      </c>
      <c r="EO178" t="s">
        <v>181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f t="shared" si="142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-1890832814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43"/>
        <v>0</v>
      </c>
      <c r="GM178">
        <f t="shared" si="144"/>
        <v>0</v>
      </c>
      <c r="GN178">
        <f t="shared" si="145"/>
        <v>0</v>
      </c>
      <c r="GO178">
        <f t="shared" si="146"/>
        <v>0</v>
      </c>
      <c r="GP178">
        <f t="shared" si="147"/>
        <v>0</v>
      </c>
      <c r="GR178">
        <v>0</v>
      </c>
      <c r="GS178">
        <v>3</v>
      </c>
      <c r="GT178">
        <v>0</v>
      </c>
      <c r="GU178" t="s">
        <v>3</v>
      </c>
      <c r="GV178">
        <f t="shared" si="148"/>
        <v>0</v>
      </c>
      <c r="GW178">
        <v>1</v>
      </c>
      <c r="GX178">
        <f t="shared" si="149"/>
        <v>0</v>
      </c>
      <c r="HA178">
        <v>0</v>
      </c>
      <c r="HB178">
        <v>0</v>
      </c>
      <c r="HC178">
        <f t="shared" si="150"/>
        <v>0</v>
      </c>
      <c r="HE178" t="s">
        <v>3</v>
      </c>
      <c r="HF178" t="s">
        <v>3</v>
      </c>
      <c r="HM178" t="s">
        <v>37</v>
      </c>
      <c r="HN178" t="s">
        <v>30</v>
      </c>
      <c r="HO178" t="s">
        <v>31</v>
      </c>
      <c r="HP178" t="s">
        <v>27</v>
      </c>
      <c r="HQ178" t="s">
        <v>27</v>
      </c>
      <c r="IK178">
        <v>0</v>
      </c>
    </row>
    <row r="179" spans="1:245" x14ac:dyDescent="0.2">
      <c r="A179">
        <v>18</v>
      </c>
      <c r="B179">
        <v>1</v>
      </c>
      <c r="C179">
        <v>135</v>
      </c>
      <c r="E179" t="s">
        <v>225</v>
      </c>
      <c r="F179" t="s">
        <v>189</v>
      </c>
      <c r="G179" t="s">
        <v>190</v>
      </c>
      <c r="H179" t="s">
        <v>176</v>
      </c>
      <c r="I179">
        <f>I176*J179</f>
        <v>0</v>
      </c>
      <c r="J179">
        <v>0</v>
      </c>
      <c r="K179">
        <v>0</v>
      </c>
      <c r="O179">
        <f t="shared" si="129"/>
        <v>0</v>
      </c>
      <c r="P179">
        <f>ROUND(CQ179*I179,2)</f>
        <v>0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130"/>
        <v>0</v>
      </c>
      <c r="U179">
        <f>ROUND(CV179*I179,7)</f>
        <v>0</v>
      </c>
      <c r="V179">
        <f>ROUND(CW179*I179,7)</f>
        <v>0</v>
      </c>
      <c r="W179">
        <f t="shared" si="131"/>
        <v>0</v>
      </c>
      <c r="X179">
        <f t="shared" si="132"/>
        <v>0</v>
      </c>
      <c r="Y179">
        <f t="shared" si="133"/>
        <v>0</v>
      </c>
      <c r="AA179">
        <v>312355302</v>
      </c>
      <c r="AB179">
        <f t="shared" si="134"/>
        <v>0</v>
      </c>
      <c r="AC179">
        <f>ROUND((ES179),6)</f>
        <v>0</v>
      </c>
      <c r="AD179">
        <f>ROUND((((ET179)-(EU179))+AE179),6)</f>
        <v>0</v>
      </c>
      <c r="AE179">
        <f t="shared" si="151"/>
        <v>0</v>
      </c>
      <c r="AF179">
        <f t="shared" si="151"/>
        <v>0</v>
      </c>
      <c r="AG179">
        <f t="shared" si="135"/>
        <v>0</v>
      </c>
      <c r="AH179">
        <f t="shared" si="152"/>
        <v>0</v>
      </c>
      <c r="AI179">
        <f t="shared" si="152"/>
        <v>0</v>
      </c>
      <c r="AJ179">
        <f t="shared" si="136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680</v>
      </c>
      <c r="CO179">
        <v>0</v>
      </c>
      <c r="CP179">
        <f t="shared" si="137"/>
        <v>0</v>
      </c>
      <c r="CQ179">
        <f>ROUND(AL179*BC179,2)</f>
        <v>0</v>
      </c>
      <c r="CR179">
        <f>ROUND(AM179*BB179,2)</f>
        <v>0</v>
      </c>
      <c r="CS179">
        <f>ROUND(AN179*BS179,2)</f>
        <v>0</v>
      </c>
      <c r="CT179">
        <f>ROUND(AO179*BA179,2)</f>
        <v>0</v>
      </c>
      <c r="CU179">
        <f t="shared" si="138"/>
        <v>0</v>
      </c>
      <c r="CV179">
        <f t="shared" si="153"/>
        <v>0</v>
      </c>
      <c r="CW179">
        <f t="shared" si="153"/>
        <v>0</v>
      </c>
      <c r="CX179">
        <f t="shared" si="139"/>
        <v>0</v>
      </c>
      <c r="CY179">
        <f t="shared" si="140"/>
        <v>0</v>
      </c>
      <c r="CZ179">
        <f t="shared" si="141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176</v>
      </c>
      <c r="DW179" t="s">
        <v>180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26</v>
      </c>
      <c r="EH179">
        <v>27</v>
      </c>
      <c r="EI179" t="s">
        <v>27</v>
      </c>
      <c r="EJ179">
        <v>1</v>
      </c>
      <c r="EK179">
        <v>33001</v>
      </c>
      <c r="EL179" t="s">
        <v>27</v>
      </c>
      <c r="EM179" t="s">
        <v>28</v>
      </c>
      <c r="EO179" t="s">
        <v>181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42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164804165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43"/>
        <v>0</v>
      </c>
      <c r="GM179">
        <f t="shared" si="144"/>
        <v>0</v>
      </c>
      <c r="GN179">
        <f t="shared" si="145"/>
        <v>0</v>
      </c>
      <c r="GO179">
        <f t="shared" si="146"/>
        <v>0</v>
      </c>
      <c r="GP179">
        <f t="shared" si="147"/>
        <v>0</v>
      </c>
      <c r="GR179">
        <v>0</v>
      </c>
      <c r="GS179">
        <v>3</v>
      </c>
      <c r="GT179">
        <v>0</v>
      </c>
      <c r="GU179" t="s">
        <v>3</v>
      </c>
      <c r="GV179">
        <f t="shared" si="148"/>
        <v>0</v>
      </c>
      <c r="GW179">
        <v>1</v>
      </c>
      <c r="GX179">
        <f t="shared" si="149"/>
        <v>0</v>
      </c>
      <c r="HA179">
        <v>0</v>
      </c>
      <c r="HB179">
        <v>0</v>
      </c>
      <c r="HC179">
        <f t="shared" si="150"/>
        <v>0</v>
      </c>
      <c r="HE179" t="s">
        <v>3</v>
      </c>
      <c r="HF179" t="s">
        <v>3</v>
      </c>
      <c r="HM179" t="s">
        <v>37</v>
      </c>
      <c r="HN179" t="s">
        <v>30</v>
      </c>
      <c r="HO179" t="s">
        <v>31</v>
      </c>
      <c r="HP179" t="s">
        <v>27</v>
      </c>
      <c r="HQ179" t="s">
        <v>27</v>
      </c>
      <c r="IK179">
        <v>0</v>
      </c>
    </row>
    <row r="180" spans="1:245" x14ac:dyDescent="0.2">
      <c r="A180">
        <v>17</v>
      </c>
      <c r="B180">
        <v>1</v>
      </c>
      <c r="C180">
        <f>ROW(SmtRes!A139)</f>
        <v>139</v>
      </c>
      <c r="D180">
        <f>ROW(EtalonRes!A157)</f>
        <v>157</v>
      </c>
      <c r="E180" t="s">
        <v>226</v>
      </c>
      <c r="F180" t="s">
        <v>214</v>
      </c>
      <c r="G180" t="s">
        <v>215</v>
      </c>
      <c r="H180" t="s">
        <v>20</v>
      </c>
      <c r="I180">
        <v>1</v>
      </c>
      <c r="J180">
        <v>0</v>
      </c>
      <c r="K180">
        <v>1</v>
      </c>
      <c r="O180">
        <f t="shared" si="129"/>
        <v>911.58</v>
      </c>
      <c r="P180">
        <f>SUMIF(SmtRes!AQ136:'SmtRes'!AQ139,"=1",SmtRes!DF136:'SmtRes'!DF139)</f>
        <v>0</v>
      </c>
      <c r="Q180">
        <f>SUMIF(SmtRes!AQ136:'SmtRes'!AQ139,"=1",SmtRes!DG136:'SmtRes'!DG139)</f>
        <v>185.59</v>
      </c>
      <c r="R180">
        <f>SUMIF(SmtRes!AQ136:'SmtRes'!AQ139,"=1",SmtRes!DH136:'SmtRes'!DH139)</f>
        <v>195.97</v>
      </c>
      <c r="S180">
        <f>SUMIF(SmtRes!AQ136:'SmtRes'!AQ139,"=1",SmtRes!DI136:'SmtRes'!DI139)</f>
        <v>530.02</v>
      </c>
      <c r="T180">
        <f t="shared" si="130"/>
        <v>0</v>
      </c>
      <c r="U180">
        <f>SUMIF(SmtRes!AQ136:'SmtRes'!AQ139,"=1",SmtRes!CV136:'SmtRes'!CV139)</f>
        <v>1.27</v>
      </c>
      <c r="V180">
        <f>SUMIF(SmtRes!AQ136:'SmtRes'!AQ139,"=1",SmtRes!CW136:'SmtRes'!CW139)</f>
        <v>0.41</v>
      </c>
      <c r="W180">
        <f t="shared" si="131"/>
        <v>0</v>
      </c>
      <c r="X180">
        <f t="shared" si="132"/>
        <v>747.77</v>
      </c>
      <c r="Y180">
        <f t="shared" si="133"/>
        <v>435.59</v>
      </c>
      <c r="AA180">
        <v>312355302</v>
      </c>
      <c r="AB180">
        <f t="shared" si="134"/>
        <v>684.05930000000001</v>
      </c>
      <c r="AC180">
        <f>ROUND((0),6)</f>
        <v>0</v>
      </c>
      <c r="AD180">
        <f>ROUND((((SUM(SmtRes!BR136:'SmtRes'!BR139))-(SUM(SmtRes!BS136:'SmtRes'!BS139)))+AE180),6)</f>
        <v>154.03749999999999</v>
      </c>
      <c r="AE180">
        <f>ROUND((SUM(SmtRes!BS136:'SmtRes'!BS139)),6)</f>
        <v>195.9718</v>
      </c>
      <c r="AF180">
        <f>ROUND((SUM(SmtRes!BT136:'SmtRes'!BT139)),6)</f>
        <v>530.02179999999998</v>
      </c>
      <c r="AG180">
        <f t="shared" si="135"/>
        <v>0</v>
      </c>
      <c r="AH180">
        <f>(SUM(SmtRes!BU136:'SmtRes'!BU139))</f>
        <v>1.27</v>
      </c>
      <c r="AI180">
        <f>(SUM(SmtRes!BV136:'SmtRes'!BV139))</f>
        <v>0.41</v>
      </c>
      <c r="AJ180">
        <f t="shared" si="136"/>
        <v>0</v>
      </c>
      <c r="AK180">
        <v>880.03110000000004</v>
      </c>
      <c r="AL180">
        <v>0</v>
      </c>
      <c r="AM180">
        <v>154.03749999999999</v>
      </c>
      <c r="AN180">
        <v>195.9718</v>
      </c>
      <c r="AO180">
        <v>530.02179999999998</v>
      </c>
      <c r="AP180">
        <v>0</v>
      </c>
      <c r="AQ180">
        <v>1.27</v>
      </c>
      <c r="AR180">
        <v>0.41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216</v>
      </c>
      <c r="BM180">
        <v>33002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37"/>
        <v>911.58</v>
      </c>
      <c r="CQ180">
        <f>SUMIF(SmtRes!AQ136:'SmtRes'!AQ139,"=1",SmtRes!AA136:'SmtRes'!AA139)</f>
        <v>0</v>
      </c>
      <c r="CR180">
        <f>SUMIF(SmtRes!AQ136:'SmtRes'!AQ139,"=1",SmtRes!AB136:'SmtRes'!AB139)</f>
        <v>981.58</v>
      </c>
      <c r="CS180">
        <f>SUMIF(SmtRes!AQ136:'SmtRes'!AQ139,"=1",SmtRes!AC136:'SmtRes'!AC139)</f>
        <v>955.96</v>
      </c>
      <c r="CT180">
        <f>SUMIF(SmtRes!AQ136:'SmtRes'!AQ139,"=1",SmtRes!AD136:'SmtRes'!AD139)</f>
        <v>417.34</v>
      </c>
      <c r="CU180">
        <f t="shared" si="138"/>
        <v>0</v>
      </c>
      <c r="CV180">
        <f>SUMIF(SmtRes!AQ136:'SmtRes'!AQ139,"=1",SmtRes!BU136:'SmtRes'!BU139)</f>
        <v>1.27</v>
      </c>
      <c r="CW180">
        <f>SUMIF(SmtRes!AQ136:'SmtRes'!AQ139,"=1",SmtRes!BV136:'SmtRes'!BV139)</f>
        <v>0.41</v>
      </c>
      <c r="CX180">
        <f t="shared" si="139"/>
        <v>0</v>
      </c>
      <c r="CY180">
        <f t="shared" si="140"/>
        <v>747.76970000000006</v>
      </c>
      <c r="CZ180">
        <f t="shared" si="141"/>
        <v>435.59399999999999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20</v>
      </c>
      <c r="DW180" t="s">
        <v>20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293259713</v>
      </c>
      <c r="EF180">
        <v>2</v>
      </c>
      <c r="EG180" t="s">
        <v>26</v>
      </c>
      <c r="EH180">
        <v>27</v>
      </c>
      <c r="EI180" t="s">
        <v>27</v>
      </c>
      <c r="EJ180">
        <v>1</v>
      </c>
      <c r="EK180">
        <v>33002</v>
      </c>
      <c r="EL180" t="s">
        <v>27</v>
      </c>
      <c r="EM180" t="s">
        <v>28</v>
      </c>
      <c r="EO180" t="s">
        <v>3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1.27</v>
      </c>
      <c r="EX180">
        <v>0.41</v>
      </c>
      <c r="EY180">
        <v>0</v>
      </c>
      <c r="FQ180">
        <v>0</v>
      </c>
      <c r="FR180">
        <f t="shared" si="142"/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-2080053868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43"/>
        <v>0</v>
      </c>
      <c r="GM180">
        <f t="shared" si="144"/>
        <v>2094.94</v>
      </c>
      <c r="GN180">
        <f t="shared" si="145"/>
        <v>2094.94</v>
      </c>
      <c r="GO180">
        <f t="shared" si="146"/>
        <v>0</v>
      </c>
      <c r="GP180">
        <f t="shared" si="147"/>
        <v>0</v>
      </c>
      <c r="GR180">
        <v>0</v>
      </c>
      <c r="GS180">
        <v>3</v>
      </c>
      <c r="GT180">
        <v>0</v>
      </c>
      <c r="GU180" t="s">
        <v>3</v>
      </c>
      <c r="GV180">
        <f t="shared" si="148"/>
        <v>0</v>
      </c>
      <c r="GW180">
        <v>1</v>
      </c>
      <c r="GX180">
        <f t="shared" si="149"/>
        <v>0</v>
      </c>
      <c r="HA180">
        <v>0</v>
      </c>
      <c r="HB180">
        <v>0</v>
      </c>
      <c r="HC180">
        <f t="shared" si="150"/>
        <v>0</v>
      </c>
      <c r="HE180" t="s">
        <v>3</v>
      </c>
      <c r="HF180" t="s">
        <v>3</v>
      </c>
      <c r="HM180" t="s">
        <v>3</v>
      </c>
      <c r="HN180" t="s">
        <v>30</v>
      </c>
      <c r="HO180" t="s">
        <v>31</v>
      </c>
      <c r="HP180" t="s">
        <v>27</v>
      </c>
      <c r="HQ180" t="s">
        <v>27</v>
      </c>
      <c r="IK180">
        <v>0</v>
      </c>
    </row>
    <row r="181" spans="1:245" x14ac:dyDescent="0.2">
      <c r="A181">
        <v>17</v>
      </c>
      <c r="B181">
        <v>1</v>
      </c>
      <c r="C181">
        <f>ROW(SmtRes!A143)</f>
        <v>143</v>
      </c>
      <c r="D181">
        <f>ROW(EtalonRes!A161)</f>
        <v>161</v>
      </c>
      <c r="E181" t="s">
        <v>227</v>
      </c>
      <c r="F181" t="s">
        <v>218</v>
      </c>
      <c r="G181" t="s">
        <v>219</v>
      </c>
      <c r="H181" t="s">
        <v>20</v>
      </c>
      <c r="I181">
        <v>-1</v>
      </c>
      <c r="J181">
        <v>0</v>
      </c>
      <c r="K181">
        <v>-1</v>
      </c>
      <c r="O181">
        <f t="shared" si="129"/>
        <v>-135.80000000000001</v>
      </c>
      <c r="P181">
        <f>SUMIF(SmtRes!AQ140:'SmtRes'!AQ143,"=1",SmtRes!DF140:'SmtRes'!DF143)</f>
        <v>0</v>
      </c>
      <c r="Q181">
        <f>SUMIF(SmtRes!AQ140:'SmtRes'!AQ143,"=1",SmtRes!DG140:'SmtRes'!DG143)</f>
        <v>-36.03</v>
      </c>
      <c r="R181">
        <f>SUMIF(SmtRes!AQ140:'SmtRes'!AQ143,"=1",SmtRes!DH140:'SmtRes'!DH143)</f>
        <v>-38.24</v>
      </c>
      <c r="S181">
        <f>SUMIF(SmtRes!AQ140:'SmtRes'!AQ143,"=1",SmtRes!DI140:'SmtRes'!DI143)</f>
        <v>-61.53</v>
      </c>
      <c r="T181">
        <f t="shared" si="130"/>
        <v>0</v>
      </c>
      <c r="U181">
        <f>SUMIF(SmtRes!AQ140:'SmtRes'!AQ143,"=1",SmtRes!CV140:'SmtRes'!CV143)</f>
        <v>-0.15</v>
      </c>
      <c r="V181">
        <f>SUMIF(SmtRes!AQ140:'SmtRes'!AQ143,"=1",SmtRes!CW140:'SmtRes'!CW143)</f>
        <v>-0.08</v>
      </c>
      <c r="W181">
        <f t="shared" si="131"/>
        <v>0</v>
      </c>
      <c r="X181">
        <f t="shared" si="132"/>
        <v>-102.76</v>
      </c>
      <c r="Y181">
        <f t="shared" si="133"/>
        <v>-59.86</v>
      </c>
      <c r="AA181">
        <v>312355302</v>
      </c>
      <c r="AB181">
        <f t="shared" si="134"/>
        <v>91.249600000000001</v>
      </c>
      <c r="AC181">
        <f>ROUND((0),6)</f>
        <v>0</v>
      </c>
      <c r="AD181">
        <f>ROUND((((SUM(SmtRes!BR140:'SmtRes'!BR143))-(SUM(SmtRes!BS140:'SmtRes'!BS143)))+AE181),6)</f>
        <v>29.7181</v>
      </c>
      <c r="AE181">
        <f>ROUND((SUM(SmtRes!BS140:'SmtRes'!BS143)),6)</f>
        <v>38.238399999999999</v>
      </c>
      <c r="AF181">
        <f>ROUND((SUM(SmtRes!BT140:'SmtRes'!BT143)),6)</f>
        <v>61.531500000000001</v>
      </c>
      <c r="AG181">
        <f t="shared" si="135"/>
        <v>0</v>
      </c>
      <c r="AH181">
        <f>(SUM(SmtRes!BU140:'SmtRes'!BU143))</f>
        <v>0.15</v>
      </c>
      <c r="AI181">
        <f>(SUM(SmtRes!BV140:'SmtRes'!BV143))</f>
        <v>0.08</v>
      </c>
      <c r="AJ181">
        <f t="shared" si="136"/>
        <v>0</v>
      </c>
      <c r="AK181">
        <v>129.488</v>
      </c>
      <c r="AL181">
        <v>0</v>
      </c>
      <c r="AM181">
        <v>29.718100000000007</v>
      </c>
      <c r="AN181">
        <v>38.238400000000006</v>
      </c>
      <c r="AO181">
        <v>61.531499999999994</v>
      </c>
      <c r="AP181">
        <v>0</v>
      </c>
      <c r="AQ181">
        <v>0.15</v>
      </c>
      <c r="AR181">
        <v>0.08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220</v>
      </c>
      <c r="BM181">
        <v>33002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37"/>
        <v>-135.80000000000001</v>
      </c>
      <c r="CQ181">
        <f>SUMIF(SmtRes!AQ140:'SmtRes'!AQ143,"=1",SmtRes!AA140:'SmtRes'!AA143)</f>
        <v>0</v>
      </c>
      <c r="CR181">
        <f>SUMIF(SmtRes!AQ140:'SmtRes'!AQ143,"=1",SmtRes!AB140:'SmtRes'!AB143)</f>
        <v>981.58</v>
      </c>
      <c r="CS181">
        <f>SUMIF(SmtRes!AQ140:'SmtRes'!AQ143,"=1",SmtRes!AC140:'SmtRes'!AC143)</f>
        <v>955.96</v>
      </c>
      <c r="CT181">
        <f>SUMIF(SmtRes!AQ140:'SmtRes'!AQ143,"=1",SmtRes!AD140:'SmtRes'!AD143)</f>
        <v>410.21</v>
      </c>
      <c r="CU181">
        <f t="shared" si="138"/>
        <v>0</v>
      </c>
      <c r="CV181">
        <f>SUMIF(SmtRes!AQ140:'SmtRes'!AQ143,"=1",SmtRes!BU140:'SmtRes'!BU143)</f>
        <v>0.15</v>
      </c>
      <c r="CW181">
        <f>SUMIF(SmtRes!AQ140:'SmtRes'!AQ143,"=1",SmtRes!BV140:'SmtRes'!BV143)</f>
        <v>0.08</v>
      </c>
      <c r="CX181">
        <f t="shared" si="139"/>
        <v>0</v>
      </c>
      <c r="CY181">
        <f t="shared" si="140"/>
        <v>-102.76310000000001</v>
      </c>
      <c r="CZ181">
        <f t="shared" si="141"/>
        <v>-59.862000000000009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20</v>
      </c>
      <c r="DW181" t="s">
        <v>20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293259713</v>
      </c>
      <c r="EF181">
        <v>2</v>
      </c>
      <c r="EG181" t="s">
        <v>26</v>
      </c>
      <c r="EH181">
        <v>27</v>
      </c>
      <c r="EI181" t="s">
        <v>27</v>
      </c>
      <c r="EJ181">
        <v>1</v>
      </c>
      <c r="EK181">
        <v>33002</v>
      </c>
      <c r="EL181" t="s">
        <v>27</v>
      </c>
      <c r="EM181" t="s">
        <v>28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0.15</v>
      </c>
      <c r="EX181">
        <v>0.08</v>
      </c>
      <c r="EY181">
        <v>0</v>
      </c>
      <c r="FQ181">
        <v>0</v>
      </c>
      <c r="FR181">
        <f t="shared" si="142"/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211252595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143"/>
        <v>0</v>
      </c>
      <c r="GM181">
        <f t="shared" si="144"/>
        <v>-298.42</v>
      </c>
      <c r="GN181">
        <f t="shared" si="145"/>
        <v>-298.42</v>
      </c>
      <c r="GO181">
        <f t="shared" si="146"/>
        <v>0</v>
      </c>
      <c r="GP181">
        <f t="shared" si="147"/>
        <v>0</v>
      </c>
      <c r="GR181">
        <v>0</v>
      </c>
      <c r="GS181">
        <v>3</v>
      </c>
      <c r="GT181">
        <v>0</v>
      </c>
      <c r="GU181" t="s">
        <v>3</v>
      </c>
      <c r="GV181">
        <f t="shared" si="148"/>
        <v>0</v>
      </c>
      <c r="GW181">
        <v>1</v>
      </c>
      <c r="GX181">
        <f t="shared" si="149"/>
        <v>0</v>
      </c>
      <c r="HA181">
        <v>0</v>
      </c>
      <c r="HB181">
        <v>0</v>
      </c>
      <c r="HC181">
        <f t="shared" si="150"/>
        <v>0</v>
      </c>
      <c r="HE181" t="s">
        <v>3</v>
      </c>
      <c r="HF181" t="s">
        <v>3</v>
      </c>
      <c r="HM181" t="s">
        <v>3</v>
      </c>
      <c r="HN181" t="s">
        <v>30</v>
      </c>
      <c r="HO181" t="s">
        <v>31</v>
      </c>
      <c r="HP181" t="s">
        <v>27</v>
      </c>
      <c r="HQ181" t="s">
        <v>27</v>
      </c>
      <c r="IK181">
        <v>0</v>
      </c>
    </row>
    <row r="182" spans="1:245" x14ac:dyDescent="0.2">
      <c r="A182">
        <v>17</v>
      </c>
      <c r="B182">
        <v>1</v>
      </c>
      <c r="C182">
        <f>ROW(SmtRes!A147)</f>
        <v>147</v>
      </c>
      <c r="D182">
        <f>ROW(EtalonRes!A165)</f>
        <v>165</v>
      </c>
      <c r="E182" t="s">
        <v>228</v>
      </c>
      <c r="F182" t="s">
        <v>218</v>
      </c>
      <c r="G182" t="s">
        <v>219</v>
      </c>
      <c r="H182" t="s">
        <v>20</v>
      </c>
      <c r="I182">
        <v>-1</v>
      </c>
      <c r="J182">
        <v>0</v>
      </c>
      <c r="K182">
        <v>-1</v>
      </c>
      <c r="O182">
        <f t="shared" si="129"/>
        <v>-135.80000000000001</v>
      </c>
      <c r="P182">
        <f>SUMIF(SmtRes!AQ144:'SmtRes'!AQ147,"=1",SmtRes!DF144:'SmtRes'!DF147)</f>
        <v>0</v>
      </c>
      <c r="Q182">
        <f>SUMIF(SmtRes!AQ144:'SmtRes'!AQ147,"=1",SmtRes!DG144:'SmtRes'!DG147)</f>
        <v>-36.03</v>
      </c>
      <c r="R182">
        <f>SUMIF(SmtRes!AQ144:'SmtRes'!AQ147,"=1",SmtRes!DH144:'SmtRes'!DH147)</f>
        <v>-38.24</v>
      </c>
      <c r="S182">
        <f>SUMIF(SmtRes!AQ144:'SmtRes'!AQ147,"=1",SmtRes!DI144:'SmtRes'!DI147)</f>
        <v>-61.53</v>
      </c>
      <c r="T182">
        <f t="shared" si="130"/>
        <v>0</v>
      </c>
      <c r="U182">
        <f>SUMIF(SmtRes!AQ144:'SmtRes'!AQ147,"=1",SmtRes!CV144:'SmtRes'!CV147)</f>
        <v>-0.15</v>
      </c>
      <c r="V182">
        <f>SUMIF(SmtRes!AQ144:'SmtRes'!AQ147,"=1",SmtRes!CW144:'SmtRes'!CW147)</f>
        <v>-0.08</v>
      </c>
      <c r="W182">
        <f t="shared" si="131"/>
        <v>0</v>
      </c>
      <c r="X182">
        <f t="shared" si="132"/>
        <v>-102.76</v>
      </c>
      <c r="Y182">
        <f t="shared" si="133"/>
        <v>-59.86</v>
      </c>
      <c r="AA182">
        <v>312355302</v>
      </c>
      <c r="AB182">
        <f t="shared" si="134"/>
        <v>91.249600000000001</v>
      </c>
      <c r="AC182">
        <f>ROUND((0),6)</f>
        <v>0</v>
      </c>
      <c r="AD182">
        <f>ROUND((((SUM(SmtRes!BR144:'SmtRes'!BR147))-(SUM(SmtRes!BS144:'SmtRes'!BS147)))+AE182),6)</f>
        <v>29.7181</v>
      </c>
      <c r="AE182">
        <f>ROUND((SUM(SmtRes!BS144:'SmtRes'!BS147)),6)</f>
        <v>38.238399999999999</v>
      </c>
      <c r="AF182">
        <f>ROUND((SUM(SmtRes!BT144:'SmtRes'!BT147)),6)</f>
        <v>61.531500000000001</v>
      </c>
      <c r="AG182">
        <f t="shared" si="135"/>
        <v>0</v>
      </c>
      <c r="AH182">
        <f>(SUM(SmtRes!BU144:'SmtRes'!BU147))</f>
        <v>0.15</v>
      </c>
      <c r="AI182">
        <f>(SUM(SmtRes!BV144:'SmtRes'!BV147))</f>
        <v>0.08</v>
      </c>
      <c r="AJ182">
        <f t="shared" si="136"/>
        <v>0</v>
      </c>
      <c r="AK182">
        <v>129.488</v>
      </c>
      <c r="AL182">
        <v>0</v>
      </c>
      <c r="AM182">
        <v>29.718100000000007</v>
      </c>
      <c r="AN182">
        <v>38.238400000000006</v>
      </c>
      <c r="AO182">
        <v>61.531499999999994</v>
      </c>
      <c r="AP182">
        <v>0</v>
      </c>
      <c r="AQ182">
        <v>0.15</v>
      </c>
      <c r="AR182">
        <v>0.08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220</v>
      </c>
      <c r="BM182">
        <v>33002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37"/>
        <v>-135.80000000000001</v>
      </c>
      <c r="CQ182">
        <f>SUMIF(SmtRes!AQ144:'SmtRes'!AQ147,"=1",SmtRes!AA144:'SmtRes'!AA147)</f>
        <v>0</v>
      </c>
      <c r="CR182">
        <f>SUMIF(SmtRes!AQ144:'SmtRes'!AQ147,"=1",SmtRes!AB144:'SmtRes'!AB147)</f>
        <v>981.58</v>
      </c>
      <c r="CS182">
        <f>SUMIF(SmtRes!AQ144:'SmtRes'!AQ147,"=1",SmtRes!AC144:'SmtRes'!AC147)</f>
        <v>955.96</v>
      </c>
      <c r="CT182">
        <f>SUMIF(SmtRes!AQ144:'SmtRes'!AQ147,"=1",SmtRes!AD144:'SmtRes'!AD147)</f>
        <v>410.21</v>
      </c>
      <c r="CU182">
        <f t="shared" si="138"/>
        <v>0</v>
      </c>
      <c r="CV182">
        <f>SUMIF(SmtRes!AQ144:'SmtRes'!AQ147,"=1",SmtRes!BU144:'SmtRes'!BU147)</f>
        <v>0.15</v>
      </c>
      <c r="CW182">
        <f>SUMIF(SmtRes!AQ144:'SmtRes'!AQ147,"=1",SmtRes!BV144:'SmtRes'!BV147)</f>
        <v>0.08</v>
      </c>
      <c r="CX182">
        <f t="shared" si="139"/>
        <v>0</v>
      </c>
      <c r="CY182">
        <f t="shared" si="140"/>
        <v>-102.76310000000001</v>
      </c>
      <c r="CZ182">
        <f t="shared" si="141"/>
        <v>-59.862000000000009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20</v>
      </c>
      <c r="DW182" t="s">
        <v>20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293259713</v>
      </c>
      <c r="EF182">
        <v>2</v>
      </c>
      <c r="EG182" t="s">
        <v>26</v>
      </c>
      <c r="EH182">
        <v>27</v>
      </c>
      <c r="EI182" t="s">
        <v>27</v>
      </c>
      <c r="EJ182">
        <v>1</v>
      </c>
      <c r="EK182">
        <v>33002</v>
      </c>
      <c r="EL182" t="s">
        <v>27</v>
      </c>
      <c r="EM182" t="s">
        <v>28</v>
      </c>
      <c r="EO182" t="s">
        <v>3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0.15</v>
      </c>
      <c r="EX182">
        <v>0.08</v>
      </c>
      <c r="EY182">
        <v>0</v>
      </c>
      <c r="FQ182">
        <v>0</v>
      </c>
      <c r="FR182">
        <f t="shared" si="142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211252595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43"/>
        <v>0</v>
      </c>
      <c r="GM182">
        <f t="shared" si="144"/>
        <v>-298.42</v>
      </c>
      <c r="GN182">
        <f t="shared" si="145"/>
        <v>-298.42</v>
      </c>
      <c r="GO182">
        <f t="shared" si="146"/>
        <v>0</v>
      </c>
      <c r="GP182">
        <f t="shared" si="147"/>
        <v>0</v>
      </c>
      <c r="GR182">
        <v>0</v>
      </c>
      <c r="GS182">
        <v>3</v>
      </c>
      <c r="GT182">
        <v>0</v>
      </c>
      <c r="GU182" t="s">
        <v>3</v>
      </c>
      <c r="GV182">
        <f t="shared" si="148"/>
        <v>0</v>
      </c>
      <c r="GW182">
        <v>1</v>
      </c>
      <c r="GX182">
        <f t="shared" si="149"/>
        <v>0</v>
      </c>
      <c r="HA182">
        <v>0</v>
      </c>
      <c r="HB182">
        <v>0</v>
      </c>
      <c r="HC182">
        <f t="shared" si="150"/>
        <v>0</v>
      </c>
      <c r="HE182" t="s">
        <v>3</v>
      </c>
      <c r="HF182" t="s">
        <v>3</v>
      </c>
      <c r="HM182" t="s">
        <v>3</v>
      </c>
      <c r="HN182" t="s">
        <v>30</v>
      </c>
      <c r="HO182" t="s">
        <v>31</v>
      </c>
      <c r="HP182" t="s">
        <v>27</v>
      </c>
      <c r="HQ182" t="s">
        <v>27</v>
      </c>
      <c r="IK182">
        <v>0</v>
      </c>
    </row>
    <row r="183" spans="1:245" x14ac:dyDescent="0.2">
      <c r="A183">
        <v>17</v>
      </c>
      <c r="B183">
        <v>1</v>
      </c>
      <c r="C183">
        <f>ROW(SmtRes!A160)</f>
        <v>160</v>
      </c>
      <c r="D183">
        <f>ROW(EtalonRes!A178)</f>
        <v>178</v>
      </c>
      <c r="E183" t="s">
        <v>229</v>
      </c>
      <c r="F183" t="s">
        <v>174</v>
      </c>
      <c r="G183" t="s">
        <v>175</v>
      </c>
      <c r="H183" t="s">
        <v>176</v>
      </c>
      <c r="I183">
        <f>ROUND(15/1000,7)</f>
        <v>1.4999999999999999E-2</v>
      </c>
      <c r="J183">
        <v>0</v>
      </c>
      <c r="K183">
        <f>ROUND(15/1000,7)</f>
        <v>1.4999999999999999E-2</v>
      </c>
      <c r="O183">
        <f t="shared" si="129"/>
        <v>1208.97</v>
      </c>
      <c r="P183">
        <f>SUMIF(SmtRes!AQ148:'SmtRes'!AQ160,"=1",SmtRes!DF148:'SmtRes'!DF160)</f>
        <v>0</v>
      </c>
      <c r="Q183">
        <f>SUMIF(SmtRes!AQ148:'SmtRes'!AQ160,"=1",SmtRes!DG148:'SmtRes'!DG160)</f>
        <v>215.67000000000002</v>
      </c>
      <c r="R183">
        <f>SUMIF(SmtRes!AQ148:'SmtRes'!AQ160,"=1",SmtRes!DH148:'SmtRes'!DH160)</f>
        <v>225.38</v>
      </c>
      <c r="S183">
        <f>SUMIF(SmtRes!AQ148:'SmtRes'!AQ160,"=1",SmtRes!DI148:'SmtRes'!DI160)</f>
        <v>767.92</v>
      </c>
      <c r="T183">
        <f t="shared" si="130"/>
        <v>0</v>
      </c>
      <c r="U183">
        <f>SUMIF(SmtRes!AQ148:'SmtRes'!AQ160,"=1",SmtRes!CV148:'SmtRes'!CV160)</f>
        <v>1.6408200000000002</v>
      </c>
      <c r="V183">
        <f>SUMIF(SmtRes!AQ148:'SmtRes'!AQ160,"=1",SmtRes!CW148:'SmtRes'!CW160)</f>
        <v>0.46668749999999998</v>
      </c>
      <c r="W183">
        <f t="shared" si="131"/>
        <v>0</v>
      </c>
      <c r="X183">
        <f t="shared" si="132"/>
        <v>1023.1</v>
      </c>
      <c r="Y183">
        <f t="shared" si="133"/>
        <v>506.58</v>
      </c>
      <c r="AA183">
        <v>312355302</v>
      </c>
      <c r="AB183">
        <f t="shared" si="134"/>
        <v>63010.623820000001</v>
      </c>
      <c r="AC183">
        <f>ROUND((0),6)</f>
        <v>0</v>
      </c>
      <c r="AD183">
        <f>ROUND((((SUM(SmtRes!BR148:'SmtRes'!BR160))-(SUM(SmtRes!BS148:'SmtRes'!BS160)))+AE183),6)</f>
        <v>11815.539875</v>
      </c>
      <c r="AE183">
        <f>ROUND((SUM(SmtRes!BS148:'SmtRes'!BS160)),6)</f>
        <v>15024.97775</v>
      </c>
      <c r="AF183">
        <f>ROUND((SUM(SmtRes!BT148:'SmtRes'!BT160)),6)</f>
        <v>51195.083944999998</v>
      </c>
      <c r="AG183">
        <f t="shared" si="135"/>
        <v>0</v>
      </c>
      <c r="AH183">
        <f>(SUM(SmtRes!BU148:'SmtRes'!BU160))</f>
        <v>109.38800000000001</v>
      </c>
      <c r="AI183">
        <f>(SUM(SmtRes!BV148:'SmtRes'!BV160))</f>
        <v>31.112499999999997</v>
      </c>
      <c r="AJ183">
        <f t="shared" si="136"/>
        <v>0</v>
      </c>
      <c r="AK183">
        <v>65989.878400000001</v>
      </c>
      <c r="AL183">
        <v>0</v>
      </c>
      <c r="AM183">
        <v>9452.4318999999996</v>
      </c>
      <c r="AN183">
        <v>12019.9822</v>
      </c>
      <c r="AO183">
        <v>44517.464300000007</v>
      </c>
      <c r="AP183">
        <v>0</v>
      </c>
      <c r="AQ183">
        <v>95.12</v>
      </c>
      <c r="AR183">
        <v>24.889999999999997</v>
      </c>
      <c r="AS183">
        <v>0</v>
      </c>
      <c r="AT183">
        <v>103</v>
      </c>
      <c r="AU183">
        <v>51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177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680</v>
      </c>
      <c r="CO183">
        <v>0</v>
      </c>
      <c r="CP183">
        <f t="shared" si="137"/>
        <v>1208.9699999999998</v>
      </c>
      <c r="CQ183">
        <f>SUMIF(SmtRes!AQ148:'SmtRes'!AQ160,"=1",SmtRes!AA148:'SmtRes'!AA160)</f>
        <v>0</v>
      </c>
      <c r="CR183">
        <f>SUMIF(SmtRes!AQ148:'SmtRes'!AQ160,"=1",SmtRes!AB148:'SmtRes'!AB160)</f>
        <v>2629.4300000000003</v>
      </c>
      <c r="CS183">
        <f>SUMIF(SmtRes!AQ148:'SmtRes'!AQ160,"=1",SmtRes!AC148:'SmtRes'!AC160)</f>
        <v>2076</v>
      </c>
      <c r="CT183">
        <f>SUMIF(SmtRes!AQ148:'SmtRes'!AQ160,"=1",SmtRes!AD148:'SmtRes'!AD160)</f>
        <v>1840.5700000000002</v>
      </c>
      <c r="CU183">
        <f t="shared" si="138"/>
        <v>0</v>
      </c>
      <c r="CV183">
        <f>SUMIF(SmtRes!AQ148:'SmtRes'!AQ160,"=1",SmtRes!BU148:'SmtRes'!BU160)</f>
        <v>109.38800000000001</v>
      </c>
      <c r="CW183">
        <f>SUMIF(SmtRes!AQ148:'SmtRes'!AQ160,"=1",SmtRes!BV148:'SmtRes'!BV160)</f>
        <v>31.112499999999997</v>
      </c>
      <c r="CX183">
        <f t="shared" si="139"/>
        <v>0</v>
      </c>
      <c r="CY183">
        <f t="shared" si="140"/>
        <v>1023.0989999999999</v>
      </c>
      <c r="CZ183">
        <f t="shared" si="141"/>
        <v>506.58299999999997</v>
      </c>
      <c r="DC183" t="s">
        <v>3</v>
      </c>
      <c r="DD183" t="s">
        <v>37</v>
      </c>
      <c r="DE183" t="s">
        <v>66</v>
      </c>
      <c r="DF183" t="s">
        <v>66</v>
      </c>
      <c r="DG183" t="s">
        <v>178</v>
      </c>
      <c r="DH183" t="s">
        <v>3</v>
      </c>
      <c r="DI183" t="s">
        <v>178</v>
      </c>
      <c r="DJ183" t="s">
        <v>66</v>
      </c>
      <c r="DK183" t="s">
        <v>3</v>
      </c>
      <c r="DL183" t="s">
        <v>3</v>
      </c>
      <c r="DM183" t="s">
        <v>179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176</v>
      </c>
      <c r="DW183" t="s">
        <v>180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293259405</v>
      </c>
      <c r="EF183">
        <v>2</v>
      </c>
      <c r="EG183" t="s">
        <v>26</v>
      </c>
      <c r="EH183">
        <v>27</v>
      </c>
      <c r="EI183" t="s">
        <v>27</v>
      </c>
      <c r="EJ183">
        <v>1</v>
      </c>
      <c r="EK183">
        <v>33001</v>
      </c>
      <c r="EL183" t="s">
        <v>27</v>
      </c>
      <c r="EM183" t="s">
        <v>28</v>
      </c>
      <c r="EO183" t="s">
        <v>181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95.12</v>
      </c>
      <c r="EX183">
        <v>24.89</v>
      </c>
      <c r="EY183">
        <v>0</v>
      </c>
      <c r="FQ183">
        <v>0</v>
      </c>
      <c r="FR183">
        <f t="shared" si="142"/>
        <v>0</v>
      </c>
      <c r="FS183">
        <v>0</v>
      </c>
      <c r="FX183">
        <v>103</v>
      </c>
      <c r="FY183">
        <v>51</v>
      </c>
      <c r="GA183" t="s">
        <v>3</v>
      </c>
      <c r="GD183">
        <v>1</v>
      </c>
      <c r="GF183">
        <v>-1333402074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143"/>
        <v>0</v>
      </c>
      <c r="GM183">
        <f t="shared" si="144"/>
        <v>2738.65</v>
      </c>
      <c r="GN183">
        <f t="shared" si="145"/>
        <v>2738.65</v>
      </c>
      <c r="GO183">
        <f t="shared" si="146"/>
        <v>0</v>
      </c>
      <c r="GP183">
        <f t="shared" si="147"/>
        <v>0</v>
      </c>
      <c r="GR183">
        <v>0</v>
      </c>
      <c r="GS183">
        <v>3</v>
      </c>
      <c r="GT183">
        <v>0</v>
      </c>
      <c r="GU183" t="s">
        <v>3</v>
      </c>
      <c r="GV183">
        <f t="shared" si="148"/>
        <v>0</v>
      </c>
      <c r="GW183">
        <v>1</v>
      </c>
      <c r="GX183">
        <f t="shared" si="149"/>
        <v>0</v>
      </c>
      <c r="HA183">
        <v>0</v>
      </c>
      <c r="HB183">
        <v>0</v>
      </c>
      <c r="HC183">
        <f t="shared" si="150"/>
        <v>0</v>
      </c>
      <c r="HE183" t="s">
        <v>3</v>
      </c>
      <c r="HF183" t="s">
        <v>3</v>
      </c>
      <c r="HM183" t="s">
        <v>3</v>
      </c>
      <c r="HN183" t="s">
        <v>30</v>
      </c>
      <c r="HO183" t="s">
        <v>31</v>
      </c>
      <c r="HP183" t="s">
        <v>27</v>
      </c>
      <c r="HQ183" t="s">
        <v>27</v>
      </c>
      <c r="IK183">
        <v>0</v>
      </c>
    </row>
    <row r="184" spans="1:245" x14ac:dyDescent="0.2">
      <c r="A184">
        <v>18</v>
      </c>
      <c r="B184">
        <v>1</v>
      </c>
      <c r="C184">
        <v>158</v>
      </c>
      <c r="E184" t="s">
        <v>230</v>
      </c>
      <c r="F184" t="s">
        <v>183</v>
      </c>
      <c r="G184" t="s">
        <v>184</v>
      </c>
      <c r="H184" t="s">
        <v>20</v>
      </c>
      <c r="I184">
        <f>I183*J184</f>
        <v>0</v>
      </c>
      <c r="J184">
        <v>0</v>
      </c>
      <c r="K184">
        <v>0</v>
      </c>
      <c r="O184">
        <f t="shared" si="129"/>
        <v>0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130"/>
        <v>0</v>
      </c>
      <c r="U184">
        <f>ROUND(CV184*I184,7)</f>
        <v>0</v>
      </c>
      <c r="V184">
        <f>ROUND(CW184*I184,7)</f>
        <v>0</v>
      </c>
      <c r="W184">
        <f t="shared" si="131"/>
        <v>0</v>
      </c>
      <c r="X184">
        <f t="shared" si="132"/>
        <v>0</v>
      </c>
      <c r="Y184">
        <f t="shared" si="133"/>
        <v>0</v>
      </c>
      <c r="AA184">
        <v>312355302</v>
      </c>
      <c r="AB184">
        <f t="shared" si="134"/>
        <v>0</v>
      </c>
      <c r="AC184">
        <f>ROUND((ES184),6)</f>
        <v>0</v>
      </c>
      <c r="AD184">
        <f>ROUND((((ET184)-(EU184))+AE184),6)</f>
        <v>0</v>
      </c>
      <c r="AE184">
        <f t="shared" ref="AE184:AF186" si="154">ROUND((EU184),6)</f>
        <v>0</v>
      </c>
      <c r="AF184">
        <f t="shared" si="154"/>
        <v>0</v>
      </c>
      <c r="AG184">
        <f t="shared" si="135"/>
        <v>0</v>
      </c>
      <c r="AH184">
        <f t="shared" ref="AH184:AI186" si="155">(EW184)</f>
        <v>0</v>
      </c>
      <c r="AI184">
        <f t="shared" si="155"/>
        <v>0</v>
      </c>
      <c r="AJ184">
        <f t="shared" si="136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680</v>
      </c>
      <c r="CO184">
        <v>0</v>
      </c>
      <c r="CP184">
        <f t="shared" si="137"/>
        <v>0</v>
      </c>
      <c r="CQ184">
        <f>ROUND(AL184*BC184,2)</f>
        <v>0</v>
      </c>
      <c r="CR184">
        <f>ROUND(AM184*BB184,2)</f>
        <v>0</v>
      </c>
      <c r="CS184">
        <f>ROUND(AN184*BS184,2)</f>
        <v>0</v>
      </c>
      <c r="CT184">
        <f>ROUND(AO184*BA184,2)</f>
        <v>0</v>
      </c>
      <c r="CU184">
        <f t="shared" si="138"/>
        <v>0</v>
      </c>
      <c r="CV184">
        <f t="shared" ref="CV184:CW186" si="156">AH184</f>
        <v>0</v>
      </c>
      <c r="CW184">
        <f t="shared" si="156"/>
        <v>0</v>
      </c>
      <c r="CX184">
        <f t="shared" si="139"/>
        <v>0</v>
      </c>
      <c r="CY184">
        <f t="shared" si="140"/>
        <v>0</v>
      </c>
      <c r="CZ184">
        <f t="shared" si="141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20</v>
      </c>
      <c r="DW184" t="s">
        <v>20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293259405</v>
      </c>
      <c r="EF184">
        <v>2</v>
      </c>
      <c r="EG184" t="s">
        <v>26</v>
      </c>
      <c r="EH184">
        <v>27</v>
      </c>
      <c r="EI184" t="s">
        <v>27</v>
      </c>
      <c r="EJ184">
        <v>1</v>
      </c>
      <c r="EK184">
        <v>33001</v>
      </c>
      <c r="EL184" t="s">
        <v>27</v>
      </c>
      <c r="EM184" t="s">
        <v>28</v>
      </c>
      <c r="EO184" t="s">
        <v>181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f t="shared" si="142"/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864875641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43"/>
        <v>0</v>
      </c>
      <c r="GM184">
        <f t="shared" si="144"/>
        <v>0</v>
      </c>
      <c r="GN184">
        <f t="shared" si="145"/>
        <v>0</v>
      </c>
      <c r="GO184">
        <f t="shared" si="146"/>
        <v>0</v>
      </c>
      <c r="GP184">
        <f t="shared" si="147"/>
        <v>0</v>
      </c>
      <c r="GR184">
        <v>0</v>
      </c>
      <c r="GS184">
        <v>3</v>
      </c>
      <c r="GT184">
        <v>0</v>
      </c>
      <c r="GU184" t="s">
        <v>3</v>
      </c>
      <c r="GV184">
        <f t="shared" si="148"/>
        <v>0</v>
      </c>
      <c r="GW184">
        <v>1</v>
      </c>
      <c r="GX184">
        <f t="shared" si="149"/>
        <v>0</v>
      </c>
      <c r="HA184">
        <v>0</v>
      </c>
      <c r="HB184">
        <v>0</v>
      </c>
      <c r="HC184">
        <f t="shared" si="150"/>
        <v>0</v>
      </c>
      <c r="HE184" t="s">
        <v>3</v>
      </c>
      <c r="HF184" t="s">
        <v>3</v>
      </c>
      <c r="HM184" t="s">
        <v>37</v>
      </c>
      <c r="HN184" t="s">
        <v>30</v>
      </c>
      <c r="HO184" t="s">
        <v>31</v>
      </c>
      <c r="HP184" t="s">
        <v>27</v>
      </c>
      <c r="HQ184" t="s">
        <v>27</v>
      </c>
      <c r="IK184">
        <v>0</v>
      </c>
    </row>
    <row r="185" spans="1:245" x14ac:dyDescent="0.2">
      <c r="A185">
        <v>18</v>
      </c>
      <c r="B185">
        <v>1</v>
      </c>
      <c r="C185">
        <v>159</v>
      </c>
      <c r="E185" t="s">
        <v>231</v>
      </c>
      <c r="F185" t="s">
        <v>186</v>
      </c>
      <c r="G185" t="s">
        <v>187</v>
      </c>
      <c r="H185" t="s">
        <v>20</v>
      </c>
      <c r="I185">
        <f>I183*J185</f>
        <v>0</v>
      </c>
      <c r="J185">
        <v>0</v>
      </c>
      <c r="K185">
        <v>0</v>
      </c>
      <c r="O185">
        <f t="shared" si="129"/>
        <v>0</v>
      </c>
      <c r="P185">
        <f>ROUND(CQ185*I185,2)</f>
        <v>0</v>
      </c>
      <c r="Q185">
        <f>ROUND(CR185*I185,2)</f>
        <v>0</v>
      </c>
      <c r="R185">
        <f>ROUND(CS185*I185,2)</f>
        <v>0</v>
      </c>
      <c r="S185">
        <f>ROUND(CT185*I185,2)</f>
        <v>0</v>
      </c>
      <c r="T185">
        <f t="shared" si="130"/>
        <v>0</v>
      </c>
      <c r="U185">
        <f>ROUND(CV185*I185,7)</f>
        <v>0</v>
      </c>
      <c r="V185">
        <f>ROUND(CW185*I185,7)</f>
        <v>0</v>
      </c>
      <c r="W185">
        <f t="shared" si="131"/>
        <v>0</v>
      </c>
      <c r="X185">
        <f t="shared" si="132"/>
        <v>0</v>
      </c>
      <c r="Y185">
        <f t="shared" si="133"/>
        <v>0</v>
      </c>
      <c r="AA185">
        <v>312355302</v>
      </c>
      <c r="AB185">
        <f t="shared" si="134"/>
        <v>0</v>
      </c>
      <c r="AC185">
        <f>ROUND((ES185),6)</f>
        <v>0</v>
      </c>
      <c r="AD185">
        <f>ROUND((((ET185)-(EU185))+AE185),6)</f>
        <v>0</v>
      </c>
      <c r="AE185">
        <f t="shared" si="154"/>
        <v>0</v>
      </c>
      <c r="AF185">
        <f t="shared" si="154"/>
        <v>0</v>
      </c>
      <c r="AG185">
        <f t="shared" si="135"/>
        <v>0</v>
      </c>
      <c r="AH185">
        <f t="shared" si="155"/>
        <v>0</v>
      </c>
      <c r="AI185">
        <f t="shared" si="155"/>
        <v>0</v>
      </c>
      <c r="AJ185">
        <f t="shared" si="136"/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33001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680</v>
      </c>
      <c r="CO185">
        <v>0</v>
      </c>
      <c r="CP185">
        <f t="shared" si="137"/>
        <v>0</v>
      </c>
      <c r="CQ185">
        <f>ROUND(AL185*BC185,2)</f>
        <v>0</v>
      </c>
      <c r="CR185">
        <f>ROUND(AM185*BB185,2)</f>
        <v>0</v>
      </c>
      <c r="CS185">
        <f>ROUND(AN185*BS185,2)</f>
        <v>0</v>
      </c>
      <c r="CT185">
        <f>ROUND(AO185*BA185,2)</f>
        <v>0</v>
      </c>
      <c r="CU185">
        <f t="shared" si="138"/>
        <v>0</v>
      </c>
      <c r="CV185">
        <f t="shared" si="156"/>
        <v>0</v>
      </c>
      <c r="CW185">
        <f t="shared" si="156"/>
        <v>0</v>
      </c>
      <c r="CX185">
        <f t="shared" si="139"/>
        <v>0</v>
      </c>
      <c r="CY185">
        <f t="shared" si="140"/>
        <v>0</v>
      </c>
      <c r="CZ185">
        <f t="shared" si="141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20</v>
      </c>
      <c r="DW185" t="s">
        <v>20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26</v>
      </c>
      <c r="EH185">
        <v>27</v>
      </c>
      <c r="EI185" t="s">
        <v>27</v>
      </c>
      <c r="EJ185">
        <v>1</v>
      </c>
      <c r="EK185">
        <v>33001</v>
      </c>
      <c r="EL185" t="s">
        <v>27</v>
      </c>
      <c r="EM185" t="s">
        <v>28</v>
      </c>
      <c r="EO185" t="s">
        <v>181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42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-1890832814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143"/>
        <v>0</v>
      </c>
      <c r="GM185">
        <f t="shared" si="144"/>
        <v>0</v>
      </c>
      <c r="GN185">
        <f t="shared" si="145"/>
        <v>0</v>
      </c>
      <c r="GO185">
        <f t="shared" si="146"/>
        <v>0</v>
      </c>
      <c r="GP185">
        <f t="shared" si="147"/>
        <v>0</v>
      </c>
      <c r="GR185">
        <v>0</v>
      </c>
      <c r="GS185">
        <v>3</v>
      </c>
      <c r="GT185">
        <v>0</v>
      </c>
      <c r="GU185" t="s">
        <v>3</v>
      </c>
      <c r="GV185">
        <f t="shared" si="148"/>
        <v>0</v>
      </c>
      <c r="GW185">
        <v>1</v>
      </c>
      <c r="GX185">
        <f t="shared" si="149"/>
        <v>0</v>
      </c>
      <c r="HA185">
        <v>0</v>
      </c>
      <c r="HB185">
        <v>0</v>
      </c>
      <c r="HC185">
        <f t="shared" si="150"/>
        <v>0</v>
      </c>
      <c r="HE185" t="s">
        <v>3</v>
      </c>
      <c r="HF185" t="s">
        <v>3</v>
      </c>
      <c r="HM185" t="s">
        <v>37</v>
      </c>
      <c r="HN185" t="s">
        <v>30</v>
      </c>
      <c r="HO185" t="s">
        <v>31</v>
      </c>
      <c r="HP185" t="s">
        <v>27</v>
      </c>
      <c r="HQ185" t="s">
        <v>27</v>
      </c>
      <c r="IK185">
        <v>0</v>
      </c>
    </row>
    <row r="186" spans="1:245" x14ac:dyDescent="0.2">
      <c r="A186">
        <v>18</v>
      </c>
      <c r="B186">
        <v>1</v>
      </c>
      <c r="C186">
        <v>160</v>
      </c>
      <c r="E186" t="s">
        <v>232</v>
      </c>
      <c r="F186" t="s">
        <v>189</v>
      </c>
      <c r="G186" t="s">
        <v>190</v>
      </c>
      <c r="H186" t="s">
        <v>176</v>
      </c>
      <c r="I186">
        <f>I183*J186</f>
        <v>0</v>
      </c>
      <c r="J186">
        <v>0</v>
      </c>
      <c r="K186">
        <v>0</v>
      </c>
      <c r="O186">
        <f t="shared" si="129"/>
        <v>0</v>
      </c>
      <c r="P186">
        <f>ROUND(CQ186*I186,2)</f>
        <v>0</v>
      </c>
      <c r="Q186">
        <f>ROUND(CR186*I186,2)</f>
        <v>0</v>
      </c>
      <c r="R186">
        <f>ROUND(CS186*I186,2)</f>
        <v>0</v>
      </c>
      <c r="S186">
        <f>ROUND(CT186*I186,2)</f>
        <v>0</v>
      </c>
      <c r="T186">
        <f t="shared" si="130"/>
        <v>0</v>
      </c>
      <c r="U186">
        <f>ROUND(CV186*I186,7)</f>
        <v>0</v>
      </c>
      <c r="V186">
        <f>ROUND(CW186*I186,7)</f>
        <v>0</v>
      </c>
      <c r="W186">
        <f t="shared" si="131"/>
        <v>0</v>
      </c>
      <c r="X186">
        <f t="shared" si="132"/>
        <v>0</v>
      </c>
      <c r="Y186">
        <f t="shared" si="133"/>
        <v>0</v>
      </c>
      <c r="AA186">
        <v>312355302</v>
      </c>
      <c r="AB186">
        <f t="shared" si="134"/>
        <v>0</v>
      </c>
      <c r="AC186">
        <f>ROUND((ES186),6)</f>
        <v>0</v>
      </c>
      <c r="AD186">
        <f>ROUND((((ET186)-(EU186))+AE186),6)</f>
        <v>0</v>
      </c>
      <c r="AE186">
        <f t="shared" si="154"/>
        <v>0</v>
      </c>
      <c r="AF186">
        <f t="shared" si="154"/>
        <v>0</v>
      </c>
      <c r="AG186">
        <f t="shared" si="135"/>
        <v>0</v>
      </c>
      <c r="AH186">
        <f t="shared" si="155"/>
        <v>0</v>
      </c>
      <c r="AI186">
        <f t="shared" si="155"/>
        <v>0</v>
      </c>
      <c r="AJ186">
        <f t="shared" si="136"/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680</v>
      </c>
      <c r="CO186">
        <v>0</v>
      </c>
      <c r="CP186">
        <f t="shared" si="137"/>
        <v>0</v>
      </c>
      <c r="CQ186">
        <f>ROUND(AL186*BC186,2)</f>
        <v>0</v>
      </c>
      <c r="CR186">
        <f>ROUND(AM186*BB186,2)</f>
        <v>0</v>
      </c>
      <c r="CS186">
        <f>ROUND(AN186*BS186,2)</f>
        <v>0</v>
      </c>
      <c r="CT186">
        <f>ROUND(AO186*BA186,2)</f>
        <v>0</v>
      </c>
      <c r="CU186">
        <f t="shared" si="138"/>
        <v>0</v>
      </c>
      <c r="CV186">
        <f t="shared" si="156"/>
        <v>0</v>
      </c>
      <c r="CW186">
        <f t="shared" si="156"/>
        <v>0</v>
      </c>
      <c r="CX186">
        <f t="shared" si="139"/>
        <v>0</v>
      </c>
      <c r="CY186">
        <f t="shared" si="140"/>
        <v>0</v>
      </c>
      <c r="CZ186">
        <f t="shared" si="141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176</v>
      </c>
      <c r="DW186" t="s">
        <v>180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293259405</v>
      </c>
      <c r="EF186">
        <v>2</v>
      </c>
      <c r="EG186" t="s">
        <v>26</v>
      </c>
      <c r="EH186">
        <v>27</v>
      </c>
      <c r="EI186" t="s">
        <v>27</v>
      </c>
      <c r="EJ186">
        <v>1</v>
      </c>
      <c r="EK186">
        <v>33001</v>
      </c>
      <c r="EL186" t="s">
        <v>27</v>
      </c>
      <c r="EM186" t="s">
        <v>28</v>
      </c>
      <c r="EO186" t="s">
        <v>181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f t="shared" si="142"/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164804165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43"/>
        <v>0</v>
      </c>
      <c r="GM186">
        <f t="shared" si="144"/>
        <v>0</v>
      </c>
      <c r="GN186">
        <f t="shared" si="145"/>
        <v>0</v>
      </c>
      <c r="GO186">
        <f t="shared" si="146"/>
        <v>0</v>
      </c>
      <c r="GP186">
        <f t="shared" si="147"/>
        <v>0</v>
      </c>
      <c r="GR186">
        <v>0</v>
      </c>
      <c r="GS186">
        <v>3</v>
      </c>
      <c r="GT186">
        <v>0</v>
      </c>
      <c r="GU186" t="s">
        <v>3</v>
      </c>
      <c r="GV186">
        <f t="shared" si="148"/>
        <v>0</v>
      </c>
      <c r="GW186">
        <v>1</v>
      </c>
      <c r="GX186">
        <f t="shared" si="149"/>
        <v>0</v>
      </c>
      <c r="HA186">
        <v>0</v>
      </c>
      <c r="HB186">
        <v>0</v>
      </c>
      <c r="HC186">
        <f t="shared" si="150"/>
        <v>0</v>
      </c>
      <c r="HE186" t="s">
        <v>3</v>
      </c>
      <c r="HF186" t="s">
        <v>3</v>
      </c>
      <c r="HM186" t="s">
        <v>37</v>
      </c>
      <c r="HN186" t="s">
        <v>30</v>
      </c>
      <c r="HO186" t="s">
        <v>31</v>
      </c>
      <c r="HP186" t="s">
        <v>27</v>
      </c>
      <c r="HQ186" t="s">
        <v>27</v>
      </c>
      <c r="IK186">
        <v>0</v>
      </c>
    </row>
    <row r="188" spans="1:245" x14ac:dyDescent="0.2">
      <c r="A188" s="2">
        <v>51</v>
      </c>
      <c r="B188" s="2">
        <f>B169</f>
        <v>1</v>
      </c>
      <c r="C188" s="2">
        <f>A169</f>
        <v>4</v>
      </c>
      <c r="D188" s="2">
        <f>ROW(A169)</f>
        <v>169</v>
      </c>
      <c r="E188" s="2"/>
      <c r="F188" s="2" t="str">
        <f>IF(F169&lt;&gt;"",F169,"")</f>
        <v>Новый раздел</v>
      </c>
      <c r="G188" s="2" t="str">
        <f>IF(G169&lt;&gt;"",G169,"")</f>
        <v>Подвеска существующего провода (снятие и устройство при замене опор)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157">ROUND(AB188,2)</f>
        <v>3697.9</v>
      </c>
      <c r="P188" s="2">
        <f t="shared" si="157"/>
        <v>0</v>
      </c>
      <c r="Q188" s="2">
        <f t="shared" si="157"/>
        <v>658.4</v>
      </c>
      <c r="R188" s="2">
        <f t="shared" si="157"/>
        <v>689.74</v>
      </c>
      <c r="S188" s="2">
        <f t="shared" si="157"/>
        <v>2349.7600000000002</v>
      </c>
      <c r="T188" s="2">
        <f t="shared" si="157"/>
        <v>0</v>
      </c>
      <c r="U188" s="2">
        <f>AH188</f>
        <v>5.2216400000000007</v>
      </c>
      <c r="V188" s="2">
        <f>AI188</f>
        <v>1.4333749999999998</v>
      </c>
      <c r="W188" s="2">
        <f>ROUND(AJ188,2)</f>
        <v>0</v>
      </c>
      <c r="X188" s="2">
        <f>ROUND(AK188,2)</f>
        <v>3130.7</v>
      </c>
      <c r="Y188" s="2">
        <f>ROUND(AL188,2)</f>
        <v>1644.9</v>
      </c>
      <c r="Z188" s="2"/>
      <c r="AA188" s="2"/>
      <c r="AB188" s="2">
        <f>ROUND(SUMIF(AA173:AA186,"=312355302",O173:O186),2)</f>
        <v>3697.9</v>
      </c>
      <c r="AC188" s="2">
        <f>ROUND(SUMIF(AA173:AA186,"=312355302",P173:P186),2)</f>
        <v>0</v>
      </c>
      <c r="AD188" s="2">
        <f>ROUND(SUMIF(AA173:AA186,"=312355302",Q173:Q186),2)</f>
        <v>658.4</v>
      </c>
      <c r="AE188" s="2">
        <f>ROUND(SUMIF(AA173:AA186,"=312355302",R173:R186),2)</f>
        <v>689.74</v>
      </c>
      <c r="AF188" s="2">
        <f>ROUND(SUMIF(AA173:AA186,"=312355302",S173:S186),2)</f>
        <v>2349.7600000000002</v>
      </c>
      <c r="AG188" s="2">
        <f>ROUND(SUMIF(AA173:AA186,"=312355302",T173:T186),2)</f>
        <v>0</v>
      </c>
      <c r="AH188" s="2">
        <f>SUMIF(AA173:AA186,"=312355302",U173:U186)</f>
        <v>5.2216400000000007</v>
      </c>
      <c r="AI188" s="2">
        <f>SUMIF(AA173:AA186,"=312355302",V173:V186)</f>
        <v>1.4333749999999998</v>
      </c>
      <c r="AJ188" s="2">
        <f>ROUND(SUMIF(AA173:AA186,"=312355302",W173:W186),2)</f>
        <v>0</v>
      </c>
      <c r="AK188" s="2">
        <f>ROUND(SUMIF(AA173:AA186,"=312355302",X173:X186),2)</f>
        <v>3130.7</v>
      </c>
      <c r="AL188" s="2">
        <f>ROUND(SUMIF(AA173:AA186,"=312355302",Y173:Y186),2)</f>
        <v>1644.9</v>
      </c>
      <c r="AM188" s="2"/>
      <c r="AN188" s="2"/>
      <c r="AO188" s="2">
        <f t="shared" ref="AO188:BD188" si="158">ROUND(BX188,2)</f>
        <v>0</v>
      </c>
      <c r="AP188" s="2">
        <f t="shared" si="158"/>
        <v>0</v>
      </c>
      <c r="AQ188" s="2">
        <f t="shared" si="158"/>
        <v>0</v>
      </c>
      <c r="AR188" s="2">
        <f t="shared" si="158"/>
        <v>8473.5</v>
      </c>
      <c r="AS188" s="2">
        <f t="shared" si="158"/>
        <v>8473.5</v>
      </c>
      <c r="AT188" s="2">
        <f t="shared" si="158"/>
        <v>0</v>
      </c>
      <c r="AU188" s="2">
        <f t="shared" si="158"/>
        <v>0</v>
      </c>
      <c r="AV188" s="2">
        <f t="shared" si="158"/>
        <v>0</v>
      </c>
      <c r="AW188" s="2">
        <f t="shared" si="158"/>
        <v>0</v>
      </c>
      <c r="AX188" s="2">
        <f t="shared" si="158"/>
        <v>0</v>
      </c>
      <c r="AY188" s="2">
        <f t="shared" si="158"/>
        <v>0</v>
      </c>
      <c r="AZ188" s="2">
        <f t="shared" si="158"/>
        <v>0</v>
      </c>
      <c r="BA188" s="2">
        <f t="shared" si="158"/>
        <v>0</v>
      </c>
      <c r="BB188" s="2">
        <f t="shared" si="158"/>
        <v>0</v>
      </c>
      <c r="BC188" s="2">
        <f t="shared" si="158"/>
        <v>0</v>
      </c>
      <c r="BD188" s="2">
        <f t="shared" si="158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>
        <f>ROUND(SUMIF(AA173:AA186,"=312355302",FQ173:FQ186),2)</f>
        <v>0</v>
      </c>
      <c r="BY188" s="2">
        <f>ROUND(SUMIF(AA173:AA186,"=312355302",FR173:FR186),2)</f>
        <v>0</v>
      </c>
      <c r="BZ188" s="2">
        <f>ROUND(SUMIF(AA173:AA186,"=312355302",GL173:GL186),2)</f>
        <v>0</v>
      </c>
      <c r="CA188" s="2">
        <f>ROUND(SUMIF(AA173:AA186,"=312355302",GM173:GM186),2)</f>
        <v>8473.5</v>
      </c>
      <c r="CB188" s="2">
        <f>ROUND(SUMIF(AA173:AA186,"=312355302",GN173:GN186),2)</f>
        <v>8473.5</v>
      </c>
      <c r="CC188" s="2">
        <f>ROUND(SUMIF(AA173:AA186,"=312355302",GO173:GO186),2)</f>
        <v>0</v>
      </c>
      <c r="CD188" s="2">
        <f>ROUND(SUMIF(AA173:AA186,"=312355302",GP173:GP186),2)</f>
        <v>0</v>
      </c>
      <c r="CE188" s="2">
        <f>AC188-BX188</f>
        <v>0</v>
      </c>
      <c r="CF188" s="2">
        <f>AC188-BY188</f>
        <v>0</v>
      </c>
      <c r="CG188" s="2">
        <f>BX188-BZ188</f>
        <v>0</v>
      </c>
      <c r="CH188" s="2">
        <f>AC188-BX188-BY188+BZ188</f>
        <v>0</v>
      </c>
      <c r="CI188" s="2">
        <f>BY188-BZ188</f>
        <v>0</v>
      </c>
      <c r="CJ188" s="2">
        <f>ROUND(SUMIF(AA173:AA186,"=312355302",GX173:GX186),2)</f>
        <v>0</v>
      </c>
      <c r="CK188" s="2">
        <f>ROUND(SUMIF(AA173:AA186,"=312355302",GY173:GY186),2)</f>
        <v>0</v>
      </c>
      <c r="CL188" s="2">
        <f>ROUND(SUMIF(AA173:AA186,"=312355302",GZ173:GZ186),2)</f>
        <v>0</v>
      </c>
      <c r="CM188" s="2">
        <f>ROUND(SUMIF(AA173:AA186,"=312355302",HD173:HD186),2)</f>
        <v>0</v>
      </c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3697.9</v>
      </c>
      <c r="G190" s="4" t="s">
        <v>118</v>
      </c>
      <c r="H190" s="4" t="s">
        <v>119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3697.9000000000005</v>
      </c>
      <c r="X190" s="4">
        <v>1</v>
      </c>
      <c r="Y190" s="4">
        <v>3697.9000000000005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0</v>
      </c>
      <c r="G191" s="4" t="s">
        <v>120</v>
      </c>
      <c r="H191" s="4" t="s">
        <v>121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122</v>
      </c>
      <c r="H192" s="4" t="s">
        <v>123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0</v>
      </c>
      <c r="G193" s="4" t="s">
        <v>124</v>
      </c>
      <c r="H193" s="4" t="s">
        <v>125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0</v>
      </c>
      <c r="G194" s="4" t="s">
        <v>126</v>
      </c>
      <c r="H194" s="4" t="s">
        <v>127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128</v>
      </c>
      <c r="H195" s="4" t="s">
        <v>129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0</v>
      </c>
      <c r="G196" s="4" t="s">
        <v>130</v>
      </c>
      <c r="H196" s="4" t="s">
        <v>131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132</v>
      </c>
      <c r="H197" s="4" t="s">
        <v>133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134</v>
      </c>
      <c r="H198" s="4" t="s">
        <v>135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136</v>
      </c>
      <c r="H199" s="4" t="s">
        <v>137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658.4</v>
      </c>
      <c r="G200" s="4" t="s">
        <v>138</v>
      </c>
      <c r="H200" s="4" t="s">
        <v>139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658.40000000000009</v>
      </c>
      <c r="X200" s="4">
        <v>1</v>
      </c>
      <c r="Y200" s="4">
        <v>658.40000000000009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140</v>
      </c>
      <c r="H201" s="4" t="s">
        <v>141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689.74</v>
      </c>
      <c r="G202" s="4" t="s">
        <v>142</v>
      </c>
      <c r="H202" s="4" t="s">
        <v>143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689.74</v>
      </c>
      <c r="X202" s="4">
        <v>1</v>
      </c>
      <c r="Y202" s="4">
        <v>689.74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2349.7600000000002</v>
      </c>
      <c r="G203" s="4" t="s">
        <v>144</v>
      </c>
      <c r="H203" s="4" t="s">
        <v>145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2349.7600000000002</v>
      </c>
      <c r="X203" s="4">
        <v>1</v>
      </c>
      <c r="Y203" s="4">
        <v>2349.7600000000002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146</v>
      </c>
      <c r="H204" s="4" t="s">
        <v>147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8473.5</v>
      </c>
      <c r="G205" s="4" t="s">
        <v>148</v>
      </c>
      <c r="H205" s="4" t="s">
        <v>149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8473.5</v>
      </c>
      <c r="X205" s="4">
        <v>1</v>
      </c>
      <c r="Y205" s="4">
        <v>8473.5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150</v>
      </c>
      <c r="H206" s="4" t="s">
        <v>151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0</v>
      </c>
      <c r="G207" s="4" t="s">
        <v>152</v>
      </c>
      <c r="H207" s="4" t="s">
        <v>153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154</v>
      </c>
      <c r="H208" s="4" t="s">
        <v>155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156</v>
      </c>
      <c r="H209" s="4" t="s">
        <v>157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ROUND(Source!U188,O210)</f>
        <v>5.2216399999999998</v>
      </c>
      <c r="G210" s="4" t="s">
        <v>158</v>
      </c>
      <c r="H210" s="4" t="s">
        <v>159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5.2216399999999998</v>
      </c>
      <c r="X210" s="4">
        <v>1</v>
      </c>
      <c r="Y210" s="4">
        <v>5.2216399999999998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ROUND(Source!V188,O211)</f>
        <v>1.4333750000000001</v>
      </c>
      <c r="G211" s="4" t="s">
        <v>160</v>
      </c>
      <c r="H211" s="4" t="s">
        <v>161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1.4333750000000001</v>
      </c>
      <c r="X211" s="4">
        <v>1</v>
      </c>
      <c r="Y211" s="4">
        <v>1.4333750000000001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162</v>
      </c>
      <c r="H212" s="4" t="s">
        <v>163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164</v>
      </c>
      <c r="H213" s="4" t="s">
        <v>165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3130.7</v>
      </c>
      <c r="G214" s="4" t="s">
        <v>166</v>
      </c>
      <c r="H214" s="4" t="s">
        <v>167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3130.7</v>
      </c>
      <c r="X214" s="4">
        <v>1</v>
      </c>
      <c r="Y214" s="4">
        <v>3130.7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1644.9</v>
      </c>
      <c r="G215" s="4" t="s">
        <v>168</v>
      </c>
      <c r="H215" s="4" t="s">
        <v>169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1644.9</v>
      </c>
      <c r="X215" s="4">
        <v>1</v>
      </c>
      <c r="Y215" s="4">
        <v>1644.9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8473.5</v>
      </c>
      <c r="G216" s="4" t="s">
        <v>170</v>
      </c>
      <c r="H216" s="4" t="s">
        <v>171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8473.5</v>
      </c>
      <c r="X216" s="4">
        <v>1</v>
      </c>
      <c r="Y216" s="4">
        <v>8473.5</v>
      </c>
      <c r="Z216" s="4"/>
      <c r="AA216" s="4"/>
      <c r="AB216" s="4"/>
    </row>
    <row r="218" spans="1:245" x14ac:dyDescent="0.2">
      <c r="A218" s="1">
        <v>4</v>
      </c>
      <c r="B218" s="1">
        <v>1</v>
      </c>
      <c r="C218" s="1"/>
      <c r="D218" s="1">
        <f>ROW(A233)</f>
        <v>233</v>
      </c>
      <c r="E218" s="1"/>
      <c r="F218" s="1" t="s">
        <v>15</v>
      </c>
      <c r="G218" s="1" t="s">
        <v>233</v>
      </c>
      <c r="H218" s="1" t="s">
        <v>3</v>
      </c>
      <c r="I218" s="1">
        <v>0</v>
      </c>
      <c r="J218" s="1"/>
      <c r="K218" s="1">
        <v>0</v>
      </c>
      <c r="L218" s="1"/>
      <c r="M218" s="1" t="s">
        <v>3</v>
      </c>
      <c r="N218" s="1"/>
      <c r="O218" s="1"/>
      <c r="P218" s="1"/>
      <c r="Q218" s="1"/>
      <c r="R218" s="1"/>
      <c r="S218" s="1">
        <v>0</v>
      </c>
      <c r="T218" s="1"/>
      <c r="U218" s="1" t="s">
        <v>3</v>
      </c>
      <c r="V218" s="1">
        <v>0</v>
      </c>
      <c r="W218" s="1"/>
      <c r="X218" s="1"/>
      <c r="Y218" s="1"/>
      <c r="Z218" s="1"/>
      <c r="AA218" s="1"/>
      <c r="AB218" s="1" t="s">
        <v>3</v>
      </c>
      <c r="AC218" s="1" t="s">
        <v>3</v>
      </c>
      <c r="AD218" s="1" t="s">
        <v>3</v>
      </c>
      <c r="AE218" s="1" t="s">
        <v>3</v>
      </c>
      <c r="AF218" s="1" t="s">
        <v>3</v>
      </c>
      <c r="AG218" s="1" t="s">
        <v>3</v>
      </c>
      <c r="AH218" s="1"/>
      <c r="AI218" s="1"/>
      <c r="AJ218" s="1"/>
      <c r="AK218" s="1"/>
      <c r="AL218" s="1"/>
      <c r="AM218" s="1"/>
      <c r="AN218" s="1"/>
      <c r="AO218" s="1"/>
      <c r="AP218" s="1" t="s">
        <v>3</v>
      </c>
      <c r="AQ218" s="1" t="s">
        <v>3</v>
      </c>
      <c r="AR218" s="1" t="s">
        <v>3</v>
      </c>
      <c r="AS218" s="1"/>
      <c r="AT218" s="1"/>
      <c r="AU218" s="1"/>
      <c r="AV218" s="1"/>
      <c r="AW218" s="1"/>
      <c r="AX218" s="1"/>
      <c r="AY218" s="1"/>
      <c r="AZ218" s="1" t="s">
        <v>3</v>
      </c>
      <c r="BA218" s="1"/>
      <c r="BB218" s="1" t="s">
        <v>3</v>
      </c>
      <c r="BC218" s="1" t="s">
        <v>3</v>
      </c>
      <c r="BD218" s="1" t="s">
        <v>3</v>
      </c>
      <c r="BE218" s="1" t="s">
        <v>3</v>
      </c>
      <c r="BF218" s="1" t="s">
        <v>3</v>
      </c>
      <c r="BG218" s="1" t="s">
        <v>3</v>
      </c>
      <c r="BH218" s="1" t="s">
        <v>3</v>
      </c>
      <c r="BI218" s="1" t="s">
        <v>3</v>
      </c>
      <c r="BJ218" s="1" t="s">
        <v>3</v>
      </c>
      <c r="BK218" s="1" t="s">
        <v>3</v>
      </c>
      <c r="BL218" s="1" t="s">
        <v>3</v>
      </c>
      <c r="BM218" s="1" t="s">
        <v>3</v>
      </c>
      <c r="BN218" s="1" t="s">
        <v>3</v>
      </c>
      <c r="BO218" s="1" t="s">
        <v>3</v>
      </c>
      <c r="BP218" s="1" t="s">
        <v>3</v>
      </c>
      <c r="BQ218" s="1"/>
      <c r="BR218" s="1"/>
      <c r="BS218" s="1"/>
      <c r="BT218" s="1"/>
      <c r="BU218" s="1"/>
      <c r="BV218" s="1"/>
      <c r="BW218" s="1"/>
      <c r="BX218" s="1">
        <v>0</v>
      </c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>
        <v>0</v>
      </c>
    </row>
    <row r="220" spans="1:245" x14ac:dyDescent="0.2">
      <c r="A220" s="2">
        <v>52</v>
      </c>
      <c r="B220" s="2">
        <f t="shared" ref="B220:G220" si="159">B233</f>
        <v>1</v>
      </c>
      <c r="C220" s="2">
        <f t="shared" si="159"/>
        <v>4</v>
      </c>
      <c r="D220" s="2">
        <f t="shared" si="159"/>
        <v>218</v>
      </c>
      <c r="E220" s="2">
        <f t="shared" si="159"/>
        <v>0</v>
      </c>
      <c r="F220" s="2" t="str">
        <f t="shared" si="159"/>
        <v>Новый раздел</v>
      </c>
      <c r="G220" s="2" t="str">
        <f t="shared" si="159"/>
        <v>Демонтаж магистрального провода</v>
      </c>
      <c r="H220" s="2"/>
      <c r="I220" s="2"/>
      <c r="J220" s="2"/>
      <c r="K220" s="2"/>
      <c r="L220" s="2"/>
      <c r="M220" s="2"/>
      <c r="N220" s="2"/>
      <c r="O220" s="2">
        <f t="shared" ref="O220:AT220" si="160">O233</f>
        <v>8708.4500000000007</v>
      </c>
      <c r="P220" s="2">
        <f t="shared" si="160"/>
        <v>0</v>
      </c>
      <c r="Q220" s="2">
        <f t="shared" si="160"/>
        <v>1747.81</v>
      </c>
      <c r="R220" s="2">
        <f t="shared" si="160"/>
        <v>1845.02</v>
      </c>
      <c r="S220" s="2">
        <f t="shared" si="160"/>
        <v>5115.62</v>
      </c>
      <c r="T220" s="2">
        <f t="shared" si="160"/>
        <v>0</v>
      </c>
      <c r="U220" s="2">
        <f t="shared" si="160"/>
        <v>12.249999999999996</v>
      </c>
      <c r="V220" s="2">
        <f t="shared" si="160"/>
        <v>3.8599999999999994</v>
      </c>
      <c r="W220" s="2">
        <f t="shared" si="160"/>
        <v>0</v>
      </c>
      <c r="X220" s="2">
        <f t="shared" si="160"/>
        <v>7169.45</v>
      </c>
      <c r="Y220" s="2">
        <f t="shared" si="160"/>
        <v>4176.3900000000003</v>
      </c>
      <c r="Z220" s="2">
        <f t="shared" si="160"/>
        <v>0</v>
      </c>
      <c r="AA220" s="2">
        <f t="shared" si="160"/>
        <v>0</v>
      </c>
      <c r="AB220" s="2">
        <f t="shared" si="160"/>
        <v>8708.4500000000007</v>
      </c>
      <c r="AC220" s="2">
        <f t="shared" si="160"/>
        <v>0</v>
      </c>
      <c r="AD220" s="2">
        <f t="shared" si="160"/>
        <v>1747.81</v>
      </c>
      <c r="AE220" s="2">
        <f t="shared" si="160"/>
        <v>1845.02</v>
      </c>
      <c r="AF220" s="2">
        <f t="shared" si="160"/>
        <v>5115.62</v>
      </c>
      <c r="AG220" s="2">
        <f t="shared" si="160"/>
        <v>0</v>
      </c>
      <c r="AH220" s="2">
        <f t="shared" si="160"/>
        <v>12.249999999999996</v>
      </c>
      <c r="AI220" s="2">
        <f t="shared" si="160"/>
        <v>3.8599999999999994</v>
      </c>
      <c r="AJ220" s="2">
        <f t="shared" si="160"/>
        <v>0</v>
      </c>
      <c r="AK220" s="2">
        <f t="shared" si="160"/>
        <v>7169.45</v>
      </c>
      <c r="AL220" s="2">
        <f t="shared" si="160"/>
        <v>4176.3900000000003</v>
      </c>
      <c r="AM220" s="2">
        <f t="shared" si="160"/>
        <v>0</v>
      </c>
      <c r="AN220" s="2">
        <f t="shared" si="160"/>
        <v>0</v>
      </c>
      <c r="AO220" s="2">
        <f t="shared" si="160"/>
        <v>0</v>
      </c>
      <c r="AP220" s="2">
        <f t="shared" si="160"/>
        <v>0</v>
      </c>
      <c r="AQ220" s="2">
        <f t="shared" si="160"/>
        <v>0</v>
      </c>
      <c r="AR220" s="2">
        <f t="shared" si="160"/>
        <v>20111.689999999999</v>
      </c>
      <c r="AS220" s="2">
        <f t="shared" si="160"/>
        <v>20111.689999999999</v>
      </c>
      <c r="AT220" s="2">
        <f t="shared" si="160"/>
        <v>0</v>
      </c>
      <c r="AU220" s="2">
        <f t="shared" ref="AU220:BZ220" si="161">AU233</f>
        <v>0</v>
      </c>
      <c r="AV220" s="2">
        <f t="shared" si="161"/>
        <v>0</v>
      </c>
      <c r="AW220" s="2">
        <f t="shared" si="161"/>
        <v>0</v>
      </c>
      <c r="AX220" s="2">
        <f t="shared" si="161"/>
        <v>0</v>
      </c>
      <c r="AY220" s="2">
        <f t="shared" si="161"/>
        <v>0</v>
      </c>
      <c r="AZ220" s="2">
        <f t="shared" si="161"/>
        <v>0</v>
      </c>
      <c r="BA220" s="2">
        <f t="shared" si="161"/>
        <v>0</v>
      </c>
      <c r="BB220" s="2">
        <f t="shared" si="161"/>
        <v>0</v>
      </c>
      <c r="BC220" s="2">
        <f t="shared" si="161"/>
        <v>0</v>
      </c>
      <c r="BD220" s="2">
        <f t="shared" si="161"/>
        <v>57.4</v>
      </c>
      <c r="BE220" s="2">
        <f t="shared" si="161"/>
        <v>0</v>
      </c>
      <c r="BF220" s="2">
        <f t="shared" si="161"/>
        <v>0</v>
      </c>
      <c r="BG220" s="2">
        <f t="shared" si="161"/>
        <v>0</v>
      </c>
      <c r="BH220" s="2">
        <f t="shared" si="161"/>
        <v>0</v>
      </c>
      <c r="BI220" s="2">
        <f t="shared" si="161"/>
        <v>0</v>
      </c>
      <c r="BJ220" s="2">
        <f t="shared" si="161"/>
        <v>0</v>
      </c>
      <c r="BK220" s="2">
        <f t="shared" si="161"/>
        <v>0</v>
      </c>
      <c r="BL220" s="2">
        <f t="shared" si="161"/>
        <v>0</v>
      </c>
      <c r="BM220" s="2">
        <f t="shared" si="161"/>
        <v>0</v>
      </c>
      <c r="BN220" s="2">
        <f t="shared" si="161"/>
        <v>0</v>
      </c>
      <c r="BO220" s="2">
        <f t="shared" si="161"/>
        <v>0</v>
      </c>
      <c r="BP220" s="2">
        <f t="shared" si="161"/>
        <v>0</v>
      </c>
      <c r="BQ220" s="2">
        <f t="shared" si="161"/>
        <v>0</v>
      </c>
      <c r="BR220" s="2">
        <f t="shared" si="161"/>
        <v>0</v>
      </c>
      <c r="BS220" s="2">
        <f t="shared" si="161"/>
        <v>0</v>
      </c>
      <c r="BT220" s="2">
        <f t="shared" si="161"/>
        <v>0</v>
      </c>
      <c r="BU220" s="2">
        <f t="shared" si="161"/>
        <v>0</v>
      </c>
      <c r="BV220" s="2">
        <f t="shared" si="161"/>
        <v>0</v>
      </c>
      <c r="BW220" s="2">
        <f t="shared" si="161"/>
        <v>0</v>
      </c>
      <c r="BX220" s="2">
        <f t="shared" si="161"/>
        <v>0</v>
      </c>
      <c r="BY220" s="2">
        <f t="shared" si="161"/>
        <v>0</v>
      </c>
      <c r="BZ220" s="2">
        <f t="shared" si="161"/>
        <v>0</v>
      </c>
      <c r="CA220" s="2">
        <f t="shared" ref="CA220:DF220" si="162">CA233</f>
        <v>20111.689999999999</v>
      </c>
      <c r="CB220" s="2">
        <f t="shared" si="162"/>
        <v>20111.689999999999</v>
      </c>
      <c r="CC220" s="2">
        <f t="shared" si="162"/>
        <v>0</v>
      </c>
      <c r="CD220" s="2">
        <f t="shared" si="162"/>
        <v>0</v>
      </c>
      <c r="CE220" s="2">
        <f t="shared" si="162"/>
        <v>0</v>
      </c>
      <c r="CF220" s="2">
        <f t="shared" si="162"/>
        <v>0</v>
      </c>
      <c r="CG220" s="2">
        <f t="shared" si="162"/>
        <v>0</v>
      </c>
      <c r="CH220" s="2">
        <f t="shared" si="162"/>
        <v>0</v>
      </c>
      <c r="CI220" s="2">
        <f t="shared" si="162"/>
        <v>0</v>
      </c>
      <c r="CJ220" s="2">
        <f t="shared" si="162"/>
        <v>0</v>
      </c>
      <c r="CK220" s="2">
        <f t="shared" si="162"/>
        <v>0</v>
      </c>
      <c r="CL220" s="2">
        <f t="shared" si="162"/>
        <v>0</v>
      </c>
      <c r="CM220" s="2">
        <f t="shared" si="162"/>
        <v>57.4</v>
      </c>
      <c r="CN220" s="2">
        <f t="shared" si="162"/>
        <v>0</v>
      </c>
      <c r="CO220" s="2">
        <f t="shared" si="162"/>
        <v>0</v>
      </c>
      <c r="CP220" s="2">
        <f t="shared" si="162"/>
        <v>0</v>
      </c>
      <c r="CQ220" s="2">
        <f t="shared" si="162"/>
        <v>0</v>
      </c>
      <c r="CR220" s="2">
        <f t="shared" si="162"/>
        <v>0</v>
      </c>
      <c r="CS220" s="2">
        <f t="shared" si="162"/>
        <v>0</v>
      </c>
      <c r="CT220" s="2">
        <f t="shared" si="162"/>
        <v>0</v>
      </c>
      <c r="CU220" s="2">
        <f t="shared" si="162"/>
        <v>0</v>
      </c>
      <c r="CV220" s="2">
        <f t="shared" si="162"/>
        <v>0</v>
      </c>
      <c r="CW220" s="2">
        <f t="shared" si="162"/>
        <v>0</v>
      </c>
      <c r="CX220" s="2">
        <f t="shared" si="162"/>
        <v>0</v>
      </c>
      <c r="CY220" s="2">
        <f t="shared" si="162"/>
        <v>0</v>
      </c>
      <c r="CZ220" s="2">
        <f t="shared" si="162"/>
        <v>0</v>
      </c>
      <c r="DA220" s="2">
        <f t="shared" si="162"/>
        <v>0</v>
      </c>
      <c r="DB220" s="2">
        <f t="shared" si="162"/>
        <v>0</v>
      </c>
      <c r="DC220" s="2">
        <f t="shared" si="162"/>
        <v>0</v>
      </c>
      <c r="DD220" s="2">
        <f t="shared" si="162"/>
        <v>0</v>
      </c>
      <c r="DE220" s="2">
        <f t="shared" si="162"/>
        <v>0</v>
      </c>
      <c r="DF220" s="2">
        <f t="shared" si="162"/>
        <v>0</v>
      </c>
      <c r="DG220" s="3">
        <f t="shared" ref="DG220:EL220" si="163">DG233</f>
        <v>0</v>
      </c>
      <c r="DH220" s="3">
        <f t="shared" si="163"/>
        <v>0</v>
      </c>
      <c r="DI220" s="3">
        <f t="shared" si="163"/>
        <v>0</v>
      </c>
      <c r="DJ220" s="3">
        <f t="shared" si="163"/>
        <v>0</v>
      </c>
      <c r="DK220" s="3">
        <f t="shared" si="163"/>
        <v>0</v>
      </c>
      <c r="DL220" s="3">
        <f t="shared" si="163"/>
        <v>0</v>
      </c>
      <c r="DM220" s="3">
        <f t="shared" si="163"/>
        <v>0</v>
      </c>
      <c r="DN220" s="3">
        <f t="shared" si="163"/>
        <v>0</v>
      </c>
      <c r="DO220" s="3">
        <f t="shared" si="163"/>
        <v>0</v>
      </c>
      <c r="DP220" s="3">
        <f t="shared" si="163"/>
        <v>0</v>
      </c>
      <c r="DQ220" s="3">
        <f t="shared" si="163"/>
        <v>0</v>
      </c>
      <c r="DR220" s="3">
        <f t="shared" si="163"/>
        <v>0</v>
      </c>
      <c r="DS220" s="3">
        <f t="shared" si="163"/>
        <v>0</v>
      </c>
      <c r="DT220" s="3">
        <f t="shared" si="163"/>
        <v>0</v>
      </c>
      <c r="DU220" s="3">
        <f t="shared" si="163"/>
        <v>0</v>
      </c>
      <c r="DV220" s="3">
        <f t="shared" si="163"/>
        <v>0</v>
      </c>
      <c r="DW220" s="3">
        <f t="shared" si="163"/>
        <v>0</v>
      </c>
      <c r="DX220" s="3">
        <f t="shared" si="163"/>
        <v>0</v>
      </c>
      <c r="DY220" s="3">
        <f t="shared" si="163"/>
        <v>0</v>
      </c>
      <c r="DZ220" s="3">
        <f t="shared" si="163"/>
        <v>0</v>
      </c>
      <c r="EA220" s="3">
        <f t="shared" si="163"/>
        <v>0</v>
      </c>
      <c r="EB220" s="3">
        <f t="shared" si="163"/>
        <v>0</v>
      </c>
      <c r="EC220" s="3">
        <f t="shared" si="163"/>
        <v>0</v>
      </c>
      <c r="ED220" s="3">
        <f t="shared" si="163"/>
        <v>0</v>
      </c>
      <c r="EE220" s="3">
        <f t="shared" si="163"/>
        <v>0</v>
      </c>
      <c r="EF220" s="3">
        <f t="shared" si="163"/>
        <v>0</v>
      </c>
      <c r="EG220" s="3">
        <f t="shared" si="163"/>
        <v>0</v>
      </c>
      <c r="EH220" s="3">
        <f t="shared" si="163"/>
        <v>0</v>
      </c>
      <c r="EI220" s="3">
        <f t="shared" si="163"/>
        <v>0</v>
      </c>
      <c r="EJ220" s="3">
        <f t="shared" si="163"/>
        <v>0</v>
      </c>
      <c r="EK220" s="3">
        <f t="shared" si="163"/>
        <v>0</v>
      </c>
      <c r="EL220" s="3">
        <f t="shared" si="163"/>
        <v>0</v>
      </c>
      <c r="EM220" s="3">
        <f t="shared" ref="EM220:FR220" si="164">EM233</f>
        <v>0</v>
      </c>
      <c r="EN220" s="3">
        <f t="shared" si="164"/>
        <v>0</v>
      </c>
      <c r="EO220" s="3">
        <f t="shared" si="164"/>
        <v>0</v>
      </c>
      <c r="EP220" s="3">
        <f t="shared" si="164"/>
        <v>0</v>
      </c>
      <c r="EQ220" s="3">
        <f t="shared" si="164"/>
        <v>0</v>
      </c>
      <c r="ER220" s="3">
        <f t="shared" si="164"/>
        <v>0</v>
      </c>
      <c r="ES220" s="3">
        <f t="shared" si="164"/>
        <v>0</v>
      </c>
      <c r="ET220" s="3">
        <f t="shared" si="164"/>
        <v>0</v>
      </c>
      <c r="EU220" s="3">
        <f t="shared" si="164"/>
        <v>0</v>
      </c>
      <c r="EV220" s="3">
        <f t="shared" si="164"/>
        <v>0</v>
      </c>
      <c r="EW220" s="3">
        <f t="shared" si="164"/>
        <v>0</v>
      </c>
      <c r="EX220" s="3">
        <f t="shared" si="164"/>
        <v>0</v>
      </c>
      <c r="EY220" s="3">
        <f t="shared" si="164"/>
        <v>0</v>
      </c>
      <c r="EZ220" s="3">
        <f t="shared" si="164"/>
        <v>0</v>
      </c>
      <c r="FA220" s="3">
        <f t="shared" si="164"/>
        <v>0</v>
      </c>
      <c r="FB220" s="3">
        <f t="shared" si="164"/>
        <v>0</v>
      </c>
      <c r="FC220" s="3">
        <f t="shared" si="164"/>
        <v>0</v>
      </c>
      <c r="FD220" s="3">
        <f t="shared" si="164"/>
        <v>0</v>
      </c>
      <c r="FE220" s="3">
        <f t="shared" si="164"/>
        <v>0</v>
      </c>
      <c r="FF220" s="3">
        <f t="shared" si="164"/>
        <v>0</v>
      </c>
      <c r="FG220" s="3">
        <f t="shared" si="164"/>
        <v>0</v>
      </c>
      <c r="FH220" s="3">
        <f t="shared" si="164"/>
        <v>0</v>
      </c>
      <c r="FI220" s="3">
        <f t="shared" si="164"/>
        <v>0</v>
      </c>
      <c r="FJ220" s="3">
        <f t="shared" si="164"/>
        <v>0</v>
      </c>
      <c r="FK220" s="3">
        <f t="shared" si="164"/>
        <v>0</v>
      </c>
      <c r="FL220" s="3">
        <f t="shared" si="164"/>
        <v>0</v>
      </c>
      <c r="FM220" s="3">
        <f t="shared" si="164"/>
        <v>0</v>
      </c>
      <c r="FN220" s="3">
        <f t="shared" si="164"/>
        <v>0</v>
      </c>
      <c r="FO220" s="3">
        <f t="shared" si="164"/>
        <v>0</v>
      </c>
      <c r="FP220" s="3">
        <f t="shared" si="164"/>
        <v>0</v>
      </c>
      <c r="FQ220" s="3">
        <f t="shared" si="164"/>
        <v>0</v>
      </c>
      <c r="FR220" s="3">
        <f t="shared" si="164"/>
        <v>0</v>
      </c>
      <c r="FS220" s="3">
        <f t="shared" ref="FS220:GX220" si="165">FS233</f>
        <v>0</v>
      </c>
      <c r="FT220" s="3">
        <f t="shared" si="165"/>
        <v>0</v>
      </c>
      <c r="FU220" s="3">
        <f t="shared" si="165"/>
        <v>0</v>
      </c>
      <c r="FV220" s="3">
        <f t="shared" si="165"/>
        <v>0</v>
      </c>
      <c r="FW220" s="3">
        <f t="shared" si="165"/>
        <v>0</v>
      </c>
      <c r="FX220" s="3">
        <f t="shared" si="165"/>
        <v>0</v>
      </c>
      <c r="FY220" s="3">
        <f t="shared" si="165"/>
        <v>0</v>
      </c>
      <c r="FZ220" s="3">
        <f t="shared" si="165"/>
        <v>0</v>
      </c>
      <c r="GA220" s="3">
        <f t="shared" si="165"/>
        <v>0</v>
      </c>
      <c r="GB220" s="3">
        <f t="shared" si="165"/>
        <v>0</v>
      </c>
      <c r="GC220" s="3">
        <f t="shared" si="165"/>
        <v>0</v>
      </c>
      <c r="GD220" s="3">
        <f t="shared" si="165"/>
        <v>0</v>
      </c>
      <c r="GE220" s="3">
        <f t="shared" si="165"/>
        <v>0</v>
      </c>
      <c r="GF220" s="3">
        <f t="shared" si="165"/>
        <v>0</v>
      </c>
      <c r="GG220" s="3">
        <f t="shared" si="165"/>
        <v>0</v>
      </c>
      <c r="GH220" s="3">
        <f t="shared" si="165"/>
        <v>0</v>
      </c>
      <c r="GI220" s="3">
        <f t="shared" si="165"/>
        <v>0</v>
      </c>
      <c r="GJ220" s="3">
        <f t="shared" si="165"/>
        <v>0</v>
      </c>
      <c r="GK220" s="3">
        <f t="shared" si="165"/>
        <v>0</v>
      </c>
      <c r="GL220" s="3">
        <f t="shared" si="165"/>
        <v>0</v>
      </c>
      <c r="GM220" s="3">
        <f t="shared" si="165"/>
        <v>0</v>
      </c>
      <c r="GN220" s="3">
        <f t="shared" si="165"/>
        <v>0</v>
      </c>
      <c r="GO220" s="3">
        <f t="shared" si="165"/>
        <v>0</v>
      </c>
      <c r="GP220" s="3">
        <f t="shared" si="165"/>
        <v>0</v>
      </c>
      <c r="GQ220" s="3">
        <f t="shared" si="165"/>
        <v>0</v>
      </c>
      <c r="GR220" s="3">
        <f t="shared" si="165"/>
        <v>0</v>
      </c>
      <c r="GS220" s="3">
        <f t="shared" si="165"/>
        <v>0</v>
      </c>
      <c r="GT220" s="3">
        <f t="shared" si="165"/>
        <v>0</v>
      </c>
      <c r="GU220" s="3">
        <f t="shared" si="165"/>
        <v>0</v>
      </c>
      <c r="GV220" s="3">
        <f t="shared" si="165"/>
        <v>0</v>
      </c>
      <c r="GW220" s="3">
        <f t="shared" si="165"/>
        <v>0</v>
      </c>
      <c r="GX220" s="3">
        <f t="shared" si="165"/>
        <v>0</v>
      </c>
    </row>
    <row r="222" spans="1:245" x14ac:dyDescent="0.2">
      <c r="A222">
        <v>17</v>
      </c>
      <c r="B222">
        <v>1</v>
      </c>
      <c r="C222">
        <f>ROW(SmtRes!A164)</f>
        <v>164</v>
      </c>
      <c r="D222">
        <f>ROW(EtalonRes!A182)</f>
        <v>182</v>
      </c>
      <c r="E222" t="s">
        <v>234</v>
      </c>
      <c r="F222" t="s">
        <v>214</v>
      </c>
      <c r="G222" t="s">
        <v>215</v>
      </c>
      <c r="H222" t="s">
        <v>20</v>
      </c>
      <c r="I222">
        <v>3</v>
      </c>
      <c r="J222">
        <v>0</v>
      </c>
      <c r="K222">
        <v>3</v>
      </c>
      <c r="O222">
        <f t="shared" ref="O222:O229" si="166">ROUND(CP222,2)</f>
        <v>2734.76</v>
      </c>
      <c r="P222">
        <f>SUMIF(SmtRes!AQ161:'SmtRes'!AQ164,"=1",SmtRes!DF161:'SmtRes'!DF164)</f>
        <v>0</v>
      </c>
      <c r="Q222">
        <f>SUMIF(SmtRes!AQ161:'SmtRes'!AQ164,"=1",SmtRes!DG161:'SmtRes'!DG164)</f>
        <v>556.77</v>
      </c>
      <c r="R222">
        <f>SUMIF(SmtRes!AQ161:'SmtRes'!AQ164,"=1",SmtRes!DH161:'SmtRes'!DH164)</f>
        <v>587.91999999999996</v>
      </c>
      <c r="S222">
        <f>SUMIF(SmtRes!AQ161:'SmtRes'!AQ164,"=1",SmtRes!DI161:'SmtRes'!DI164)</f>
        <v>1590.07</v>
      </c>
      <c r="T222">
        <f t="shared" ref="T222:T229" si="167">ROUND(CU222*I222,2)</f>
        <v>0</v>
      </c>
      <c r="U222">
        <f>SUMIF(SmtRes!AQ161:'SmtRes'!AQ164,"=1",SmtRes!CV161:'SmtRes'!CV164)</f>
        <v>3.81</v>
      </c>
      <c r="V222">
        <f>SUMIF(SmtRes!AQ161:'SmtRes'!AQ164,"=1",SmtRes!CW161:'SmtRes'!CW164)</f>
        <v>1.23</v>
      </c>
      <c r="W222">
        <f t="shared" ref="W222:W229" si="168">ROUND(CX222*I222,2)</f>
        <v>0</v>
      </c>
      <c r="X222">
        <f t="shared" ref="X222:Y229" si="169">ROUND(CY222,2)</f>
        <v>2243.33</v>
      </c>
      <c r="Y222">
        <f t="shared" si="169"/>
        <v>1306.79</v>
      </c>
      <c r="AA222">
        <v>312355302</v>
      </c>
      <c r="AB222">
        <f t="shared" ref="AB222:AB229" si="170">ROUND((AC222+AD222+AF222),6)</f>
        <v>684.05930000000001</v>
      </c>
      <c r="AC222">
        <f t="shared" ref="AC222:AC229" si="171">ROUND((0),6)</f>
        <v>0</v>
      </c>
      <c r="AD222">
        <f>ROUND((((SUM(SmtRes!BR161:'SmtRes'!BR164))-(SUM(SmtRes!BS161:'SmtRes'!BS164)))+AE222),6)</f>
        <v>154.03749999999999</v>
      </c>
      <c r="AE222">
        <f>ROUND((SUM(SmtRes!BS161:'SmtRes'!BS164)),6)</f>
        <v>195.9718</v>
      </c>
      <c r="AF222">
        <f>ROUND((SUM(SmtRes!BT161:'SmtRes'!BT164)),6)</f>
        <v>530.02179999999998</v>
      </c>
      <c r="AG222">
        <f t="shared" ref="AG222:AG229" si="172">ROUND((AP222),6)</f>
        <v>0</v>
      </c>
      <c r="AH222">
        <f>(SUM(SmtRes!BU161:'SmtRes'!BU164))</f>
        <v>1.27</v>
      </c>
      <c r="AI222">
        <f>(SUM(SmtRes!BV161:'SmtRes'!BV164))</f>
        <v>0.41</v>
      </c>
      <c r="AJ222">
        <f t="shared" ref="AJ222:AJ229" si="173">(AS222)</f>
        <v>0</v>
      </c>
      <c r="AK222">
        <v>880.03110000000004</v>
      </c>
      <c r="AL222">
        <v>0</v>
      </c>
      <c r="AM222">
        <v>154.03749999999999</v>
      </c>
      <c r="AN222">
        <v>195.9718</v>
      </c>
      <c r="AO222">
        <v>530.02179999999998</v>
      </c>
      <c r="AP222">
        <v>0</v>
      </c>
      <c r="AQ222">
        <v>1.27</v>
      </c>
      <c r="AR222">
        <v>0.41</v>
      </c>
      <c r="AS222">
        <v>0</v>
      </c>
      <c r="AT222">
        <v>103</v>
      </c>
      <c r="AU222">
        <v>60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216</v>
      </c>
      <c r="BM222">
        <v>33002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103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ref="CP222:CP229" si="174">(P222+Q222+S222+R222)</f>
        <v>2734.76</v>
      </c>
      <c r="CQ222">
        <f>SUMIF(SmtRes!AQ161:'SmtRes'!AQ164,"=1",SmtRes!AA161:'SmtRes'!AA164)</f>
        <v>0</v>
      </c>
      <c r="CR222">
        <f>SUMIF(SmtRes!AQ161:'SmtRes'!AQ164,"=1",SmtRes!AB161:'SmtRes'!AB164)</f>
        <v>981.58</v>
      </c>
      <c r="CS222">
        <f>SUMIF(SmtRes!AQ161:'SmtRes'!AQ164,"=1",SmtRes!AC161:'SmtRes'!AC164)</f>
        <v>955.96</v>
      </c>
      <c r="CT222">
        <f>SUMIF(SmtRes!AQ161:'SmtRes'!AQ164,"=1",SmtRes!AD161:'SmtRes'!AD164)</f>
        <v>417.34</v>
      </c>
      <c r="CU222">
        <f t="shared" ref="CU222:CU229" si="175">AG222</f>
        <v>0</v>
      </c>
      <c r="CV222">
        <f>SUMIF(SmtRes!AQ161:'SmtRes'!AQ164,"=1",SmtRes!BU161:'SmtRes'!BU164)</f>
        <v>1.27</v>
      </c>
      <c r="CW222">
        <f>SUMIF(SmtRes!AQ161:'SmtRes'!AQ164,"=1",SmtRes!BV161:'SmtRes'!BV164)</f>
        <v>0.41</v>
      </c>
      <c r="CX222">
        <f t="shared" ref="CX222:CX229" si="176">AJ222</f>
        <v>0</v>
      </c>
      <c r="CY222">
        <f t="shared" ref="CY222:CY229" si="177">(((S222+R222)*AT222)/100)</f>
        <v>2243.3296999999998</v>
      </c>
      <c r="CZ222">
        <f t="shared" ref="CZ222:CZ229" si="178">(((S222+R222)*AU222)/100)</f>
        <v>1306.7939999999999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293259713</v>
      </c>
      <c r="EF222">
        <v>2</v>
      </c>
      <c r="EG222" t="s">
        <v>26</v>
      </c>
      <c r="EH222">
        <v>27</v>
      </c>
      <c r="EI222" t="s">
        <v>27</v>
      </c>
      <c r="EJ222">
        <v>1</v>
      </c>
      <c r="EK222">
        <v>33002</v>
      </c>
      <c r="EL222" t="s">
        <v>27</v>
      </c>
      <c r="EM222" t="s">
        <v>28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1.27</v>
      </c>
      <c r="EX222">
        <v>0.41</v>
      </c>
      <c r="EY222">
        <v>0</v>
      </c>
      <c r="FQ222">
        <v>0</v>
      </c>
      <c r="FR222">
        <f t="shared" ref="FR222:FR231" si="179">ROUND(IF(BI222=3,GM222,0),2)</f>
        <v>0</v>
      </c>
      <c r="FS222">
        <v>0</v>
      </c>
      <c r="FX222">
        <v>103</v>
      </c>
      <c r="FY222">
        <v>60</v>
      </c>
      <c r="GA222" t="s">
        <v>3</v>
      </c>
      <c r="GD222">
        <v>1</v>
      </c>
      <c r="GF222">
        <v>-2080053868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ref="GL222:GL231" si="180">ROUND(IF(AND(BH222=3,BI222=3,FS222&lt;&gt;0),P222,0),2)</f>
        <v>0</v>
      </c>
      <c r="GM222">
        <f t="shared" ref="GM222:GM229" si="181">ROUND(O222+X222+Y222,2)+GX222</f>
        <v>6284.88</v>
      </c>
      <c r="GN222">
        <f t="shared" ref="GN222:GN231" si="182">IF(OR(BI222=0,BI222=1),GM222-GX222,0)</f>
        <v>6284.88</v>
      </c>
      <c r="GO222">
        <f t="shared" ref="GO222:GO231" si="183">IF(BI222=2,GM222-GX222,0)</f>
        <v>0</v>
      </c>
      <c r="GP222">
        <f t="shared" ref="GP222:GP231" si="184">IF(BI222=4,GM222-GX222,0)</f>
        <v>0</v>
      </c>
      <c r="GR222">
        <v>0</v>
      </c>
      <c r="GS222">
        <v>3</v>
      </c>
      <c r="GT222">
        <v>0</v>
      </c>
      <c r="GU222" t="s">
        <v>3</v>
      </c>
      <c r="GV222">
        <f t="shared" ref="GV222:GV229" si="185">ROUND((GT222),6)</f>
        <v>0</v>
      </c>
      <c r="GW222">
        <v>1</v>
      </c>
      <c r="GX222">
        <f t="shared" ref="GX222:GX229" si="186">ROUND(HC222*I222,2)</f>
        <v>0</v>
      </c>
      <c r="HA222">
        <v>0</v>
      </c>
      <c r="HB222">
        <v>0</v>
      </c>
      <c r="HC222">
        <f t="shared" ref="HC222:HC229" si="187">GV222*GW222</f>
        <v>0</v>
      </c>
      <c r="HE222" t="s">
        <v>3</v>
      </c>
      <c r="HF222" t="s">
        <v>3</v>
      </c>
      <c r="HM222" t="s">
        <v>3</v>
      </c>
      <c r="HN222" t="s">
        <v>30</v>
      </c>
      <c r="HO222" t="s">
        <v>31</v>
      </c>
      <c r="HP222" t="s">
        <v>27</v>
      </c>
      <c r="HQ222" t="s">
        <v>27</v>
      </c>
      <c r="IK222">
        <v>0</v>
      </c>
    </row>
    <row r="223" spans="1:245" x14ac:dyDescent="0.2">
      <c r="A223">
        <v>17</v>
      </c>
      <c r="B223">
        <v>1</v>
      </c>
      <c r="C223">
        <f>ROW(SmtRes!A168)</f>
        <v>168</v>
      </c>
      <c r="D223">
        <f>ROW(EtalonRes!A186)</f>
        <v>186</v>
      </c>
      <c r="E223" t="s">
        <v>235</v>
      </c>
      <c r="F223" t="s">
        <v>218</v>
      </c>
      <c r="G223" t="s">
        <v>236</v>
      </c>
      <c r="H223" t="s">
        <v>20</v>
      </c>
      <c r="I223">
        <v>3</v>
      </c>
      <c r="J223">
        <v>0</v>
      </c>
      <c r="K223">
        <v>3</v>
      </c>
      <c r="O223">
        <f t="shared" si="166"/>
        <v>407.39</v>
      </c>
      <c r="P223">
        <f>SUMIF(SmtRes!AQ165:'SmtRes'!AQ168,"=1",SmtRes!DF165:'SmtRes'!DF168)</f>
        <v>0</v>
      </c>
      <c r="Q223">
        <f>SUMIF(SmtRes!AQ165:'SmtRes'!AQ168,"=1",SmtRes!DG165:'SmtRes'!DG168)</f>
        <v>108.08</v>
      </c>
      <c r="R223">
        <f>SUMIF(SmtRes!AQ165:'SmtRes'!AQ168,"=1",SmtRes!DH165:'SmtRes'!DH168)</f>
        <v>114.72</v>
      </c>
      <c r="S223">
        <f>SUMIF(SmtRes!AQ165:'SmtRes'!AQ168,"=1",SmtRes!DI165:'SmtRes'!DI168)</f>
        <v>184.59</v>
      </c>
      <c r="T223">
        <f t="shared" si="167"/>
        <v>0</v>
      </c>
      <c r="U223">
        <f>SUMIF(SmtRes!AQ165:'SmtRes'!AQ168,"=1",SmtRes!CV165:'SmtRes'!CV168)</f>
        <v>0.45</v>
      </c>
      <c r="V223">
        <f>SUMIF(SmtRes!AQ165:'SmtRes'!AQ168,"=1",SmtRes!CW165:'SmtRes'!CW168)</f>
        <v>0.24</v>
      </c>
      <c r="W223">
        <f t="shared" si="168"/>
        <v>0</v>
      </c>
      <c r="X223">
        <f t="shared" si="169"/>
        <v>308.29000000000002</v>
      </c>
      <c r="Y223">
        <f t="shared" si="169"/>
        <v>179.59</v>
      </c>
      <c r="AA223">
        <v>312355302</v>
      </c>
      <c r="AB223">
        <f t="shared" si="170"/>
        <v>91.249600000000001</v>
      </c>
      <c r="AC223">
        <f t="shared" si="171"/>
        <v>0</v>
      </c>
      <c r="AD223">
        <f>ROUND((((SUM(SmtRes!BR165:'SmtRes'!BR168))-(SUM(SmtRes!BS165:'SmtRes'!BS168)))+AE223),6)</f>
        <v>29.7181</v>
      </c>
      <c r="AE223">
        <f>ROUND((SUM(SmtRes!BS165:'SmtRes'!BS168)),6)</f>
        <v>38.238399999999999</v>
      </c>
      <c r="AF223">
        <f>ROUND((SUM(SmtRes!BT165:'SmtRes'!BT168)),6)</f>
        <v>61.531500000000001</v>
      </c>
      <c r="AG223">
        <f t="shared" si="172"/>
        <v>0</v>
      </c>
      <c r="AH223">
        <f>(SUM(SmtRes!BU165:'SmtRes'!BU168))</f>
        <v>0.15</v>
      </c>
      <c r="AI223">
        <f>(SUM(SmtRes!BV165:'SmtRes'!BV168))</f>
        <v>0.08</v>
      </c>
      <c r="AJ223">
        <f t="shared" si="173"/>
        <v>0</v>
      </c>
      <c r="AK223">
        <v>129.488</v>
      </c>
      <c r="AL223">
        <v>0</v>
      </c>
      <c r="AM223">
        <v>29.718100000000007</v>
      </c>
      <c r="AN223">
        <v>38.238400000000006</v>
      </c>
      <c r="AO223">
        <v>61.531499999999994</v>
      </c>
      <c r="AP223">
        <v>0</v>
      </c>
      <c r="AQ223">
        <v>0.15</v>
      </c>
      <c r="AR223">
        <v>0.08</v>
      </c>
      <c r="AS223">
        <v>0</v>
      </c>
      <c r="AT223">
        <v>103</v>
      </c>
      <c r="AU223">
        <v>60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220</v>
      </c>
      <c r="BM223">
        <v>33002</v>
      </c>
      <c r="BN223">
        <v>0</v>
      </c>
      <c r="BO223" t="s">
        <v>3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103</v>
      </c>
      <c r="CA223">
        <v>60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74"/>
        <v>407.39</v>
      </c>
      <c r="CQ223">
        <f>SUMIF(SmtRes!AQ165:'SmtRes'!AQ168,"=1",SmtRes!AA165:'SmtRes'!AA168)</f>
        <v>0</v>
      </c>
      <c r="CR223">
        <f>SUMIF(SmtRes!AQ165:'SmtRes'!AQ168,"=1",SmtRes!AB165:'SmtRes'!AB168)</f>
        <v>981.58</v>
      </c>
      <c r="CS223">
        <f>SUMIF(SmtRes!AQ165:'SmtRes'!AQ168,"=1",SmtRes!AC165:'SmtRes'!AC168)</f>
        <v>955.96</v>
      </c>
      <c r="CT223">
        <f>SUMIF(SmtRes!AQ165:'SmtRes'!AQ168,"=1",SmtRes!AD165:'SmtRes'!AD168)</f>
        <v>410.21</v>
      </c>
      <c r="CU223">
        <f t="shared" si="175"/>
        <v>0</v>
      </c>
      <c r="CV223">
        <f>SUMIF(SmtRes!AQ165:'SmtRes'!AQ168,"=1",SmtRes!BU165:'SmtRes'!BU168)</f>
        <v>0.15</v>
      </c>
      <c r="CW223">
        <f>SUMIF(SmtRes!AQ165:'SmtRes'!AQ168,"=1",SmtRes!BV165:'SmtRes'!BV168)</f>
        <v>0.08</v>
      </c>
      <c r="CX223">
        <f t="shared" si="176"/>
        <v>0</v>
      </c>
      <c r="CY223">
        <f t="shared" si="177"/>
        <v>308.28930000000003</v>
      </c>
      <c r="CZ223">
        <f t="shared" si="178"/>
        <v>179.58599999999998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20</v>
      </c>
      <c r="DW223" t="s">
        <v>20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293259713</v>
      </c>
      <c r="EF223">
        <v>2</v>
      </c>
      <c r="EG223" t="s">
        <v>26</v>
      </c>
      <c r="EH223">
        <v>27</v>
      </c>
      <c r="EI223" t="s">
        <v>27</v>
      </c>
      <c r="EJ223">
        <v>1</v>
      </c>
      <c r="EK223">
        <v>33002</v>
      </c>
      <c r="EL223" t="s">
        <v>27</v>
      </c>
      <c r="EM223" t="s">
        <v>28</v>
      </c>
      <c r="EO223" t="s">
        <v>3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0.15</v>
      </c>
      <c r="EX223">
        <v>0.08</v>
      </c>
      <c r="EY223">
        <v>0</v>
      </c>
      <c r="FQ223">
        <v>0</v>
      </c>
      <c r="FR223">
        <f t="shared" si="179"/>
        <v>0</v>
      </c>
      <c r="FS223">
        <v>0</v>
      </c>
      <c r="FX223">
        <v>103</v>
      </c>
      <c r="FY223">
        <v>60</v>
      </c>
      <c r="GA223" t="s">
        <v>3</v>
      </c>
      <c r="GD223">
        <v>1</v>
      </c>
      <c r="GF223">
        <v>-1821887904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180"/>
        <v>0</v>
      </c>
      <c r="GM223">
        <f t="shared" si="181"/>
        <v>895.27</v>
      </c>
      <c r="GN223">
        <f t="shared" si="182"/>
        <v>895.27</v>
      </c>
      <c r="GO223">
        <f t="shared" si="183"/>
        <v>0</v>
      </c>
      <c r="GP223">
        <f t="shared" si="184"/>
        <v>0</v>
      </c>
      <c r="GR223">
        <v>0</v>
      </c>
      <c r="GS223">
        <v>3</v>
      </c>
      <c r="GT223">
        <v>0</v>
      </c>
      <c r="GU223" t="s">
        <v>3</v>
      </c>
      <c r="GV223">
        <f t="shared" si="185"/>
        <v>0</v>
      </c>
      <c r="GW223">
        <v>1</v>
      </c>
      <c r="GX223">
        <f t="shared" si="186"/>
        <v>0</v>
      </c>
      <c r="HA223">
        <v>0</v>
      </c>
      <c r="HB223">
        <v>0</v>
      </c>
      <c r="HC223">
        <f t="shared" si="187"/>
        <v>0</v>
      </c>
      <c r="HE223" t="s">
        <v>3</v>
      </c>
      <c r="HF223" t="s">
        <v>3</v>
      </c>
      <c r="HM223" t="s">
        <v>3</v>
      </c>
      <c r="HN223" t="s">
        <v>30</v>
      </c>
      <c r="HO223" t="s">
        <v>31</v>
      </c>
      <c r="HP223" t="s">
        <v>27</v>
      </c>
      <c r="HQ223" t="s">
        <v>27</v>
      </c>
      <c r="IK223">
        <v>0</v>
      </c>
    </row>
    <row r="224" spans="1:245" x14ac:dyDescent="0.2">
      <c r="A224">
        <v>17</v>
      </c>
      <c r="B224">
        <v>1</v>
      </c>
      <c r="C224">
        <f>ROW(SmtRes!A172)</f>
        <v>172</v>
      </c>
      <c r="D224">
        <f>ROW(EtalonRes!A190)</f>
        <v>190</v>
      </c>
      <c r="E224" t="s">
        <v>237</v>
      </c>
      <c r="F224" t="s">
        <v>218</v>
      </c>
      <c r="G224" t="s">
        <v>238</v>
      </c>
      <c r="H224" t="s">
        <v>20</v>
      </c>
      <c r="I224">
        <v>3</v>
      </c>
      <c r="J224">
        <v>0</v>
      </c>
      <c r="K224">
        <v>3</v>
      </c>
      <c r="O224">
        <f t="shared" si="166"/>
        <v>407.39</v>
      </c>
      <c r="P224">
        <f>SUMIF(SmtRes!AQ169:'SmtRes'!AQ172,"=1",SmtRes!DF169:'SmtRes'!DF172)</f>
        <v>0</v>
      </c>
      <c r="Q224">
        <f>SUMIF(SmtRes!AQ169:'SmtRes'!AQ172,"=1",SmtRes!DG169:'SmtRes'!DG172)</f>
        <v>108.08</v>
      </c>
      <c r="R224">
        <f>SUMIF(SmtRes!AQ169:'SmtRes'!AQ172,"=1",SmtRes!DH169:'SmtRes'!DH172)</f>
        <v>114.72</v>
      </c>
      <c r="S224">
        <f>SUMIF(SmtRes!AQ169:'SmtRes'!AQ172,"=1",SmtRes!DI169:'SmtRes'!DI172)</f>
        <v>184.59</v>
      </c>
      <c r="T224">
        <f t="shared" si="167"/>
        <v>0</v>
      </c>
      <c r="U224">
        <f>SUMIF(SmtRes!AQ169:'SmtRes'!AQ172,"=1",SmtRes!CV169:'SmtRes'!CV172)</f>
        <v>0.45</v>
      </c>
      <c r="V224">
        <f>SUMIF(SmtRes!AQ169:'SmtRes'!AQ172,"=1",SmtRes!CW169:'SmtRes'!CW172)</f>
        <v>0.24</v>
      </c>
      <c r="W224">
        <f t="shared" si="168"/>
        <v>0</v>
      </c>
      <c r="X224">
        <f t="shared" si="169"/>
        <v>308.29000000000002</v>
      </c>
      <c r="Y224">
        <f t="shared" si="169"/>
        <v>179.59</v>
      </c>
      <c r="AA224">
        <v>312355302</v>
      </c>
      <c r="AB224">
        <f t="shared" si="170"/>
        <v>91.249600000000001</v>
      </c>
      <c r="AC224">
        <f t="shared" si="171"/>
        <v>0</v>
      </c>
      <c r="AD224">
        <f>ROUND((((SUM(SmtRes!BR169:'SmtRes'!BR172))-(SUM(SmtRes!BS169:'SmtRes'!BS172)))+AE224),6)</f>
        <v>29.7181</v>
      </c>
      <c r="AE224">
        <f>ROUND((SUM(SmtRes!BS169:'SmtRes'!BS172)),6)</f>
        <v>38.238399999999999</v>
      </c>
      <c r="AF224">
        <f>ROUND((SUM(SmtRes!BT169:'SmtRes'!BT172)),6)</f>
        <v>61.531500000000001</v>
      </c>
      <c r="AG224">
        <f t="shared" si="172"/>
        <v>0</v>
      </c>
      <c r="AH224">
        <f>(SUM(SmtRes!BU169:'SmtRes'!BU172))</f>
        <v>0.15</v>
      </c>
      <c r="AI224">
        <f>(SUM(SmtRes!BV169:'SmtRes'!BV172))</f>
        <v>0.08</v>
      </c>
      <c r="AJ224">
        <f t="shared" si="173"/>
        <v>0</v>
      </c>
      <c r="AK224">
        <v>129.488</v>
      </c>
      <c r="AL224">
        <v>0</v>
      </c>
      <c r="AM224">
        <v>29.718100000000007</v>
      </c>
      <c r="AN224">
        <v>38.238400000000006</v>
      </c>
      <c r="AO224">
        <v>61.531499999999994</v>
      </c>
      <c r="AP224">
        <v>0</v>
      </c>
      <c r="AQ224">
        <v>0.15</v>
      </c>
      <c r="AR224">
        <v>0.08</v>
      </c>
      <c r="AS224">
        <v>0</v>
      </c>
      <c r="AT224">
        <v>103</v>
      </c>
      <c r="AU224">
        <v>60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220</v>
      </c>
      <c r="BM224">
        <v>33002</v>
      </c>
      <c r="BN224">
        <v>0</v>
      </c>
      <c r="BO224" t="s">
        <v>3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103</v>
      </c>
      <c r="CA224">
        <v>60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74"/>
        <v>407.39</v>
      </c>
      <c r="CQ224">
        <f>SUMIF(SmtRes!AQ169:'SmtRes'!AQ172,"=1",SmtRes!AA169:'SmtRes'!AA172)</f>
        <v>0</v>
      </c>
      <c r="CR224">
        <f>SUMIF(SmtRes!AQ169:'SmtRes'!AQ172,"=1",SmtRes!AB169:'SmtRes'!AB172)</f>
        <v>981.58</v>
      </c>
      <c r="CS224">
        <f>SUMIF(SmtRes!AQ169:'SmtRes'!AQ172,"=1",SmtRes!AC169:'SmtRes'!AC172)</f>
        <v>955.96</v>
      </c>
      <c r="CT224">
        <f>SUMIF(SmtRes!AQ169:'SmtRes'!AQ172,"=1",SmtRes!AD169:'SmtRes'!AD172)</f>
        <v>410.21</v>
      </c>
      <c r="CU224">
        <f t="shared" si="175"/>
        <v>0</v>
      </c>
      <c r="CV224">
        <f>SUMIF(SmtRes!AQ169:'SmtRes'!AQ172,"=1",SmtRes!BU169:'SmtRes'!BU172)</f>
        <v>0.15</v>
      </c>
      <c r="CW224">
        <f>SUMIF(SmtRes!AQ169:'SmtRes'!AQ172,"=1",SmtRes!BV169:'SmtRes'!BV172)</f>
        <v>0.08</v>
      </c>
      <c r="CX224">
        <f t="shared" si="176"/>
        <v>0</v>
      </c>
      <c r="CY224">
        <f t="shared" si="177"/>
        <v>308.28930000000003</v>
      </c>
      <c r="CZ224">
        <f t="shared" si="178"/>
        <v>179.58599999999998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293259713</v>
      </c>
      <c r="EF224">
        <v>2</v>
      </c>
      <c r="EG224" t="s">
        <v>26</v>
      </c>
      <c r="EH224">
        <v>27</v>
      </c>
      <c r="EI224" t="s">
        <v>27</v>
      </c>
      <c r="EJ224">
        <v>1</v>
      </c>
      <c r="EK224">
        <v>33002</v>
      </c>
      <c r="EL224" t="s">
        <v>27</v>
      </c>
      <c r="EM224" t="s">
        <v>28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0.15</v>
      </c>
      <c r="EX224">
        <v>0.08</v>
      </c>
      <c r="EY224">
        <v>0</v>
      </c>
      <c r="FQ224">
        <v>0</v>
      </c>
      <c r="FR224">
        <f t="shared" si="179"/>
        <v>0</v>
      </c>
      <c r="FS224">
        <v>0</v>
      </c>
      <c r="FX224">
        <v>103</v>
      </c>
      <c r="FY224">
        <v>60</v>
      </c>
      <c r="GA224" t="s">
        <v>3</v>
      </c>
      <c r="GD224">
        <v>1</v>
      </c>
      <c r="GF224">
        <v>379955360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80"/>
        <v>0</v>
      </c>
      <c r="GM224">
        <f t="shared" si="181"/>
        <v>895.27</v>
      </c>
      <c r="GN224">
        <f t="shared" si="182"/>
        <v>895.27</v>
      </c>
      <c r="GO224">
        <f t="shared" si="183"/>
        <v>0</v>
      </c>
      <c r="GP224">
        <f t="shared" si="184"/>
        <v>0</v>
      </c>
      <c r="GR224">
        <v>0</v>
      </c>
      <c r="GS224">
        <v>3</v>
      </c>
      <c r="GT224">
        <v>0</v>
      </c>
      <c r="GU224" t="s">
        <v>3</v>
      </c>
      <c r="GV224">
        <f t="shared" si="185"/>
        <v>0</v>
      </c>
      <c r="GW224">
        <v>1</v>
      </c>
      <c r="GX224">
        <f t="shared" si="186"/>
        <v>0</v>
      </c>
      <c r="HA224">
        <v>0</v>
      </c>
      <c r="HB224">
        <v>0</v>
      </c>
      <c r="HC224">
        <f t="shared" si="187"/>
        <v>0</v>
      </c>
      <c r="HE224" t="s">
        <v>3</v>
      </c>
      <c r="HF224" t="s">
        <v>3</v>
      </c>
      <c r="HM224" t="s">
        <v>3</v>
      </c>
      <c r="HN224" t="s">
        <v>30</v>
      </c>
      <c r="HO224" t="s">
        <v>31</v>
      </c>
      <c r="HP224" t="s">
        <v>27</v>
      </c>
      <c r="HQ224" t="s">
        <v>27</v>
      </c>
      <c r="IK224">
        <v>0</v>
      </c>
    </row>
    <row r="225" spans="1:245" x14ac:dyDescent="0.2">
      <c r="A225">
        <v>17</v>
      </c>
      <c r="B225">
        <v>1</v>
      </c>
      <c r="C225">
        <f>ROW(SmtRes!A176)</f>
        <v>176</v>
      </c>
      <c r="D225">
        <f>ROW(EtalonRes!A194)</f>
        <v>194</v>
      </c>
      <c r="E225" t="s">
        <v>239</v>
      </c>
      <c r="F225" t="s">
        <v>214</v>
      </c>
      <c r="G225" t="s">
        <v>215</v>
      </c>
      <c r="H225" t="s">
        <v>20</v>
      </c>
      <c r="I225">
        <v>5</v>
      </c>
      <c r="J225">
        <v>0</v>
      </c>
      <c r="K225">
        <v>5</v>
      </c>
      <c r="O225">
        <f t="shared" si="166"/>
        <v>4557.92</v>
      </c>
      <c r="P225">
        <f>SUMIF(SmtRes!AQ173:'SmtRes'!AQ176,"=1",SmtRes!DF173:'SmtRes'!DF176)</f>
        <v>0</v>
      </c>
      <c r="Q225">
        <f>SUMIF(SmtRes!AQ173:'SmtRes'!AQ176,"=1",SmtRes!DG173:'SmtRes'!DG176)</f>
        <v>927.94999999999993</v>
      </c>
      <c r="R225">
        <f>SUMIF(SmtRes!AQ173:'SmtRes'!AQ176,"=1",SmtRes!DH173:'SmtRes'!DH176)</f>
        <v>979.86</v>
      </c>
      <c r="S225">
        <f>SUMIF(SmtRes!AQ173:'SmtRes'!AQ176,"=1",SmtRes!DI173:'SmtRes'!DI176)</f>
        <v>2650.11</v>
      </c>
      <c r="T225">
        <f t="shared" si="167"/>
        <v>0</v>
      </c>
      <c r="U225">
        <f>SUMIF(SmtRes!AQ173:'SmtRes'!AQ176,"=1",SmtRes!CV173:'SmtRes'!CV176)</f>
        <v>6.35</v>
      </c>
      <c r="V225">
        <f>SUMIF(SmtRes!AQ173:'SmtRes'!AQ176,"=1",SmtRes!CW173:'SmtRes'!CW176)</f>
        <v>2.0499999999999998</v>
      </c>
      <c r="W225">
        <f t="shared" si="168"/>
        <v>0</v>
      </c>
      <c r="X225">
        <f t="shared" si="169"/>
        <v>3738.87</v>
      </c>
      <c r="Y225">
        <f t="shared" si="169"/>
        <v>2177.98</v>
      </c>
      <c r="AA225">
        <v>312355302</v>
      </c>
      <c r="AB225">
        <f t="shared" si="170"/>
        <v>684.05930000000001</v>
      </c>
      <c r="AC225">
        <f t="shared" si="171"/>
        <v>0</v>
      </c>
      <c r="AD225">
        <f>ROUND((((SUM(SmtRes!BR173:'SmtRes'!BR176))-(SUM(SmtRes!BS173:'SmtRes'!BS176)))+AE225),6)</f>
        <v>154.03749999999999</v>
      </c>
      <c r="AE225">
        <f>ROUND((SUM(SmtRes!BS173:'SmtRes'!BS176)),6)</f>
        <v>195.9718</v>
      </c>
      <c r="AF225">
        <f>ROUND((SUM(SmtRes!BT173:'SmtRes'!BT176)),6)</f>
        <v>530.02179999999998</v>
      </c>
      <c r="AG225">
        <f t="shared" si="172"/>
        <v>0</v>
      </c>
      <c r="AH225">
        <f>(SUM(SmtRes!BU173:'SmtRes'!BU176))</f>
        <v>1.27</v>
      </c>
      <c r="AI225">
        <f>(SUM(SmtRes!BV173:'SmtRes'!BV176))</f>
        <v>0.41</v>
      </c>
      <c r="AJ225">
        <f t="shared" si="173"/>
        <v>0</v>
      </c>
      <c r="AK225">
        <v>880.03110000000004</v>
      </c>
      <c r="AL225">
        <v>0</v>
      </c>
      <c r="AM225">
        <v>154.03749999999999</v>
      </c>
      <c r="AN225">
        <v>195.9718</v>
      </c>
      <c r="AO225">
        <v>530.02179999999998</v>
      </c>
      <c r="AP225">
        <v>0</v>
      </c>
      <c r="AQ225">
        <v>1.27</v>
      </c>
      <c r="AR225">
        <v>0.41</v>
      </c>
      <c r="AS225">
        <v>0</v>
      </c>
      <c r="AT225">
        <v>103</v>
      </c>
      <c r="AU225">
        <v>60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216</v>
      </c>
      <c r="BM225">
        <v>33002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103</v>
      </c>
      <c r="CA225">
        <v>60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74"/>
        <v>4557.92</v>
      </c>
      <c r="CQ225">
        <f>SUMIF(SmtRes!AQ173:'SmtRes'!AQ176,"=1",SmtRes!AA173:'SmtRes'!AA176)</f>
        <v>0</v>
      </c>
      <c r="CR225">
        <f>SUMIF(SmtRes!AQ173:'SmtRes'!AQ176,"=1",SmtRes!AB173:'SmtRes'!AB176)</f>
        <v>981.58</v>
      </c>
      <c r="CS225">
        <f>SUMIF(SmtRes!AQ173:'SmtRes'!AQ176,"=1",SmtRes!AC173:'SmtRes'!AC176)</f>
        <v>955.96</v>
      </c>
      <c r="CT225">
        <f>SUMIF(SmtRes!AQ173:'SmtRes'!AQ176,"=1",SmtRes!AD173:'SmtRes'!AD176)</f>
        <v>417.34</v>
      </c>
      <c r="CU225">
        <f t="shared" si="175"/>
        <v>0</v>
      </c>
      <c r="CV225">
        <f>SUMIF(SmtRes!AQ173:'SmtRes'!AQ176,"=1",SmtRes!BU173:'SmtRes'!BU176)</f>
        <v>1.27</v>
      </c>
      <c r="CW225">
        <f>SUMIF(SmtRes!AQ173:'SmtRes'!AQ176,"=1",SmtRes!BV173:'SmtRes'!BV176)</f>
        <v>0.41</v>
      </c>
      <c r="CX225">
        <f t="shared" si="176"/>
        <v>0</v>
      </c>
      <c r="CY225">
        <f t="shared" si="177"/>
        <v>3738.8691000000003</v>
      </c>
      <c r="CZ225">
        <f t="shared" si="178"/>
        <v>2177.982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20</v>
      </c>
      <c r="DW225" t="s">
        <v>20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293259713</v>
      </c>
      <c r="EF225">
        <v>2</v>
      </c>
      <c r="EG225" t="s">
        <v>26</v>
      </c>
      <c r="EH225">
        <v>27</v>
      </c>
      <c r="EI225" t="s">
        <v>27</v>
      </c>
      <c r="EJ225">
        <v>1</v>
      </c>
      <c r="EK225">
        <v>33002</v>
      </c>
      <c r="EL225" t="s">
        <v>27</v>
      </c>
      <c r="EM225" t="s">
        <v>28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1.27</v>
      </c>
      <c r="EX225">
        <v>0.41</v>
      </c>
      <c r="EY225">
        <v>0</v>
      </c>
      <c r="FQ225">
        <v>0</v>
      </c>
      <c r="FR225">
        <f t="shared" si="179"/>
        <v>0</v>
      </c>
      <c r="FS225">
        <v>0</v>
      </c>
      <c r="FX225">
        <v>103</v>
      </c>
      <c r="FY225">
        <v>60</v>
      </c>
      <c r="GA225" t="s">
        <v>3</v>
      </c>
      <c r="GD225">
        <v>1</v>
      </c>
      <c r="GF225">
        <v>-2080053868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80"/>
        <v>0</v>
      </c>
      <c r="GM225">
        <f t="shared" si="181"/>
        <v>10474.77</v>
      </c>
      <c r="GN225">
        <f t="shared" si="182"/>
        <v>10474.77</v>
      </c>
      <c r="GO225">
        <f t="shared" si="183"/>
        <v>0</v>
      </c>
      <c r="GP225">
        <f t="shared" si="184"/>
        <v>0</v>
      </c>
      <c r="GR225">
        <v>0</v>
      </c>
      <c r="GS225">
        <v>3</v>
      </c>
      <c r="GT225">
        <v>0</v>
      </c>
      <c r="GU225" t="s">
        <v>3</v>
      </c>
      <c r="GV225">
        <f t="shared" si="185"/>
        <v>0</v>
      </c>
      <c r="GW225">
        <v>1</v>
      </c>
      <c r="GX225">
        <f t="shared" si="186"/>
        <v>0</v>
      </c>
      <c r="HA225">
        <v>0</v>
      </c>
      <c r="HB225">
        <v>0</v>
      </c>
      <c r="HC225">
        <f t="shared" si="187"/>
        <v>0</v>
      </c>
      <c r="HE225" t="s">
        <v>3</v>
      </c>
      <c r="HF225" t="s">
        <v>3</v>
      </c>
      <c r="HM225" t="s">
        <v>3</v>
      </c>
      <c r="HN225" t="s">
        <v>30</v>
      </c>
      <c r="HO225" t="s">
        <v>31</v>
      </c>
      <c r="HP225" t="s">
        <v>27</v>
      </c>
      <c r="HQ225" t="s">
        <v>27</v>
      </c>
      <c r="IK225">
        <v>0</v>
      </c>
    </row>
    <row r="226" spans="1:245" x14ac:dyDescent="0.2">
      <c r="A226">
        <v>17</v>
      </c>
      <c r="B226">
        <v>1</v>
      </c>
      <c r="C226">
        <f>ROW(SmtRes!A180)</f>
        <v>180</v>
      </c>
      <c r="D226">
        <f>ROW(EtalonRes!A198)</f>
        <v>198</v>
      </c>
      <c r="E226" t="s">
        <v>240</v>
      </c>
      <c r="F226" t="s">
        <v>218</v>
      </c>
      <c r="G226" t="s">
        <v>219</v>
      </c>
      <c r="H226" t="s">
        <v>20</v>
      </c>
      <c r="I226">
        <v>-5</v>
      </c>
      <c r="J226">
        <v>0</v>
      </c>
      <c r="K226">
        <v>-5</v>
      </c>
      <c r="O226">
        <f t="shared" si="166"/>
        <v>-679</v>
      </c>
      <c r="P226">
        <f>SUMIF(SmtRes!AQ177:'SmtRes'!AQ180,"=1",SmtRes!DF177:'SmtRes'!DF180)</f>
        <v>0</v>
      </c>
      <c r="Q226">
        <f>SUMIF(SmtRes!AQ177:'SmtRes'!AQ180,"=1",SmtRes!DG177:'SmtRes'!DG180)</f>
        <v>-180.15</v>
      </c>
      <c r="R226">
        <f>SUMIF(SmtRes!AQ177:'SmtRes'!AQ180,"=1",SmtRes!DH177:'SmtRes'!DH180)</f>
        <v>-191.19</v>
      </c>
      <c r="S226">
        <f>SUMIF(SmtRes!AQ177:'SmtRes'!AQ180,"=1",SmtRes!DI177:'SmtRes'!DI180)</f>
        <v>-307.66000000000003</v>
      </c>
      <c r="T226">
        <f t="shared" si="167"/>
        <v>0</v>
      </c>
      <c r="U226">
        <f>SUMIF(SmtRes!AQ177:'SmtRes'!AQ180,"=1",SmtRes!CV177:'SmtRes'!CV180)</f>
        <v>-0.75</v>
      </c>
      <c r="V226">
        <f>SUMIF(SmtRes!AQ177:'SmtRes'!AQ180,"=1",SmtRes!CW177:'SmtRes'!CW180)</f>
        <v>-0.39999999999999997</v>
      </c>
      <c r="W226">
        <f t="shared" si="168"/>
        <v>0</v>
      </c>
      <c r="X226">
        <f t="shared" si="169"/>
        <v>-513.82000000000005</v>
      </c>
      <c r="Y226">
        <f t="shared" si="169"/>
        <v>-299.31</v>
      </c>
      <c r="AA226">
        <v>312355302</v>
      </c>
      <c r="AB226">
        <f t="shared" si="170"/>
        <v>91.249600000000001</v>
      </c>
      <c r="AC226">
        <f t="shared" si="171"/>
        <v>0</v>
      </c>
      <c r="AD226">
        <f>ROUND((((SUM(SmtRes!BR177:'SmtRes'!BR180))-(SUM(SmtRes!BS177:'SmtRes'!BS180)))+AE226),6)</f>
        <v>29.7181</v>
      </c>
      <c r="AE226">
        <f>ROUND((SUM(SmtRes!BS177:'SmtRes'!BS180)),6)</f>
        <v>38.238399999999999</v>
      </c>
      <c r="AF226">
        <f>ROUND((SUM(SmtRes!BT177:'SmtRes'!BT180)),6)</f>
        <v>61.531500000000001</v>
      </c>
      <c r="AG226">
        <f t="shared" si="172"/>
        <v>0</v>
      </c>
      <c r="AH226">
        <f>(SUM(SmtRes!BU177:'SmtRes'!BU180))</f>
        <v>0.15</v>
      </c>
      <c r="AI226">
        <f>(SUM(SmtRes!BV177:'SmtRes'!BV180))</f>
        <v>0.08</v>
      </c>
      <c r="AJ226">
        <f t="shared" si="173"/>
        <v>0</v>
      </c>
      <c r="AK226">
        <v>129.488</v>
      </c>
      <c r="AL226">
        <v>0</v>
      </c>
      <c r="AM226">
        <v>29.718100000000007</v>
      </c>
      <c r="AN226">
        <v>38.238400000000006</v>
      </c>
      <c r="AO226">
        <v>61.531499999999994</v>
      </c>
      <c r="AP226">
        <v>0</v>
      </c>
      <c r="AQ226">
        <v>0.15</v>
      </c>
      <c r="AR226">
        <v>0.08</v>
      </c>
      <c r="AS226">
        <v>0</v>
      </c>
      <c r="AT226">
        <v>103</v>
      </c>
      <c r="AU226">
        <v>60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220</v>
      </c>
      <c r="BM226">
        <v>33002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103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74"/>
        <v>-679</v>
      </c>
      <c r="CQ226">
        <f>SUMIF(SmtRes!AQ177:'SmtRes'!AQ180,"=1",SmtRes!AA177:'SmtRes'!AA180)</f>
        <v>0</v>
      </c>
      <c r="CR226">
        <f>SUMIF(SmtRes!AQ177:'SmtRes'!AQ180,"=1",SmtRes!AB177:'SmtRes'!AB180)</f>
        <v>981.58</v>
      </c>
      <c r="CS226">
        <f>SUMIF(SmtRes!AQ177:'SmtRes'!AQ180,"=1",SmtRes!AC177:'SmtRes'!AC180)</f>
        <v>955.96</v>
      </c>
      <c r="CT226">
        <f>SUMIF(SmtRes!AQ177:'SmtRes'!AQ180,"=1",SmtRes!AD177:'SmtRes'!AD180)</f>
        <v>410.21</v>
      </c>
      <c r="CU226">
        <f t="shared" si="175"/>
        <v>0</v>
      </c>
      <c r="CV226">
        <f>SUMIF(SmtRes!AQ177:'SmtRes'!AQ180,"=1",SmtRes!BU177:'SmtRes'!BU180)</f>
        <v>0.15</v>
      </c>
      <c r="CW226">
        <f>SUMIF(SmtRes!AQ177:'SmtRes'!AQ180,"=1",SmtRes!BV177:'SmtRes'!BV180)</f>
        <v>0.08</v>
      </c>
      <c r="CX226">
        <f t="shared" si="176"/>
        <v>0</v>
      </c>
      <c r="CY226">
        <f t="shared" si="177"/>
        <v>-513.81550000000004</v>
      </c>
      <c r="CZ226">
        <f t="shared" si="178"/>
        <v>-299.31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293259713</v>
      </c>
      <c r="EF226">
        <v>2</v>
      </c>
      <c r="EG226" t="s">
        <v>26</v>
      </c>
      <c r="EH226">
        <v>27</v>
      </c>
      <c r="EI226" t="s">
        <v>27</v>
      </c>
      <c r="EJ226">
        <v>1</v>
      </c>
      <c r="EK226">
        <v>33002</v>
      </c>
      <c r="EL226" t="s">
        <v>27</v>
      </c>
      <c r="EM226" t="s">
        <v>28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0.15</v>
      </c>
      <c r="EX226">
        <v>0.08</v>
      </c>
      <c r="EY226">
        <v>0</v>
      </c>
      <c r="FQ226">
        <v>0</v>
      </c>
      <c r="FR226">
        <f t="shared" si="179"/>
        <v>0</v>
      </c>
      <c r="FS226">
        <v>0</v>
      </c>
      <c r="FX226">
        <v>103</v>
      </c>
      <c r="FY226">
        <v>60</v>
      </c>
      <c r="GA226" t="s">
        <v>3</v>
      </c>
      <c r="GD226">
        <v>1</v>
      </c>
      <c r="GF226">
        <v>211252595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180"/>
        <v>0</v>
      </c>
      <c r="GM226">
        <f t="shared" si="181"/>
        <v>-1492.13</v>
      </c>
      <c r="GN226">
        <f t="shared" si="182"/>
        <v>-1492.13</v>
      </c>
      <c r="GO226">
        <f t="shared" si="183"/>
        <v>0</v>
      </c>
      <c r="GP226">
        <f t="shared" si="184"/>
        <v>0</v>
      </c>
      <c r="GR226">
        <v>0</v>
      </c>
      <c r="GS226">
        <v>3</v>
      </c>
      <c r="GT226">
        <v>0</v>
      </c>
      <c r="GU226" t="s">
        <v>3</v>
      </c>
      <c r="GV226">
        <f t="shared" si="185"/>
        <v>0</v>
      </c>
      <c r="GW226">
        <v>1</v>
      </c>
      <c r="GX226">
        <f t="shared" si="186"/>
        <v>0</v>
      </c>
      <c r="HA226">
        <v>0</v>
      </c>
      <c r="HB226">
        <v>0</v>
      </c>
      <c r="HC226">
        <f t="shared" si="187"/>
        <v>0</v>
      </c>
      <c r="HE226" t="s">
        <v>3</v>
      </c>
      <c r="HF226" t="s">
        <v>3</v>
      </c>
      <c r="HM226" t="s">
        <v>3</v>
      </c>
      <c r="HN226" t="s">
        <v>30</v>
      </c>
      <c r="HO226" t="s">
        <v>31</v>
      </c>
      <c r="HP226" t="s">
        <v>27</v>
      </c>
      <c r="HQ226" t="s">
        <v>27</v>
      </c>
      <c r="IK226">
        <v>0</v>
      </c>
    </row>
    <row r="227" spans="1:245" x14ac:dyDescent="0.2">
      <c r="A227">
        <v>17</v>
      </c>
      <c r="B227">
        <v>1</v>
      </c>
      <c r="C227">
        <f>ROW(SmtRes!A184)</f>
        <v>184</v>
      </c>
      <c r="D227">
        <f>ROW(EtalonRes!A202)</f>
        <v>202</v>
      </c>
      <c r="E227" t="s">
        <v>241</v>
      </c>
      <c r="F227" t="s">
        <v>214</v>
      </c>
      <c r="G227" t="s">
        <v>215</v>
      </c>
      <c r="H227" t="s">
        <v>20</v>
      </c>
      <c r="I227">
        <v>2</v>
      </c>
      <c r="J227">
        <v>0</v>
      </c>
      <c r="K227">
        <v>2</v>
      </c>
      <c r="O227">
        <f t="shared" si="166"/>
        <v>1823.17</v>
      </c>
      <c r="P227">
        <f>SUMIF(SmtRes!AQ181:'SmtRes'!AQ184,"=1",SmtRes!DF181:'SmtRes'!DF184)</f>
        <v>0</v>
      </c>
      <c r="Q227">
        <f>SUMIF(SmtRes!AQ181:'SmtRes'!AQ184,"=1",SmtRes!DG181:'SmtRes'!DG184)</f>
        <v>371.18</v>
      </c>
      <c r="R227">
        <f>SUMIF(SmtRes!AQ181:'SmtRes'!AQ184,"=1",SmtRes!DH181:'SmtRes'!DH184)</f>
        <v>391.95</v>
      </c>
      <c r="S227">
        <f>SUMIF(SmtRes!AQ181:'SmtRes'!AQ184,"=1",SmtRes!DI181:'SmtRes'!DI184)</f>
        <v>1060.04</v>
      </c>
      <c r="T227">
        <f t="shared" si="167"/>
        <v>0</v>
      </c>
      <c r="U227">
        <f>SUMIF(SmtRes!AQ181:'SmtRes'!AQ184,"=1",SmtRes!CV181:'SmtRes'!CV184)</f>
        <v>2.54</v>
      </c>
      <c r="V227">
        <f>SUMIF(SmtRes!AQ181:'SmtRes'!AQ184,"=1",SmtRes!CW181:'SmtRes'!CW184)</f>
        <v>0.82</v>
      </c>
      <c r="W227">
        <f t="shared" si="168"/>
        <v>0</v>
      </c>
      <c r="X227">
        <f t="shared" si="169"/>
        <v>1495.55</v>
      </c>
      <c r="Y227">
        <f t="shared" si="169"/>
        <v>871.19</v>
      </c>
      <c r="AA227">
        <v>312355302</v>
      </c>
      <c r="AB227">
        <f t="shared" si="170"/>
        <v>684.05930000000001</v>
      </c>
      <c r="AC227">
        <f t="shared" si="171"/>
        <v>0</v>
      </c>
      <c r="AD227">
        <f>ROUND((((SUM(SmtRes!BR181:'SmtRes'!BR184))-(SUM(SmtRes!BS181:'SmtRes'!BS184)))+AE227),6)</f>
        <v>154.03749999999999</v>
      </c>
      <c r="AE227">
        <f>ROUND((SUM(SmtRes!BS181:'SmtRes'!BS184)),6)</f>
        <v>195.9718</v>
      </c>
      <c r="AF227">
        <f>ROUND((SUM(SmtRes!BT181:'SmtRes'!BT184)),6)</f>
        <v>530.02179999999998</v>
      </c>
      <c r="AG227">
        <f t="shared" si="172"/>
        <v>0</v>
      </c>
      <c r="AH227">
        <f>(SUM(SmtRes!BU181:'SmtRes'!BU184))</f>
        <v>1.27</v>
      </c>
      <c r="AI227">
        <f>(SUM(SmtRes!BV181:'SmtRes'!BV184))</f>
        <v>0.41</v>
      </c>
      <c r="AJ227">
        <f t="shared" si="173"/>
        <v>0</v>
      </c>
      <c r="AK227">
        <v>880.03110000000004</v>
      </c>
      <c r="AL227">
        <v>0</v>
      </c>
      <c r="AM227">
        <v>154.03749999999999</v>
      </c>
      <c r="AN227">
        <v>195.9718</v>
      </c>
      <c r="AO227">
        <v>530.02179999999998</v>
      </c>
      <c r="AP227">
        <v>0</v>
      </c>
      <c r="AQ227">
        <v>1.27</v>
      </c>
      <c r="AR227">
        <v>0.41</v>
      </c>
      <c r="AS227">
        <v>0</v>
      </c>
      <c r="AT227">
        <v>103</v>
      </c>
      <c r="AU227">
        <v>60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216</v>
      </c>
      <c r="BM227">
        <v>33002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103</v>
      </c>
      <c r="CA227">
        <v>60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74"/>
        <v>1823.17</v>
      </c>
      <c r="CQ227">
        <f>SUMIF(SmtRes!AQ181:'SmtRes'!AQ184,"=1",SmtRes!AA181:'SmtRes'!AA184)</f>
        <v>0</v>
      </c>
      <c r="CR227">
        <f>SUMIF(SmtRes!AQ181:'SmtRes'!AQ184,"=1",SmtRes!AB181:'SmtRes'!AB184)</f>
        <v>981.58</v>
      </c>
      <c r="CS227">
        <f>SUMIF(SmtRes!AQ181:'SmtRes'!AQ184,"=1",SmtRes!AC181:'SmtRes'!AC184)</f>
        <v>955.96</v>
      </c>
      <c r="CT227">
        <f>SUMIF(SmtRes!AQ181:'SmtRes'!AQ184,"=1",SmtRes!AD181:'SmtRes'!AD184)</f>
        <v>417.34</v>
      </c>
      <c r="CU227">
        <f t="shared" si="175"/>
        <v>0</v>
      </c>
      <c r="CV227">
        <f>SUMIF(SmtRes!AQ181:'SmtRes'!AQ184,"=1",SmtRes!BU181:'SmtRes'!BU184)</f>
        <v>1.27</v>
      </c>
      <c r="CW227">
        <f>SUMIF(SmtRes!AQ181:'SmtRes'!AQ184,"=1",SmtRes!BV181:'SmtRes'!BV184)</f>
        <v>0.41</v>
      </c>
      <c r="CX227">
        <f t="shared" si="176"/>
        <v>0</v>
      </c>
      <c r="CY227">
        <f t="shared" si="177"/>
        <v>1495.5497</v>
      </c>
      <c r="CZ227">
        <f t="shared" si="178"/>
        <v>871.19399999999996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20</v>
      </c>
      <c r="DW227" t="s">
        <v>20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293259713</v>
      </c>
      <c r="EF227">
        <v>2</v>
      </c>
      <c r="EG227" t="s">
        <v>26</v>
      </c>
      <c r="EH227">
        <v>27</v>
      </c>
      <c r="EI227" t="s">
        <v>27</v>
      </c>
      <c r="EJ227">
        <v>1</v>
      </c>
      <c r="EK227">
        <v>33002</v>
      </c>
      <c r="EL227" t="s">
        <v>27</v>
      </c>
      <c r="EM227" t="s">
        <v>28</v>
      </c>
      <c r="EO227" t="s">
        <v>3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1.27</v>
      </c>
      <c r="EX227">
        <v>0.41</v>
      </c>
      <c r="EY227">
        <v>0</v>
      </c>
      <c r="FQ227">
        <v>0</v>
      </c>
      <c r="FR227">
        <f t="shared" si="179"/>
        <v>0</v>
      </c>
      <c r="FS227">
        <v>0</v>
      </c>
      <c r="FX227">
        <v>103</v>
      </c>
      <c r="FY227">
        <v>60</v>
      </c>
      <c r="GA227" t="s">
        <v>3</v>
      </c>
      <c r="GD227">
        <v>1</v>
      </c>
      <c r="GF227">
        <v>-2080053868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80"/>
        <v>0</v>
      </c>
      <c r="GM227">
        <f t="shared" si="181"/>
        <v>4189.91</v>
      </c>
      <c r="GN227">
        <f t="shared" si="182"/>
        <v>4189.91</v>
      </c>
      <c r="GO227">
        <f t="shared" si="183"/>
        <v>0</v>
      </c>
      <c r="GP227">
        <f t="shared" si="184"/>
        <v>0</v>
      </c>
      <c r="GR227">
        <v>0</v>
      </c>
      <c r="GS227">
        <v>3</v>
      </c>
      <c r="GT227">
        <v>0</v>
      </c>
      <c r="GU227" t="s">
        <v>3</v>
      </c>
      <c r="GV227">
        <f t="shared" si="185"/>
        <v>0</v>
      </c>
      <c r="GW227">
        <v>1</v>
      </c>
      <c r="GX227">
        <f t="shared" si="186"/>
        <v>0</v>
      </c>
      <c r="HA227">
        <v>0</v>
      </c>
      <c r="HB227">
        <v>0</v>
      </c>
      <c r="HC227">
        <f t="shared" si="187"/>
        <v>0</v>
      </c>
      <c r="HE227" t="s">
        <v>3</v>
      </c>
      <c r="HF227" t="s">
        <v>3</v>
      </c>
      <c r="HM227" t="s">
        <v>3</v>
      </c>
      <c r="HN227" t="s">
        <v>30</v>
      </c>
      <c r="HO227" t="s">
        <v>31</v>
      </c>
      <c r="HP227" t="s">
        <v>27</v>
      </c>
      <c r="HQ227" t="s">
        <v>27</v>
      </c>
      <c r="IK227">
        <v>0</v>
      </c>
    </row>
    <row r="228" spans="1:245" x14ac:dyDescent="0.2">
      <c r="A228">
        <v>17</v>
      </c>
      <c r="B228">
        <v>1</v>
      </c>
      <c r="C228">
        <f>ROW(SmtRes!A188)</f>
        <v>188</v>
      </c>
      <c r="D228">
        <f>ROW(EtalonRes!A206)</f>
        <v>206</v>
      </c>
      <c r="E228" t="s">
        <v>242</v>
      </c>
      <c r="F228" t="s">
        <v>218</v>
      </c>
      <c r="G228" t="s">
        <v>219</v>
      </c>
      <c r="H228" t="s">
        <v>20</v>
      </c>
      <c r="I228">
        <v>-2</v>
      </c>
      <c r="J228">
        <v>0</v>
      </c>
      <c r="K228">
        <v>-2</v>
      </c>
      <c r="O228">
        <f t="shared" si="166"/>
        <v>-271.58999999999997</v>
      </c>
      <c r="P228">
        <f>SUMIF(SmtRes!AQ185:'SmtRes'!AQ188,"=1",SmtRes!DF185:'SmtRes'!DF188)</f>
        <v>0</v>
      </c>
      <c r="Q228">
        <f>SUMIF(SmtRes!AQ185:'SmtRes'!AQ188,"=1",SmtRes!DG185:'SmtRes'!DG188)</f>
        <v>-72.05</v>
      </c>
      <c r="R228">
        <f>SUMIF(SmtRes!AQ185:'SmtRes'!AQ188,"=1",SmtRes!DH185:'SmtRes'!DH188)</f>
        <v>-76.48</v>
      </c>
      <c r="S228">
        <f>SUMIF(SmtRes!AQ185:'SmtRes'!AQ188,"=1",SmtRes!DI185:'SmtRes'!DI188)</f>
        <v>-123.06</v>
      </c>
      <c r="T228">
        <f t="shared" si="167"/>
        <v>0</v>
      </c>
      <c r="U228">
        <f>SUMIF(SmtRes!AQ185:'SmtRes'!AQ188,"=1",SmtRes!CV185:'SmtRes'!CV188)</f>
        <v>-0.3</v>
      </c>
      <c r="V228">
        <f>SUMIF(SmtRes!AQ185:'SmtRes'!AQ188,"=1",SmtRes!CW185:'SmtRes'!CW188)</f>
        <v>-0.16</v>
      </c>
      <c r="W228">
        <f t="shared" si="168"/>
        <v>0</v>
      </c>
      <c r="X228">
        <f t="shared" si="169"/>
        <v>-205.53</v>
      </c>
      <c r="Y228">
        <f t="shared" si="169"/>
        <v>-119.72</v>
      </c>
      <c r="AA228">
        <v>312355302</v>
      </c>
      <c r="AB228">
        <f t="shared" si="170"/>
        <v>91.249600000000001</v>
      </c>
      <c r="AC228">
        <f t="shared" si="171"/>
        <v>0</v>
      </c>
      <c r="AD228">
        <f>ROUND((((SUM(SmtRes!BR185:'SmtRes'!BR188))-(SUM(SmtRes!BS185:'SmtRes'!BS188)))+AE228),6)</f>
        <v>29.7181</v>
      </c>
      <c r="AE228">
        <f>ROUND((SUM(SmtRes!BS185:'SmtRes'!BS188)),6)</f>
        <v>38.238399999999999</v>
      </c>
      <c r="AF228">
        <f>ROUND((SUM(SmtRes!BT185:'SmtRes'!BT188)),6)</f>
        <v>61.531500000000001</v>
      </c>
      <c r="AG228">
        <f t="shared" si="172"/>
        <v>0</v>
      </c>
      <c r="AH228">
        <f>(SUM(SmtRes!BU185:'SmtRes'!BU188))</f>
        <v>0.15</v>
      </c>
      <c r="AI228">
        <f>(SUM(SmtRes!BV185:'SmtRes'!BV188))</f>
        <v>0.08</v>
      </c>
      <c r="AJ228">
        <f t="shared" si="173"/>
        <v>0</v>
      </c>
      <c r="AK228">
        <v>129.488</v>
      </c>
      <c r="AL228">
        <v>0</v>
      </c>
      <c r="AM228">
        <v>29.718100000000007</v>
      </c>
      <c r="AN228">
        <v>38.238400000000006</v>
      </c>
      <c r="AO228">
        <v>61.531499999999994</v>
      </c>
      <c r="AP228">
        <v>0</v>
      </c>
      <c r="AQ228">
        <v>0.15</v>
      </c>
      <c r="AR228">
        <v>0.08</v>
      </c>
      <c r="AS228">
        <v>0</v>
      </c>
      <c r="AT228">
        <v>103</v>
      </c>
      <c r="AU228">
        <v>60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220</v>
      </c>
      <c r="BM228">
        <v>33002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103</v>
      </c>
      <c r="CA228">
        <v>60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74"/>
        <v>-271.59000000000003</v>
      </c>
      <c r="CQ228">
        <f>SUMIF(SmtRes!AQ185:'SmtRes'!AQ188,"=1",SmtRes!AA185:'SmtRes'!AA188)</f>
        <v>0</v>
      </c>
      <c r="CR228">
        <f>SUMIF(SmtRes!AQ185:'SmtRes'!AQ188,"=1",SmtRes!AB185:'SmtRes'!AB188)</f>
        <v>981.58</v>
      </c>
      <c r="CS228">
        <f>SUMIF(SmtRes!AQ185:'SmtRes'!AQ188,"=1",SmtRes!AC185:'SmtRes'!AC188)</f>
        <v>955.96</v>
      </c>
      <c r="CT228">
        <f>SUMIF(SmtRes!AQ185:'SmtRes'!AQ188,"=1",SmtRes!AD185:'SmtRes'!AD188)</f>
        <v>410.21</v>
      </c>
      <c r="CU228">
        <f t="shared" si="175"/>
        <v>0</v>
      </c>
      <c r="CV228">
        <f>SUMIF(SmtRes!AQ185:'SmtRes'!AQ188,"=1",SmtRes!BU185:'SmtRes'!BU188)</f>
        <v>0.15</v>
      </c>
      <c r="CW228">
        <f>SUMIF(SmtRes!AQ185:'SmtRes'!AQ188,"=1",SmtRes!BV185:'SmtRes'!BV188)</f>
        <v>0.08</v>
      </c>
      <c r="CX228">
        <f t="shared" si="176"/>
        <v>0</v>
      </c>
      <c r="CY228">
        <f t="shared" si="177"/>
        <v>-205.52620000000002</v>
      </c>
      <c r="CZ228">
        <f t="shared" si="178"/>
        <v>-119.72400000000002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20</v>
      </c>
      <c r="DW228" t="s">
        <v>20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293259713</v>
      </c>
      <c r="EF228">
        <v>2</v>
      </c>
      <c r="EG228" t="s">
        <v>26</v>
      </c>
      <c r="EH228">
        <v>27</v>
      </c>
      <c r="EI228" t="s">
        <v>27</v>
      </c>
      <c r="EJ228">
        <v>1</v>
      </c>
      <c r="EK228">
        <v>33002</v>
      </c>
      <c r="EL228" t="s">
        <v>27</v>
      </c>
      <c r="EM228" t="s">
        <v>28</v>
      </c>
      <c r="EO228" t="s">
        <v>3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0.15</v>
      </c>
      <c r="EX228">
        <v>0.08</v>
      </c>
      <c r="EY228">
        <v>0</v>
      </c>
      <c r="FQ228">
        <v>0</v>
      </c>
      <c r="FR228">
        <f t="shared" si="179"/>
        <v>0</v>
      </c>
      <c r="FS228">
        <v>0</v>
      </c>
      <c r="FX228">
        <v>103</v>
      </c>
      <c r="FY228">
        <v>60</v>
      </c>
      <c r="GA228" t="s">
        <v>3</v>
      </c>
      <c r="GD228">
        <v>1</v>
      </c>
      <c r="GF228">
        <v>211252595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80"/>
        <v>0</v>
      </c>
      <c r="GM228">
        <f t="shared" si="181"/>
        <v>-596.84</v>
      </c>
      <c r="GN228">
        <f t="shared" si="182"/>
        <v>-596.84</v>
      </c>
      <c r="GO228">
        <f t="shared" si="183"/>
        <v>0</v>
      </c>
      <c r="GP228">
        <f t="shared" si="184"/>
        <v>0</v>
      </c>
      <c r="GR228">
        <v>0</v>
      </c>
      <c r="GS228">
        <v>3</v>
      </c>
      <c r="GT228">
        <v>0</v>
      </c>
      <c r="GU228" t="s">
        <v>3</v>
      </c>
      <c r="GV228">
        <f t="shared" si="185"/>
        <v>0</v>
      </c>
      <c r="GW228">
        <v>1</v>
      </c>
      <c r="GX228">
        <f t="shared" si="186"/>
        <v>0</v>
      </c>
      <c r="HA228">
        <v>0</v>
      </c>
      <c r="HB228">
        <v>0</v>
      </c>
      <c r="HC228">
        <f t="shared" si="187"/>
        <v>0</v>
      </c>
      <c r="HE228" t="s">
        <v>3</v>
      </c>
      <c r="HF228" t="s">
        <v>3</v>
      </c>
      <c r="HM228" t="s">
        <v>3</v>
      </c>
      <c r="HN228" t="s">
        <v>30</v>
      </c>
      <c r="HO228" t="s">
        <v>31</v>
      </c>
      <c r="HP228" t="s">
        <v>27</v>
      </c>
      <c r="HQ228" t="s">
        <v>27</v>
      </c>
      <c r="IK228">
        <v>0</v>
      </c>
    </row>
    <row r="229" spans="1:245" x14ac:dyDescent="0.2">
      <c r="A229">
        <v>17</v>
      </c>
      <c r="B229">
        <v>1</v>
      </c>
      <c r="C229">
        <f>ROW(SmtRes!A192)</f>
        <v>192</v>
      </c>
      <c r="D229">
        <f>ROW(EtalonRes!A210)</f>
        <v>210</v>
      </c>
      <c r="E229" t="s">
        <v>243</v>
      </c>
      <c r="F229" t="s">
        <v>218</v>
      </c>
      <c r="G229" t="s">
        <v>219</v>
      </c>
      <c r="H229" t="s">
        <v>20</v>
      </c>
      <c r="I229">
        <v>-2</v>
      </c>
      <c r="J229">
        <v>0</v>
      </c>
      <c r="K229">
        <v>-2</v>
      </c>
      <c r="O229">
        <f t="shared" si="166"/>
        <v>-271.58999999999997</v>
      </c>
      <c r="P229">
        <f>SUMIF(SmtRes!AQ189:'SmtRes'!AQ192,"=1",SmtRes!DF189:'SmtRes'!DF192)</f>
        <v>0</v>
      </c>
      <c r="Q229">
        <f>SUMIF(SmtRes!AQ189:'SmtRes'!AQ192,"=1",SmtRes!DG189:'SmtRes'!DG192)</f>
        <v>-72.05</v>
      </c>
      <c r="R229">
        <f>SUMIF(SmtRes!AQ189:'SmtRes'!AQ192,"=1",SmtRes!DH189:'SmtRes'!DH192)</f>
        <v>-76.48</v>
      </c>
      <c r="S229">
        <f>SUMIF(SmtRes!AQ189:'SmtRes'!AQ192,"=1",SmtRes!DI189:'SmtRes'!DI192)</f>
        <v>-123.06</v>
      </c>
      <c r="T229">
        <f t="shared" si="167"/>
        <v>0</v>
      </c>
      <c r="U229">
        <f>SUMIF(SmtRes!AQ189:'SmtRes'!AQ192,"=1",SmtRes!CV189:'SmtRes'!CV192)</f>
        <v>-0.3</v>
      </c>
      <c r="V229">
        <f>SUMIF(SmtRes!AQ189:'SmtRes'!AQ192,"=1",SmtRes!CW189:'SmtRes'!CW192)</f>
        <v>-0.16</v>
      </c>
      <c r="W229">
        <f t="shared" si="168"/>
        <v>0</v>
      </c>
      <c r="X229">
        <f t="shared" si="169"/>
        <v>-205.53</v>
      </c>
      <c r="Y229">
        <f t="shared" si="169"/>
        <v>-119.72</v>
      </c>
      <c r="AA229">
        <v>312355302</v>
      </c>
      <c r="AB229">
        <f t="shared" si="170"/>
        <v>91.249600000000001</v>
      </c>
      <c r="AC229">
        <f t="shared" si="171"/>
        <v>0</v>
      </c>
      <c r="AD229">
        <f>ROUND((((SUM(SmtRes!BR189:'SmtRes'!BR192))-(SUM(SmtRes!BS189:'SmtRes'!BS192)))+AE229),6)</f>
        <v>29.7181</v>
      </c>
      <c r="AE229">
        <f>ROUND((SUM(SmtRes!BS189:'SmtRes'!BS192)),6)</f>
        <v>38.238399999999999</v>
      </c>
      <c r="AF229">
        <f>ROUND((SUM(SmtRes!BT189:'SmtRes'!BT192)),6)</f>
        <v>61.531500000000001</v>
      </c>
      <c r="AG229">
        <f t="shared" si="172"/>
        <v>0</v>
      </c>
      <c r="AH229">
        <f>(SUM(SmtRes!BU189:'SmtRes'!BU192))</f>
        <v>0.15</v>
      </c>
      <c r="AI229">
        <f>(SUM(SmtRes!BV189:'SmtRes'!BV192))</f>
        <v>0.08</v>
      </c>
      <c r="AJ229">
        <f t="shared" si="173"/>
        <v>0</v>
      </c>
      <c r="AK229">
        <v>129.488</v>
      </c>
      <c r="AL229">
        <v>0</v>
      </c>
      <c r="AM229">
        <v>29.718100000000007</v>
      </c>
      <c r="AN229">
        <v>38.238400000000006</v>
      </c>
      <c r="AO229">
        <v>61.531499999999994</v>
      </c>
      <c r="AP229">
        <v>0</v>
      </c>
      <c r="AQ229">
        <v>0.15</v>
      </c>
      <c r="AR229">
        <v>0.08</v>
      </c>
      <c r="AS229">
        <v>0</v>
      </c>
      <c r="AT229">
        <v>103</v>
      </c>
      <c r="AU229">
        <v>60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220</v>
      </c>
      <c r="BM229">
        <v>33002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103</v>
      </c>
      <c r="CA229">
        <v>60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74"/>
        <v>-271.59000000000003</v>
      </c>
      <c r="CQ229">
        <f>SUMIF(SmtRes!AQ189:'SmtRes'!AQ192,"=1",SmtRes!AA189:'SmtRes'!AA192)</f>
        <v>0</v>
      </c>
      <c r="CR229">
        <f>SUMIF(SmtRes!AQ189:'SmtRes'!AQ192,"=1",SmtRes!AB189:'SmtRes'!AB192)</f>
        <v>981.58</v>
      </c>
      <c r="CS229">
        <f>SUMIF(SmtRes!AQ189:'SmtRes'!AQ192,"=1",SmtRes!AC189:'SmtRes'!AC192)</f>
        <v>955.96</v>
      </c>
      <c r="CT229">
        <f>SUMIF(SmtRes!AQ189:'SmtRes'!AQ192,"=1",SmtRes!AD189:'SmtRes'!AD192)</f>
        <v>410.21</v>
      </c>
      <c r="CU229">
        <f t="shared" si="175"/>
        <v>0</v>
      </c>
      <c r="CV229">
        <f>SUMIF(SmtRes!AQ189:'SmtRes'!AQ192,"=1",SmtRes!BU189:'SmtRes'!BU192)</f>
        <v>0.15</v>
      </c>
      <c r="CW229">
        <f>SUMIF(SmtRes!AQ189:'SmtRes'!AQ192,"=1",SmtRes!BV189:'SmtRes'!BV192)</f>
        <v>0.08</v>
      </c>
      <c r="CX229">
        <f t="shared" si="176"/>
        <v>0</v>
      </c>
      <c r="CY229">
        <f t="shared" si="177"/>
        <v>-205.52620000000002</v>
      </c>
      <c r="CZ229">
        <f t="shared" si="178"/>
        <v>-119.72400000000002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20</v>
      </c>
      <c r="DW229" t="s">
        <v>20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293259713</v>
      </c>
      <c r="EF229">
        <v>2</v>
      </c>
      <c r="EG229" t="s">
        <v>26</v>
      </c>
      <c r="EH229">
        <v>27</v>
      </c>
      <c r="EI229" t="s">
        <v>27</v>
      </c>
      <c r="EJ229">
        <v>1</v>
      </c>
      <c r="EK229">
        <v>33002</v>
      </c>
      <c r="EL229" t="s">
        <v>27</v>
      </c>
      <c r="EM229" t="s">
        <v>28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0.15</v>
      </c>
      <c r="EX229">
        <v>0.08</v>
      </c>
      <c r="EY229">
        <v>0</v>
      </c>
      <c r="FQ229">
        <v>0</v>
      </c>
      <c r="FR229">
        <f t="shared" si="179"/>
        <v>0</v>
      </c>
      <c r="FS229">
        <v>0</v>
      </c>
      <c r="FX229">
        <v>103</v>
      </c>
      <c r="FY229">
        <v>60</v>
      </c>
      <c r="GA229" t="s">
        <v>3</v>
      </c>
      <c r="GD229">
        <v>1</v>
      </c>
      <c r="GF229">
        <v>211252595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80"/>
        <v>0</v>
      </c>
      <c r="GM229">
        <f t="shared" si="181"/>
        <v>-596.84</v>
      </c>
      <c r="GN229">
        <f t="shared" si="182"/>
        <v>-596.84</v>
      </c>
      <c r="GO229">
        <f t="shared" si="183"/>
        <v>0</v>
      </c>
      <c r="GP229">
        <f t="shared" si="184"/>
        <v>0</v>
      </c>
      <c r="GR229">
        <v>0</v>
      </c>
      <c r="GS229">
        <v>3</v>
      </c>
      <c r="GT229">
        <v>0</v>
      </c>
      <c r="GU229" t="s">
        <v>3</v>
      </c>
      <c r="GV229">
        <f t="shared" si="185"/>
        <v>0</v>
      </c>
      <c r="GW229">
        <v>1</v>
      </c>
      <c r="GX229">
        <f t="shared" si="186"/>
        <v>0</v>
      </c>
      <c r="HA229">
        <v>0</v>
      </c>
      <c r="HB229">
        <v>0</v>
      </c>
      <c r="HC229">
        <f t="shared" si="187"/>
        <v>0</v>
      </c>
      <c r="HE229" t="s">
        <v>3</v>
      </c>
      <c r="HF229" t="s">
        <v>3</v>
      </c>
      <c r="HM229" t="s">
        <v>3</v>
      </c>
      <c r="HN229" t="s">
        <v>30</v>
      </c>
      <c r="HO229" t="s">
        <v>31</v>
      </c>
      <c r="HP229" t="s">
        <v>27</v>
      </c>
      <c r="HQ229" t="s">
        <v>27</v>
      </c>
      <c r="IK229">
        <v>0</v>
      </c>
    </row>
    <row r="230" spans="1:245" x14ac:dyDescent="0.2">
      <c r="A230">
        <v>17</v>
      </c>
      <c r="B230">
        <v>1</v>
      </c>
      <c r="E230" t="s">
        <v>244</v>
      </c>
      <c r="F230" t="s">
        <v>245</v>
      </c>
      <c r="G230" t="s">
        <v>246</v>
      </c>
      <c r="H230" t="s">
        <v>247</v>
      </c>
      <c r="I230">
        <v>5.6000000000000001E-2</v>
      </c>
      <c r="J230">
        <v>0</v>
      </c>
      <c r="K230">
        <v>5.6000000000000001E-2</v>
      </c>
      <c r="O230">
        <f>0</f>
        <v>0</v>
      </c>
      <c r="P230">
        <f>0</f>
        <v>0</v>
      </c>
      <c r="Q230">
        <f>0</f>
        <v>0</v>
      </c>
      <c r="R230">
        <f>0</f>
        <v>0</v>
      </c>
      <c r="S230">
        <f>0</f>
        <v>0</v>
      </c>
      <c r="T230">
        <f>0</f>
        <v>0</v>
      </c>
      <c r="U230">
        <f>0</f>
        <v>0</v>
      </c>
      <c r="V230">
        <f>0</f>
        <v>0</v>
      </c>
      <c r="W230">
        <f>0</f>
        <v>0</v>
      </c>
      <c r="X230">
        <f>0</f>
        <v>0</v>
      </c>
      <c r="Y230">
        <f>0</f>
        <v>0</v>
      </c>
      <c r="AA230">
        <v>312355302</v>
      </c>
      <c r="AB230">
        <f>ROUND((AK230),6)</f>
        <v>591.5</v>
      </c>
      <c r="AC230">
        <f>0</f>
        <v>0</v>
      </c>
      <c r="AD230">
        <f>0</f>
        <v>0</v>
      </c>
      <c r="AE230">
        <f>0</f>
        <v>0</v>
      </c>
      <c r="AF230">
        <f>0</f>
        <v>0</v>
      </c>
      <c r="AG230">
        <f>0</f>
        <v>0</v>
      </c>
      <c r="AH230">
        <f>0</f>
        <v>0</v>
      </c>
      <c r="AI230">
        <f>0</f>
        <v>0</v>
      </c>
      <c r="AJ230">
        <f>0</f>
        <v>0</v>
      </c>
      <c r="AK230">
        <v>591.5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248</v>
      </c>
      <c r="BM230">
        <v>700007</v>
      </c>
      <c r="BN230">
        <v>0</v>
      </c>
      <c r="BO230" t="s">
        <v>3</v>
      </c>
      <c r="BP230">
        <v>0</v>
      </c>
      <c r="BQ230">
        <v>19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94</v>
      </c>
      <c r="CA230">
        <v>42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AB230*AZ230</f>
        <v>591.5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247</v>
      </c>
      <c r="DW230" t="s">
        <v>247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293259790</v>
      </c>
      <c r="EF230">
        <v>19</v>
      </c>
      <c r="EG230" t="s">
        <v>249</v>
      </c>
      <c r="EH230">
        <v>106</v>
      </c>
      <c r="EI230" t="s">
        <v>249</v>
      </c>
      <c r="EJ230">
        <v>1</v>
      </c>
      <c r="EK230">
        <v>700007</v>
      </c>
      <c r="EL230" t="s">
        <v>249</v>
      </c>
      <c r="EM230" t="s">
        <v>250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179"/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-1480805310</v>
      </c>
      <c r="GG230">
        <v>2</v>
      </c>
      <c r="GH230">
        <v>1</v>
      </c>
      <c r="GI230">
        <v>-2</v>
      </c>
      <c r="GJ230">
        <v>2</v>
      </c>
      <c r="GK230">
        <v>0</v>
      </c>
      <c r="GL230">
        <f t="shared" si="180"/>
        <v>0</v>
      </c>
      <c r="GM230">
        <f>ROUND(CP230*I230,2)</f>
        <v>33.119999999999997</v>
      </c>
      <c r="GN230">
        <f t="shared" si="182"/>
        <v>33.119999999999997</v>
      </c>
      <c r="GO230">
        <f t="shared" si="183"/>
        <v>0</v>
      </c>
      <c r="GP230">
        <f t="shared" si="184"/>
        <v>0</v>
      </c>
      <c r="GR230">
        <v>0</v>
      </c>
      <c r="GS230">
        <v>3</v>
      </c>
      <c r="GT230">
        <v>0</v>
      </c>
      <c r="GU230" t="s">
        <v>3</v>
      </c>
      <c r="GV230">
        <f>0</f>
        <v>0</v>
      </c>
      <c r="GW230">
        <v>1</v>
      </c>
      <c r="GX230">
        <f>0</f>
        <v>0</v>
      </c>
      <c r="HA230">
        <v>0</v>
      </c>
      <c r="HB230">
        <v>0</v>
      </c>
      <c r="HC230">
        <v>0</v>
      </c>
      <c r="HD230">
        <f>GM230</f>
        <v>33.119999999999997</v>
      </c>
      <c r="HE230" t="s">
        <v>3</v>
      </c>
      <c r="HF230" t="s">
        <v>3</v>
      </c>
      <c r="HM230" t="s">
        <v>3</v>
      </c>
      <c r="HN230" t="s">
        <v>251</v>
      </c>
      <c r="HO230" t="s">
        <v>252</v>
      </c>
      <c r="HP230" t="s">
        <v>249</v>
      </c>
      <c r="HQ230" t="s">
        <v>249</v>
      </c>
      <c r="IK230">
        <v>0</v>
      </c>
    </row>
    <row r="231" spans="1:245" x14ac:dyDescent="0.2">
      <c r="A231">
        <v>17</v>
      </c>
      <c r="B231">
        <v>1</v>
      </c>
      <c r="E231" t="s">
        <v>253</v>
      </c>
      <c r="F231" t="s">
        <v>254</v>
      </c>
      <c r="G231" t="s">
        <v>255</v>
      </c>
      <c r="H231" t="s">
        <v>247</v>
      </c>
      <c r="I231">
        <v>5.6000000000000001E-2</v>
      </c>
      <c r="J231">
        <v>0</v>
      </c>
      <c r="K231">
        <v>5.6000000000000001E-2</v>
      </c>
      <c r="O231">
        <f>0</f>
        <v>0</v>
      </c>
      <c r="P231">
        <f>0</f>
        <v>0</v>
      </c>
      <c r="Q231">
        <f>0</f>
        <v>0</v>
      </c>
      <c r="R231">
        <f>0</f>
        <v>0</v>
      </c>
      <c r="S231">
        <f>0</f>
        <v>0</v>
      </c>
      <c r="T231">
        <f>0</f>
        <v>0</v>
      </c>
      <c r="U231">
        <f>0</f>
        <v>0</v>
      </c>
      <c r="V231">
        <f>0</f>
        <v>0</v>
      </c>
      <c r="W231">
        <f>0</f>
        <v>0</v>
      </c>
      <c r="X231">
        <f>0</f>
        <v>0</v>
      </c>
      <c r="Y231">
        <f>0</f>
        <v>0</v>
      </c>
      <c r="AA231">
        <v>312355302</v>
      </c>
      <c r="AB231">
        <f>ROUND((AK231),6)</f>
        <v>433.65</v>
      </c>
      <c r="AC231">
        <f>0</f>
        <v>0</v>
      </c>
      <c r="AD231">
        <f>0</f>
        <v>0</v>
      </c>
      <c r="AE231">
        <f>0</f>
        <v>0</v>
      </c>
      <c r="AF231">
        <f>0</f>
        <v>0</v>
      </c>
      <c r="AG231">
        <f>0</f>
        <v>0</v>
      </c>
      <c r="AH231">
        <f>0</f>
        <v>0</v>
      </c>
      <c r="AI231">
        <f>0</f>
        <v>0</v>
      </c>
      <c r="AJ231">
        <f>0</f>
        <v>0</v>
      </c>
      <c r="AK231">
        <v>433.65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256</v>
      </c>
      <c r="BM231">
        <v>700007</v>
      </c>
      <c r="BN231">
        <v>0</v>
      </c>
      <c r="BO231" t="s">
        <v>3</v>
      </c>
      <c r="BP231">
        <v>0</v>
      </c>
      <c r="BQ231">
        <v>19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94</v>
      </c>
      <c r="CA231">
        <v>42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>AB231*AZ231</f>
        <v>433.65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247</v>
      </c>
      <c r="DW231" t="s">
        <v>247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293259790</v>
      </c>
      <c r="EF231">
        <v>19</v>
      </c>
      <c r="EG231" t="s">
        <v>249</v>
      </c>
      <c r="EH231">
        <v>106</v>
      </c>
      <c r="EI231" t="s">
        <v>249</v>
      </c>
      <c r="EJ231">
        <v>1</v>
      </c>
      <c r="EK231">
        <v>700007</v>
      </c>
      <c r="EL231" t="s">
        <v>249</v>
      </c>
      <c r="EM231" t="s">
        <v>250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179"/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-689932938</v>
      </c>
      <c r="GG231">
        <v>2</v>
      </c>
      <c r="GH231">
        <v>1</v>
      </c>
      <c r="GI231">
        <v>-2</v>
      </c>
      <c r="GJ231">
        <v>2</v>
      </c>
      <c r="GK231">
        <v>0</v>
      </c>
      <c r="GL231">
        <f t="shared" si="180"/>
        <v>0</v>
      </c>
      <c r="GM231">
        <f>ROUND(CP231*I231,2)</f>
        <v>24.28</v>
      </c>
      <c r="GN231">
        <f t="shared" si="182"/>
        <v>24.28</v>
      </c>
      <c r="GO231">
        <f t="shared" si="183"/>
        <v>0</v>
      </c>
      <c r="GP231">
        <f t="shared" si="184"/>
        <v>0</v>
      </c>
      <c r="GR231">
        <v>0</v>
      </c>
      <c r="GS231">
        <v>3</v>
      </c>
      <c r="GT231">
        <v>0</v>
      </c>
      <c r="GU231" t="s">
        <v>3</v>
      </c>
      <c r="GV231">
        <f>0</f>
        <v>0</v>
      </c>
      <c r="GW231">
        <v>1</v>
      </c>
      <c r="GX231">
        <f>0</f>
        <v>0</v>
      </c>
      <c r="HA231">
        <v>0</v>
      </c>
      <c r="HB231">
        <v>0</v>
      </c>
      <c r="HC231">
        <v>0</v>
      </c>
      <c r="HD231">
        <f>GM231</f>
        <v>24.28</v>
      </c>
      <c r="HE231" t="s">
        <v>3</v>
      </c>
      <c r="HF231" t="s">
        <v>3</v>
      </c>
      <c r="HM231" t="s">
        <v>3</v>
      </c>
      <c r="HN231" t="s">
        <v>251</v>
      </c>
      <c r="HO231" t="s">
        <v>252</v>
      </c>
      <c r="HP231" t="s">
        <v>249</v>
      </c>
      <c r="HQ231" t="s">
        <v>249</v>
      </c>
      <c r="IK231">
        <v>0</v>
      </c>
    </row>
    <row r="233" spans="1:245" x14ac:dyDescent="0.2">
      <c r="A233" s="2">
        <v>51</v>
      </c>
      <c r="B233" s="2">
        <f>B218</f>
        <v>1</v>
      </c>
      <c r="C233" s="2">
        <f>A218</f>
        <v>4</v>
      </c>
      <c r="D233" s="2">
        <f>ROW(A218)</f>
        <v>218</v>
      </c>
      <c r="E233" s="2"/>
      <c r="F233" s="2" t="str">
        <f>IF(F218&lt;&gt;"",F218,"")</f>
        <v>Новый раздел</v>
      </c>
      <c r="G233" s="2" t="str">
        <f>IF(G218&lt;&gt;"",G218,"")</f>
        <v>Демонтаж магистрального провода</v>
      </c>
      <c r="H233" s="2">
        <v>0</v>
      </c>
      <c r="I233" s="2"/>
      <c r="J233" s="2"/>
      <c r="K233" s="2"/>
      <c r="L233" s="2"/>
      <c r="M233" s="2"/>
      <c r="N233" s="2"/>
      <c r="O233" s="2">
        <f t="shared" ref="O233:T233" si="188">ROUND(AB233,2)</f>
        <v>8708.4500000000007</v>
      </c>
      <c r="P233" s="2">
        <f t="shared" si="188"/>
        <v>0</v>
      </c>
      <c r="Q233" s="2">
        <f t="shared" si="188"/>
        <v>1747.81</v>
      </c>
      <c r="R233" s="2">
        <f t="shared" si="188"/>
        <v>1845.02</v>
      </c>
      <c r="S233" s="2">
        <f t="shared" si="188"/>
        <v>5115.62</v>
      </c>
      <c r="T233" s="2">
        <f t="shared" si="188"/>
        <v>0</v>
      </c>
      <c r="U233" s="2">
        <f>AH233</f>
        <v>12.249999999999996</v>
      </c>
      <c r="V233" s="2">
        <f>AI233</f>
        <v>3.8599999999999994</v>
      </c>
      <c r="W233" s="2">
        <f>ROUND(AJ233,2)</f>
        <v>0</v>
      </c>
      <c r="X233" s="2">
        <f>ROUND(AK233,2)</f>
        <v>7169.45</v>
      </c>
      <c r="Y233" s="2">
        <f>ROUND(AL233,2)</f>
        <v>4176.3900000000003</v>
      </c>
      <c r="Z233" s="2"/>
      <c r="AA233" s="2"/>
      <c r="AB233" s="2">
        <f>ROUND(SUMIF(AA222:AA231,"=312355302",O222:O231),2)</f>
        <v>8708.4500000000007</v>
      </c>
      <c r="AC233" s="2">
        <f>ROUND(SUMIF(AA222:AA231,"=312355302",P222:P231),2)</f>
        <v>0</v>
      </c>
      <c r="AD233" s="2">
        <f>ROUND(SUMIF(AA222:AA231,"=312355302",Q222:Q231),2)</f>
        <v>1747.81</v>
      </c>
      <c r="AE233" s="2">
        <f>ROUND(SUMIF(AA222:AA231,"=312355302",R222:R231),2)</f>
        <v>1845.02</v>
      </c>
      <c r="AF233" s="2">
        <f>ROUND(SUMIF(AA222:AA231,"=312355302",S222:S231),2)</f>
        <v>5115.62</v>
      </c>
      <c r="AG233" s="2">
        <f>ROUND(SUMIF(AA222:AA231,"=312355302",T222:T231),2)</f>
        <v>0</v>
      </c>
      <c r="AH233" s="2">
        <f>SUMIF(AA222:AA231,"=312355302",U222:U231)</f>
        <v>12.249999999999996</v>
      </c>
      <c r="AI233" s="2">
        <f>SUMIF(AA222:AA231,"=312355302",V222:V231)</f>
        <v>3.8599999999999994</v>
      </c>
      <c r="AJ233" s="2">
        <f>ROUND(SUMIF(AA222:AA231,"=312355302",W222:W231),2)</f>
        <v>0</v>
      </c>
      <c r="AK233" s="2">
        <f>ROUND(SUMIF(AA222:AA231,"=312355302",X222:X231),2)</f>
        <v>7169.45</v>
      </c>
      <c r="AL233" s="2">
        <f>ROUND(SUMIF(AA222:AA231,"=312355302",Y222:Y231),2)</f>
        <v>4176.3900000000003</v>
      </c>
      <c r="AM233" s="2"/>
      <c r="AN233" s="2"/>
      <c r="AO233" s="2">
        <f t="shared" ref="AO233:BD233" si="189">ROUND(BX233,2)</f>
        <v>0</v>
      </c>
      <c r="AP233" s="2">
        <f t="shared" si="189"/>
        <v>0</v>
      </c>
      <c r="AQ233" s="2">
        <f t="shared" si="189"/>
        <v>0</v>
      </c>
      <c r="AR233" s="2">
        <f t="shared" si="189"/>
        <v>20111.689999999999</v>
      </c>
      <c r="AS233" s="2">
        <f t="shared" si="189"/>
        <v>20111.689999999999</v>
      </c>
      <c r="AT233" s="2">
        <f t="shared" si="189"/>
        <v>0</v>
      </c>
      <c r="AU233" s="2">
        <f t="shared" si="189"/>
        <v>0</v>
      </c>
      <c r="AV233" s="2">
        <f t="shared" si="189"/>
        <v>0</v>
      </c>
      <c r="AW233" s="2">
        <f t="shared" si="189"/>
        <v>0</v>
      </c>
      <c r="AX233" s="2">
        <f t="shared" si="189"/>
        <v>0</v>
      </c>
      <c r="AY233" s="2">
        <f t="shared" si="189"/>
        <v>0</v>
      </c>
      <c r="AZ233" s="2">
        <f t="shared" si="189"/>
        <v>0</v>
      </c>
      <c r="BA233" s="2">
        <f t="shared" si="189"/>
        <v>0</v>
      </c>
      <c r="BB233" s="2">
        <f t="shared" si="189"/>
        <v>0</v>
      </c>
      <c r="BC233" s="2">
        <f t="shared" si="189"/>
        <v>0</v>
      </c>
      <c r="BD233" s="2">
        <f t="shared" si="189"/>
        <v>57.4</v>
      </c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>
        <f>ROUND(SUMIF(AA222:AA231,"=312355302",FQ222:FQ231),2)</f>
        <v>0</v>
      </c>
      <c r="BY233" s="2">
        <f>ROUND(SUMIF(AA222:AA231,"=312355302",FR222:FR231),2)</f>
        <v>0</v>
      </c>
      <c r="BZ233" s="2">
        <f>ROUND(SUMIF(AA222:AA231,"=312355302",GL222:GL231),2)</f>
        <v>0</v>
      </c>
      <c r="CA233" s="2">
        <f>ROUND(SUMIF(AA222:AA231,"=312355302",GM222:GM231),2)</f>
        <v>20111.689999999999</v>
      </c>
      <c r="CB233" s="2">
        <f>ROUND(SUMIF(AA222:AA231,"=312355302",GN222:GN231),2)</f>
        <v>20111.689999999999</v>
      </c>
      <c r="CC233" s="2">
        <f>ROUND(SUMIF(AA222:AA231,"=312355302",GO222:GO231),2)</f>
        <v>0</v>
      </c>
      <c r="CD233" s="2">
        <f>ROUND(SUMIF(AA222:AA231,"=312355302",GP222:GP231),2)</f>
        <v>0</v>
      </c>
      <c r="CE233" s="2">
        <f>AC233-BX233</f>
        <v>0</v>
      </c>
      <c r="CF233" s="2">
        <f>AC233-BY233</f>
        <v>0</v>
      </c>
      <c r="CG233" s="2">
        <f>BX233-BZ233</f>
        <v>0</v>
      </c>
      <c r="CH233" s="2">
        <f>AC233-BX233-BY233+BZ233</f>
        <v>0</v>
      </c>
      <c r="CI233" s="2">
        <f>BY233-BZ233</f>
        <v>0</v>
      </c>
      <c r="CJ233" s="2">
        <f>ROUND(SUMIF(AA222:AA231,"=312355302",GX222:GX231),2)</f>
        <v>0</v>
      </c>
      <c r="CK233" s="2">
        <f>ROUND(SUMIF(AA222:AA231,"=312355302",GY222:GY231),2)</f>
        <v>0</v>
      </c>
      <c r="CL233" s="2">
        <f>ROUND(SUMIF(AA222:AA231,"=312355302",GZ222:GZ231),2)</f>
        <v>0</v>
      </c>
      <c r="CM233" s="2">
        <f>ROUND(SUMIF(AA222:AA231,"=312355302",HD222:HD231),2)</f>
        <v>57.4</v>
      </c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>
        <v>0</v>
      </c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201</v>
      </c>
      <c r="F235" s="4">
        <f>ROUND(Source!O233,O235)</f>
        <v>8708.4500000000007</v>
      </c>
      <c r="G235" s="4" t="s">
        <v>118</v>
      </c>
      <c r="H235" s="4" t="s">
        <v>119</v>
      </c>
      <c r="I235" s="4"/>
      <c r="J235" s="4"/>
      <c r="K235" s="4">
        <v>201</v>
      </c>
      <c r="L235" s="4">
        <v>1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8765.8499999999985</v>
      </c>
      <c r="X235" s="4">
        <v>1</v>
      </c>
      <c r="Y235" s="4">
        <v>8765.8499999999985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202</v>
      </c>
      <c r="F236" s="4">
        <f>ROUND(Source!P233,O236)</f>
        <v>0</v>
      </c>
      <c r="G236" s="4" t="s">
        <v>120</v>
      </c>
      <c r="H236" s="4" t="s">
        <v>121</v>
      </c>
      <c r="I236" s="4"/>
      <c r="J236" s="4"/>
      <c r="K236" s="4">
        <v>202</v>
      </c>
      <c r="L236" s="4">
        <v>2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222</v>
      </c>
      <c r="F237" s="4">
        <f>ROUND(Source!AO233,O237)</f>
        <v>0</v>
      </c>
      <c r="G237" s="4" t="s">
        <v>122</v>
      </c>
      <c r="H237" s="4" t="s">
        <v>123</v>
      </c>
      <c r="I237" s="4"/>
      <c r="J237" s="4"/>
      <c r="K237" s="4">
        <v>222</v>
      </c>
      <c r="L237" s="4">
        <v>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225</v>
      </c>
      <c r="F238" s="4">
        <f>ROUND(Source!AV233,O238)</f>
        <v>0</v>
      </c>
      <c r="G238" s="4" t="s">
        <v>124</v>
      </c>
      <c r="H238" s="4" t="s">
        <v>125</v>
      </c>
      <c r="I238" s="4"/>
      <c r="J238" s="4"/>
      <c r="K238" s="4">
        <v>225</v>
      </c>
      <c r="L238" s="4">
        <v>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226</v>
      </c>
      <c r="F239" s="4">
        <f>ROUND(Source!AW233,O239)</f>
        <v>0</v>
      </c>
      <c r="G239" s="4" t="s">
        <v>126</v>
      </c>
      <c r="H239" s="4" t="s">
        <v>127</v>
      </c>
      <c r="I239" s="4"/>
      <c r="J239" s="4"/>
      <c r="K239" s="4">
        <v>226</v>
      </c>
      <c r="L239" s="4">
        <v>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227</v>
      </c>
      <c r="F240" s="4">
        <f>ROUND(Source!AX233,O240)</f>
        <v>0</v>
      </c>
      <c r="G240" s="4" t="s">
        <v>128</v>
      </c>
      <c r="H240" s="4" t="s">
        <v>129</v>
      </c>
      <c r="I240" s="4"/>
      <c r="J240" s="4"/>
      <c r="K240" s="4">
        <v>227</v>
      </c>
      <c r="L240" s="4">
        <v>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228</v>
      </c>
      <c r="F241" s="4">
        <f>ROUND(Source!AY233,O241)</f>
        <v>0</v>
      </c>
      <c r="G241" s="4" t="s">
        <v>130</v>
      </c>
      <c r="H241" s="4" t="s">
        <v>131</v>
      </c>
      <c r="I241" s="4"/>
      <c r="J241" s="4"/>
      <c r="K241" s="4">
        <v>228</v>
      </c>
      <c r="L241" s="4">
        <v>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216</v>
      </c>
      <c r="F242" s="4">
        <f>ROUND(Source!AP233,O242)</f>
        <v>0</v>
      </c>
      <c r="G242" s="4" t="s">
        <v>132</v>
      </c>
      <c r="H242" s="4" t="s">
        <v>133</v>
      </c>
      <c r="I242" s="4"/>
      <c r="J242" s="4"/>
      <c r="K242" s="4">
        <v>216</v>
      </c>
      <c r="L242" s="4">
        <v>8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223</v>
      </c>
      <c r="F243" s="4">
        <f>ROUND(Source!AQ233,O243)</f>
        <v>0</v>
      </c>
      <c r="G243" s="4" t="s">
        <v>134</v>
      </c>
      <c r="H243" s="4" t="s">
        <v>135</v>
      </c>
      <c r="I243" s="4"/>
      <c r="J243" s="4"/>
      <c r="K243" s="4">
        <v>223</v>
      </c>
      <c r="L243" s="4">
        <v>9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229</v>
      </c>
      <c r="F244" s="4">
        <f>ROUND(Source!AZ233,O244)</f>
        <v>0</v>
      </c>
      <c r="G244" s="4" t="s">
        <v>136</v>
      </c>
      <c r="H244" s="4" t="s">
        <v>137</v>
      </c>
      <c r="I244" s="4"/>
      <c r="J244" s="4"/>
      <c r="K244" s="4">
        <v>229</v>
      </c>
      <c r="L244" s="4">
        <v>10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203</v>
      </c>
      <c r="F245" s="4">
        <f>ROUND(Source!Q233,O245)</f>
        <v>1747.81</v>
      </c>
      <c r="G245" s="4" t="s">
        <v>138</v>
      </c>
      <c r="H245" s="4" t="s">
        <v>139</v>
      </c>
      <c r="I245" s="4"/>
      <c r="J245" s="4"/>
      <c r="K245" s="4">
        <v>203</v>
      </c>
      <c r="L245" s="4">
        <v>11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1747.8100000000002</v>
      </c>
      <c r="X245" s="4">
        <v>1</v>
      </c>
      <c r="Y245" s="4">
        <v>1747.8100000000002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231</v>
      </c>
      <c r="F246" s="4">
        <f>ROUND(Source!BB233,O246)</f>
        <v>0</v>
      </c>
      <c r="G246" s="4" t="s">
        <v>140</v>
      </c>
      <c r="H246" s="4" t="s">
        <v>141</v>
      </c>
      <c r="I246" s="4"/>
      <c r="J246" s="4"/>
      <c r="K246" s="4">
        <v>231</v>
      </c>
      <c r="L246" s="4">
        <v>12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204</v>
      </c>
      <c r="F247" s="4">
        <f>ROUND(Source!R233,O247)</f>
        <v>1845.02</v>
      </c>
      <c r="G247" s="4" t="s">
        <v>142</v>
      </c>
      <c r="H247" s="4" t="s">
        <v>143</v>
      </c>
      <c r="I247" s="4"/>
      <c r="J247" s="4"/>
      <c r="K247" s="4">
        <v>204</v>
      </c>
      <c r="L247" s="4">
        <v>13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1845.02</v>
      </c>
      <c r="X247" s="4">
        <v>1</v>
      </c>
      <c r="Y247" s="4">
        <v>1845.02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205</v>
      </c>
      <c r="F248" s="4">
        <f>ROUND(Source!S233,O248)</f>
        <v>5115.62</v>
      </c>
      <c r="G248" s="4" t="s">
        <v>144</v>
      </c>
      <c r="H248" s="4" t="s">
        <v>145</v>
      </c>
      <c r="I248" s="4"/>
      <c r="J248" s="4"/>
      <c r="K248" s="4">
        <v>205</v>
      </c>
      <c r="L248" s="4">
        <v>14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5115.619999999999</v>
      </c>
      <c r="X248" s="4">
        <v>1</v>
      </c>
      <c r="Y248" s="4">
        <v>5115.619999999999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232</v>
      </c>
      <c r="F249" s="4">
        <f>ROUND(Source!BC233,O249)</f>
        <v>0</v>
      </c>
      <c r="G249" s="4" t="s">
        <v>146</v>
      </c>
      <c r="H249" s="4" t="s">
        <v>147</v>
      </c>
      <c r="I249" s="4"/>
      <c r="J249" s="4"/>
      <c r="K249" s="4">
        <v>232</v>
      </c>
      <c r="L249" s="4">
        <v>15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214</v>
      </c>
      <c r="F250" s="4">
        <f>ROUND(Source!AS233,O250)</f>
        <v>20111.689999999999</v>
      </c>
      <c r="G250" s="4" t="s">
        <v>148</v>
      </c>
      <c r="H250" s="4" t="s">
        <v>149</v>
      </c>
      <c r="I250" s="4"/>
      <c r="J250" s="4"/>
      <c r="K250" s="4">
        <v>214</v>
      </c>
      <c r="L250" s="4">
        <v>16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20111.689999999999</v>
      </c>
      <c r="X250" s="4">
        <v>1</v>
      </c>
      <c r="Y250" s="4">
        <v>20111.689999999999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215</v>
      </c>
      <c r="F251" s="4">
        <f>ROUND(Source!AT233,O251)</f>
        <v>0</v>
      </c>
      <c r="G251" s="4" t="s">
        <v>150</v>
      </c>
      <c r="H251" s="4" t="s">
        <v>151</v>
      </c>
      <c r="I251" s="4"/>
      <c r="J251" s="4"/>
      <c r="K251" s="4">
        <v>215</v>
      </c>
      <c r="L251" s="4">
        <v>17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217</v>
      </c>
      <c r="F252" s="4">
        <f>ROUND(Source!AU233,O252)</f>
        <v>0</v>
      </c>
      <c r="G252" s="4" t="s">
        <v>152</v>
      </c>
      <c r="H252" s="4" t="s">
        <v>153</v>
      </c>
      <c r="I252" s="4"/>
      <c r="J252" s="4"/>
      <c r="K252" s="4">
        <v>217</v>
      </c>
      <c r="L252" s="4">
        <v>18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230</v>
      </c>
      <c r="F253" s="4">
        <f>ROUND(Source!BA233,O253)</f>
        <v>0</v>
      </c>
      <c r="G253" s="4" t="s">
        <v>154</v>
      </c>
      <c r="H253" s="4" t="s">
        <v>155</v>
      </c>
      <c r="I253" s="4"/>
      <c r="J253" s="4"/>
      <c r="K253" s="4">
        <v>230</v>
      </c>
      <c r="L253" s="4">
        <v>19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206</v>
      </c>
      <c r="F254" s="4">
        <f>ROUND(Source!T233,O254)</f>
        <v>0</v>
      </c>
      <c r="G254" s="4" t="s">
        <v>156</v>
      </c>
      <c r="H254" s="4" t="s">
        <v>157</v>
      </c>
      <c r="I254" s="4"/>
      <c r="J254" s="4"/>
      <c r="K254" s="4">
        <v>206</v>
      </c>
      <c r="L254" s="4">
        <v>20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207</v>
      </c>
      <c r="F255" s="4">
        <f>ROUND(Source!U233,O255)</f>
        <v>12.25</v>
      </c>
      <c r="G255" s="4" t="s">
        <v>158</v>
      </c>
      <c r="H255" s="4" t="s">
        <v>159</v>
      </c>
      <c r="I255" s="4"/>
      <c r="J255" s="4"/>
      <c r="K255" s="4">
        <v>207</v>
      </c>
      <c r="L255" s="4">
        <v>21</v>
      </c>
      <c r="M255" s="4">
        <v>3</v>
      </c>
      <c r="N255" s="4" t="s">
        <v>3</v>
      </c>
      <c r="O255" s="4">
        <v>7</v>
      </c>
      <c r="P255" s="4"/>
      <c r="Q255" s="4"/>
      <c r="R255" s="4"/>
      <c r="S255" s="4"/>
      <c r="T255" s="4"/>
      <c r="U255" s="4"/>
      <c r="V255" s="4"/>
      <c r="W255" s="4">
        <v>12.25</v>
      </c>
      <c r="X255" s="4">
        <v>1</v>
      </c>
      <c r="Y255" s="4">
        <v>12.25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208</v>
      </c>
      <c r="F256" s="4">
        <f>ROUND(Source!V233,O256)</f>
        <v>3.86</v>
      </c>
      <c r="G256" s="4" t="s">
        <v>160</v>
      </c>
      <c r="H256" s="4" t="s">
        <v>161</v>
      </c>
      <c r="I256" s="4"/>
      <c r="J256" s="4"/>
      <c r="K256" s="4">
        <v>208</v>
      </c>
      <c r="L256" s="4">
        <v>22</v>
      </c>
      <c r="M256" s="4">
        <v>3</v>
      </c>
      <c r="N256" s="4" t="s">
        <v>3</v>
      </c>
      <c r="O256" s="4">
        <v>7</v>
      </c>
      <c r="P256" s="4"/>
      <c r="Q256" s="4"/>
      <c r="R256" s="4"/>
      <c r="S256" s="4"/>
      <c r="T256" s="4"/>
      <c r="U256" s="4"/>
      <c r="V256" s="4"/>
      <c r="W256" s="4">
        <v>3.86</v>
      </c>
      <c r="X256" s="4">
        <v>1</v>
      </c>
      <c r="Y256" s="4">
        <v>3.86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209</v>
      </c>
      <c r="F257" s="4">
        <f>ROUND(Source!W233,O257)</f>
        <v>0</v>
      </c>
      <c r="G257" s="4" t="s">
        <v>162</v>
      </c>
      <c r="H257" s="4" t="s">
        <v>163</v>
      </c>
      <c r="I257" s="4"/>
      <c r="J257" s="4"/>
      <c r="K257" s="4">
        <v>209</v>
      </c>
      <c r="L257" s="4">
        <v>23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233</v>
      </c>
      <c r="F258" s="4">
        <f>ROUND(Source!BD233,O258)</f>
        <v>57.4</v>
      </c>
      <c r="G258" s="4" t="s">
        <v>164</v>
      </c>
      <c r="H258" s="4" t="s">
        <v>165</v>
      </c>
      <c r="I258" s="4"/>
      <c r="J258" s="4"/>
      <c r="K258" s="4">
        <v>233</v>
      </c>
      <c r="L258" s="4">
        <v>24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57.4</v>
      </c>
      <c r="X258" s="4">
        <v>1</v>
      </c>
      <c r="Y258" s="4">
        <v>57.4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210</v>
      </c>
      <c r="F259" s="4">
        <f>ROUND(Source!X233,O259)</f>
        <v>7169.45</v>
      </c>
      <c r="G259" s="4" t="s">
        <v>166</v>
      </c>
      <c r="H259" s="4" t="s">
        <v>167</v>
      </c>
      <c r="I259" s="4"/>
      <c r="J259" s="4"/>
      <c r="K259" s="4">
        <v>210</v>
      </c>
      <c r="L259" s="4">
        <v>25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7169.45</v>
      </c>
      <c r="X259" s="4">
        <v>1</v>
      </c>
      <c r="Y259" s="4">
        <v>7169.45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211</v>
      </c>
      <c r="F260" s="4">
        <f>ROUND(Source!Y233,O260)</f>
        <v>4176.3900000000003</v>
      </c>
      <c r="G260" s="4" t="s">
        <v>168</v>
      </c>
      <c r="H260" s="4" t="s">
        <v>169</v>
      </c>
      <c r="I260" s="4"/>
      <c r="J260" s="4"/>
      <c r="K260" s="4">
        <v>211</v>
      </c>
      <c r="L260" s="4">
        <v>26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4176.3900000000003</v>
      </c>
      <c r="X260" s="4">
        <v>1</v>
      </c>
      <c r="Y260" s="4">
        <v>4176.3900000000003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224</v>
      </c>
      <c r="F261" s="4">
        <f>ROUND(Source!AR233,O261)</f>
        <v>20111.689999999999</v>
      </c>
      <c r="G261" s="4" t="s">
        <v>170</v>
      </c>
      <c r="H261" s="4" t="s">
        <v>171</v>
      </c>
      <c r="I261" s="4"/>
      <c r="J261" s="4"/>
      <c r="K261" s="4">
        <v>224</v>
      </c>
      <c r="L261" s="4">
        <v>27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20111.689999999999</v>
      </c>
      <c r="X261" s="4">
        <v>1</v>
      </c>
      <c r="Y261" s="4">
        <v>20111.689999999999</v>
      </c>
      <c r="Z261" s="4"/>
      <c r="AA261" s="4"/>
      <c r="AB261" s="4"/>
    </row>
    <row r="263" spans="1:245" x14ac:dyDescent="0.2">
      <c r="A263" s="1">
        <v>4</v>
      </c>
      <c r="B263" s="1">
        <v>1</v>
      </c>
      <c r="C263" s="1"/>
      <c r="D263" s="1">
        <f>ROW(A282)</f>
        <v>282</v>
      </c>
      <c r="E263" s="1"/>
      <c r="F263" s="1" t="s">
        <v>15</v>
      </c>
      <c r="G263" s="1" t="s">
        <v>257</v>
      </c>
      <c r="H263" s="1" t="s">
        <v>3</v>
      </c>
      <c r="I263" s="1">
        <v>0</v>
      </c>
      <c r="J263" s="1"/>
      <c r="K263" s="1">
        <v>0</v>
      </c>
      <c r="L263" s="1"/>
      <c r="M263" s="1" t="s">
        <v>3</v>
      </c>
      <c r="N263" s="1"/>
      <c r="O263" s="1"/>
      <c r="P263" s="1"/>
      <c r="Q263" s="1"/>
      <c r="R263" s="1"/>
      <c r="S263" s="1">
        <v>0</v>
      </c>
      <c r="T263" s="1"/>
      <c r="U263" s="1" t="s">
        <v>3</v>
      </c>
      <c r="V263" s="1">
        <v>0</v>
      </c>
      <c r="W263" s="1"/>
      <c r="X263" s="1"/>
      <c r="Y263" s="1"/>
      <c r="Z263" s="1"/>
      <c r="AA263" s="1"/>
      <c r="AB263" s="1" t="s">
        <v>3</v>
      </c>
      <c r="AC263" s="1" t="s">
        <v>3</v>
      </c>
      <c r="AD263" s="1" t="s">
        <v>3</v>
      </c>
      <c r="AE263" s="1" t="s">
        <v>3</v>
      </c>
      <c r="AF263" s="1" t="s">
        <v>3</v>
      </c>
      <c r="AG263" s="1" t="s">
        <v>3</v>
      </c>
      <c r="AH263" s="1"/>
      <c r="AI263" s="1"/>
      <c r="AJ263" s="1"/>
      <c r="AK263" s="1"/>
      <c r="AL263" s="1"/>
      <c r="AM263" s="1"/>
      <c r="AN263" s="1"/>
      <c r="AO263" s="1"/>
      <c r="AP263" s="1" t="s">
        <v>3</v>
      </c>
      <c r="AQ263" s="1" t="s">
        <v>3</v>
      </c>
      <c r="AR263" s="1" t="s">
        <v>3</v>
      </c>
      <c r="AS263" s="1"/>
      <c r="AT263" s="1"/>
      <c r="AU263" s="1"/>
      <c r="AV263" s="1"/>
      <c r="AW263" s="1"/>
      <c r="AX263" s="1"/>
      <c r="AY263" s="1"/>
      <c r="AZ263" s="1" t="s">
        <v>3</v>
      </c>
      <c r="BA263" s="1"/>
      <c r="BB263" s="1" t="s">
        <v>3</v>
      </c>
      <c r="BC263" s="1" t="s">
        <v>3</v>
      </c>
      <c r="BD263" s="1" t="s">
        <v>3</v>
      </c>
      <c r="BE263" s="1" t="s">
        <v>3</v>
      </c>
      <c r="BF263" s="1" t="s">
        <v>3</v>
      </c>
      <c r="BG263" s="1" t="s">
        <v>3</v>
      </c>
      <c r="BH263" s="1" t="s">
        <v>3</v>
      </c>
      <c r="BI263" s="1" t="s">
        <v>3</v>
      </c>
      <c r="BJ263" s="1" t="s">
        <v>3</v>
      </c>
      <c r="BK263" s="1" t="s">
        <v>3</v>
      </c>
      <c r="BL263" s="1" t="s">
        <v>3</v>
      </c>
      <c r="BM263" s="1" t="s">
        <v>3</v>
      </c>
      <c r="BN263" s="1" t="s">
        <v>3</v>
      </c>
      <c r="BO263" s="1" t="s">
        <v>3</v>
      </c>
      <c r="BP263" s="1" t="s">
        <v>3</v>
      </c>
      <c r="BQ263" s="1"/>
      <c r="BR263" s="1"/>
      <c r="BS263" s="1"/>
      <c r="BT263" s="1"/>
      <c r="BU263" s="1"/>
      <c r="BV263" s="1"/>
      <c r="BW263" s="1"/>
      <c r="BX263" s="1">
        <v>0</v>
      </c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>
        <v>0</v>
      </c>
    </row>
    <row r="265" spans="1:245" x14ac:dyDescent="0.2">
      <c r="A265" s="2">
        <v>52</v>
      </c>
      <c r="B265" s="2">
        <f t="shared" ref="B265:G265" si="190">B282</f>
        <v>1</v>
      </c>
      <c r="C265" s="2">
        <f t="shared" si="190"/>
        <v>4</v>
      </c>
      <c r="D265" s="2">
        <f t="shared" si="190"/>
        <v>263</v>
      </c>
      <c r="E265" s="2">
        <f t="shared" si="190"/>
        <v>0</v>
      </c>
      <c r="F265" s="2" t="str">
        <f t="shared" si="190"/>
        <v>Новый раздел</v>
      </c>
      <c r="G265" s="2" t="str">
        <f t="shared" si="190"/>
        <v>Демонтаж опор</v>
      </c>
      <c r="H265" s="2"/>
      <c r="I265" s="2"/>
      <c r="J265" s="2"/>
      <c r="K265" s="2"/>
      <c r="L265" s="2"/>
      <c r="M265" s="2"/>
      <c r="N265" s="2"/>
      <c r="O265" s="2">
        <f t="shared" ref="O265:AT265" si="191">O282</f>
        <v>37352.42</v>
      </c>
      <c r="P265" s="2">
        <f t="shared" si="191"/>
        <v>0</v>
      </c>
      <c r="Q265" s="2">
        <f t="shared" si="191"/>
        <v>19576.7</v>
      </c>
      <c r="R265" s="2">
        <f t="shared" si="191"/>
        <v>8700.23</v>
      </c>
      <c r="S265" s="2">
        <f t="shared" si="191"/>
        <v>9075.49</v>
      </c>
      <c r="T265" s="2">
        <f t="shared" si="191"/>
        <v>0</v>
      </c>
      <c r="U265" s="2">
        <f t="shared" si="191"/>
        <v>20.802</v>
      </c>
      <c r="V265" s="2">
        <f t="shared" si="191"/>
        <v>16.346</v>
      </c>
      <c r="W265" s="2">
        <f t="shared" si="191"/>
        <v>0</v>
      </c>
      <c r="X265" s="2">
        <f t="shared" si="191"/>
        <v>18288.849999999999</v>
      </c>
      <c r="Y265" s="2">
        <f t="shared" si="191"/>
        <v>10635.2</v>
      </c>
      <c r="Z265" s="2">
        <f t="shared" si="191"/>
        <v>0</v>
      </c>
      <c r="AA265" s="2">
        <f t="shared" si="191"/>
        <v>0</v>
      </c>
      <c r="AB265" s="2">
        <f t="shared" si="191"/>
        <v>37352.42</v>
      </c>
      <c r="AC265" s="2">
        <f t="shared" si="191"/>
        <v>0</v>
      </c>
      <c r="AD265" s="2">
        <f t="shared" si="191"/>
        <v>19576.7</v>
      </c>
      <c r="AE265" s="2">
        <f t="shared" si="191"/>
        <v>8700.23</v>
      </c>
      <c r="AF265" s="2">
        <f t="shared" si="191"/>
        <v>9075.49</v>
      </c>
      <c r="AG265" s="2">
        <f t="shared" si="191"/>
        <v>0</v>
      </c>
      <c r="AH265" s="2">
        <f t="shared" si="191"/>
        <v>20.802</v>
      </c>
      <c r="AI265" s="2">
        <f t="shared" si="191"/>
        <v>16.346</v>
      </c>
      <c r="AJ265" s="2">
        <f t="shared" si="191"/>
        <v>0</v>
      </c>
      <c r="AK265" s="2">
        <f t="shared" si="191"/>
        <v>18288.849999999999</v>
      </c>
      <c r="AL265" s="2">
        <f t="shared" si="191"/>
        <v>10635.2</v>
      </c>
      <c r="AM265" s="2">
        <f t="shared" si="191"/>
        <v>0</v>
      </c>
      <c r="AN265" s="2">
        <f t="shared" si="191"/>
        <v>0</v>
      </c>
      <c r="AO265" s="2">
        <f t="shared" si="191"/>
        <v>0</v>
      </c>
      <c r="AP265" s="2">
        <f t="shared" si="191"/>
        <v>0</v>
      </c>
      <c r="AQ265" s="2">
        <f t="shared" si="191"/>
        <v>0</v>
      </c>
      <c r="AR265" s="2">
        <f t="shared" si="191"/>
        <v>71170.69</v>
      </c>
      <c r="AS265" s="2">
        <f t="shared" si="191"/>
        <v>70216.59</v>
      </c>
      <c r="AT265" s="2">
        <f t="shared" si="191"/>
        <v>954.1</v>
      </c>
      <c r="AU265" s="2">
        <f t="shared" ref="AU265:BZ265" si="192">AU282</f>
        <v>0</v>
      </c>
      <c r="AV265" s="2">
        <f t="shared" si="192"/>
        <v>0</v>
      </c>
      <c r="AW265" s="2">
        <f t="shared" si="192"/>
        <v>0</v>
      </c>
      <c r="AX265" s="2">
        <f t="shared" si="192"/>
        <v>0</v>
      </c>
      <c r="AY265" s="2">
        <f t="shared" si="192"/>
        <v>0</v>
      </c>
      <c r="AZ265" s="2">
        <f t="shared" si="192"/>
        <v>0</v>
      </c>
      <c r="BA265" s="2">
        <f t="shared" si="192"/>
        <v>0</v>
      </c>
      <c r="BB265" s="2">
        <f t="shared" si="192"/>
        <v>0</v>
      </c>
      <c r="BC265" s="2">
        <f t="shared" si="192"/>
        <v>0</v>
      </c>
      <c r="BD265" s="2">
        <f t="shared" si="192"/>
        <v>4894.22</v>
      </c>
      <c r="BE265" s="2">
        <f t="shared" si="192"/>
        <v>0</v>
      </c>
      <c r="BF265" s="2">
        <f t="shared" si="192"/>
        <v>0</v>
      </c>
      <c r="BG265" s="2">
        <f t="shared" si="192"/>
        <v>0</v>
      </c>
      <c r="BH265" s="2">
        <f t="shared" si="192"/>
        <v>0</v>
      </c>
      <c r="BI265" s="2">
        <f t="shared" si="192"/>
        <v>0</v>
      </c>
      <c r="BJ265" s="2">
        <f t="shared" si="192"/>
        <v>0</v>
      </c>
      <c r="BK265" s="2">
        <f t="shared" si="192"/>
        <v>0</v>
      </c>
      <c r="BL265" s="2">
        <f t="shared" si="192"/>
        <v>0</v>
      </c>
      <c r="BM265" s="2">
        <f t="shared" si="192"/>
        <v>0</v>
      </c>
      <c r="BN265" s="2">
        <f t="shared" si="192"/>
        <v>0</v>
      </c>
      <c r="BO265" s="2">
        <f t="shared" si="192"/>
        <v>0</v>
      </c>
      <c r="BP265" s="2">
        <f t="shared" si="192"/>
        <v>0</v>
      </c>
      <c r="BQ265" s="2">
        <f t="shared" si="192"/>
        <v>0</v>
      </c>
      <c r="BR265" s="2">
        <f t="shared" si="192"/>
        <v>0</v>
      </c>
      <c r="BS265" s="2">
        <f t="shared" si="192"/>
        <v>0</v>
      </c>
      <c r="BT265" s="2">
        <f t="shared" si="192"/>
        <v>0</v>
      </c>
      <c r="BU265" s="2">
        <f t="shared" si="192"/>
        <v>0</v>
      </c>
      <c r="BV265" s="2">
        <f t="shared" si="192"/>
        <v>0</v>
      </c>
      <c r="BW265" s="2">
        <f t="shared" si="192"/>
        <v>0</v>
      </c>
      <c r="BX265" s="2">
        <f t="shared" si="192"/>
        <v>0</v>
      </c>
      <c r="BY265" s="2">
        <f t="shared" si="192"/>
        <v>0</v>
      </c>
      <c r="BZ265" s="2">
        <f t="shared" si="192"/>
        <v>0</v>
      </c>
      <c r="CA265" s="2">
        <f t="shared" ref="CA265:DF265" si="193">CA282</f>
        <v>71170.69</v>
      </c>
      <c r="CB265" s="2">
        <f t="shared" si="193"/>
        <v>70216.59</v>
      </c>
      <c r="CC265" s="2">
        <f t="shared" si="193"/>
        <v>954.1</v>
      </c>
      <c r="CD265" s="2">
        <f t="shared" si="193"/>
        <v>0</v>
      </c>
      <c r="CE265" s="2">
        <f t="shared" si="193"/>
        <v>0</v>
      </c>
      <c r="CF265" s="2">
        <f t="shared" si="193"/>
        <v>0</v>
      </c>
      <c r="CG265" s="2">
        <f t="shared" si="193"/>
        <v>0</v>
      </c>
      <c r="CH265" s="2">
        <f t="shared" si="193"/>
        <v>0</v>
      </c>
      <c r="CI265" s="2">
        <f t="shared" si="193"/>
        <v>0</v>
      </c>
      <c r="CJ265" s="2">
        <f t="shared" si="193"/>
        <v>0</v>
      </c>
      <c r="CK265" s="2">
        <f t="shared" si="193"/>
        <v>0</v>
      </c>
      <c r="CL265" s="2">
        <f t="shared" si="193"/>
        <v>0</v>
      </c>
      <c r="CM265" s="2">
        <f t="shared" si="193"/>
        <v>4894.22</v>
      </c>
      <c r="CN265" s="2">
        <f t="shared" si="193"/>
        <v>0</v>
      </c>
      <c r="CO265" s="2">
        <f t="shared" si="193"/>
        <v>0</v>
      </c>
      <c r="CP265" s="2">
        <f t="shared" si="193"/>
        <v>0</v>
      </c>
      <c r="CQ265" s="2">
        <f t="shared" si="193"/>
        <v>0</v>
      </c>
      <c r="CR265" s="2">
        <f t="shared" si="193"/>
        <v>0</v>
      </c>
      <c r="CS265" s="2">
        <f t="shared" si="193"/>
        <v>0</v>
      </c>
      <c r="CT265" s="2">
        <f t="shared" si="193"/>
        <v>0</v>
      </c>
      <c r="CU265" s="2">
        <f t="shared" si="193"/>
        <v>0</v>
      </c>
      <c r="CV265" s="2">
        <f t="shared" si="193"/>
        <v>0</v>
      </c>
      <c r="CW265" s="2">
        <f t="shared" si="193"/>
        <v>0</v>
      </c>
      <c r="CX265" s="2">
        <f t="shared" si="193"/>
        <v>0</v>
      </c>
      <c r="CY265" s="2">
        <f t="shared" si="193"/>
        <v>0</v>
      </c>
      <c r="CZ265" s="2">
        <f t="shared" si="193"/>
        <v>0</v>
      </c>
      <c r="DA265" s="2">
        <f t="shared" si="193"/>
        <v>0</v>
      </c>
      <c r="DB265" s="2">
        <f t="shared" si="193"/>
        <v>0</v>
      </c>
      <c r="DC265" s="2">
        <f t="shared" si="193"/>
        <v>0</v>
      </c>
      <c r="DD265" s="2">
        <f t="shared" si="193"/>
        <v>0</v>
      </c>
      <c r="DE265" s="2">
        <f t="shared" si="193"/>
        <v>0</v>
      </c>
      <c r="DF265" s="2">
        <f t="shared" si="193"/>
        <v>0</v>
      </c>
      <c r="DG265" s="3">
        <f t="shared" ref="DG265:EL265" si="194">DG282</f>
        <v>0</v>
      </c>
      <c r="DH265" s="3">
        <f t="shared" si="194"/>
        <v>0</v>
      </c>
      <c r="DI265" s="3">
        <f t="shared" si="194"/>
        <v>0</v>
      </c>
      <c r="DJ265" s="3">
        <f t="shared" si="194"/>
        <v>0</v>
      </c>
      <c r="DK265" s="3">
        <f t="shared" si="194"/>
        <v>0</v>
      </c>
      <c r="DL265" s="3">
        <f t="shared" si="194"/>
        <v>0</v>
      </c>
      <c r="DM265" s="3">
        <f t="shared" si="194"/>
        <v>0</v>
      </c>
      <c r="DN265" s="3">
        <f t="shared" si="194"/>
        <v>0</v>
      </c>
      <c r="DO265" s="3">
        <f t="shared" si="194"/>
        <v>0</v>
      </c>
      <c r="DP265" s="3">
        <f t="shared" si="194"/>
        <v>0</v>
      </c>
      <c r="DQ265" s="3">
        <f t="shared" si="194"/>
        <v>0</v>
      </c>
      <c r="DR265" s="3">
        <f t="shared" si="194"/>
        <v>0</v>
      </c>
      <c r="DS265" s="3">
        <f t="shared" si="194"/>
        <v>0</v>
      </c>
      <c r="DT265" s="3">
        <f t="shared" si="194"/>
        <v>0</v>
      </c>
      <c r="DU265" s="3">
        <f t="shared" si="194"/>
        <v>0</v>
      </c>
      <c r="DV265" s="3">
        <f t="shared" si="194"/>
        <v>0</v>
      </c>
      <c r="DW265" s="3">
        <f t="shared" si="194"/>
        <v>0</v>
      </c>
      <c r="DX265" s="3">
        <f t="shared" si="194"/>
        <v>0</v>
      </c>
      <c r="DY265" s="3">
        <f t="shared" si="194"/>
        <v>0</v>
      </c>
      <c r="DZ265" s="3">
        <f t="shared" si="194"/>
        <v>0</v>
      </c>
      <c r="EA265" s="3">
        <f t="shared" si="194"/>
        <v>0</v>
      </c>
      <c r="EB265" s="3">
        <f t="shared" si="194"/>
        <v>0</v>
      </c>
      <c r="EC265" s="3">
        <f t="shared" si="194"/>
        <v>0</v>
      </c>
      <c r="ED265" s="3">
        <f t="shared" si="194"/>
        <v>0</v>
      </c>
      <c r="EE265" s="3">
        <f t="shared" si="194"/>
        <v>0</v>
      </c>
      <c r="EF265" s="3">
        <f t="shared" si="194"/>
        <v>0</v>
      </c>
      <c r="EG265" s="3">
        <f t="shared" si="194"/>
        <v>0</v>
      </c>
      <c r="EH265" s="3">
        <f t="shared" si="194"/>
        <v>0</v>
      </c>
      <c r="EI265" s="3">
        <f t="shared" si="194"/>
        <v>0</v>
      </c>
      <c r="EJ265" s="3">
        <f t="shared" si="194"/>
        <v>0</v>
      </c>
      <c r="EK265" s="3">
        <f t="shared" si="194"/>
        <v>0</v>
      </c>
      <c r="EL265" s="3">
        <f t="shared" si="194"/>
        <v>0</v>
      </c>
      <c r="EM265" s="3">
        <f t="shared" ref="EM265:FR265" si="195">EM282</f>
        <v>0</v>
      </c>
      <c r="EN265" s="3">
        <f t="shared" si="195"/>
        <v>0</v>
      </c>
      <c r="EO265" s="3">
        <f t="shared" si="195"/>
        <v>0</v>
      </c>
      <c r="EP265" s="3">
        <f t="shared" si="195"/>
        <v>0</v>
      </c>
      <c r="EQ265" s="3">
        <f t="shared" si="195"/>
        <v>0</v>
      </c>
      <c r="ER265" s="3">
        <f t="shared" si="195"/>
        <v>0</v>
      </c>
      <c r="ES265" s="3">
        <f t="shared" si="195"/>
        <v>0</v>
      </c>
      <c r="ET265" s="3">
        <f t="shared" si="195"/>
        <v>0</v>
      </c>
      <c r="EU265" s="3">
        <f t="shared" si="195"/>
        <v>0</v>
      </c>
      <c r="EV265" s="3">
        <f t="shared" si="195"/>
        <v>0</v>
      </c>
      <c r="EW265" s="3">
        <f t="shared" si="195"/>
        <v>0</v>
      </c>
      <c r="EX265" s="3">
        <f t="shared" si="195"/>
        <v>0</v>
      </c>
      <c r="EY265" s="3">
        <f t="shared" si="195"/>
        <v>0</v>
      </c>
      <c r="EZ265" s="3">
        <f t="shared" si="195"/>
        <v>0</v>
      </c>
      <c r="FA265" s="3">
        <f t="shared" si="195"/>
        <v>0</v>
      </c>
      <c r="FB265" s="3">
        <f t="shared" si="195"/>
        <v>0</v>
      </c>
      <c r="FC265" s="3">
        <f t="shared" si="195"/>
        <v>0</v>
      </c>
      <c r="FD265" s="3">
        <f t="shared" si="195"/>
        <v>0</v>
      </c>
      <c r="FE265" s="3">
        <f t="shared" si="195"/>
        <v>0</v>
      </c>
      <c r="FF265" s="3">
        <f t="shared" si="195"/>
        <v>0</v>
      </c>
      <c r="FG265" s="3">
        <f t="shared" si="195"/>
        <v>0</v>
      </c>
      <c r="FH265" s="3">
        <f t="shared" si="195"/>
        <v>0</v>
      </c>
      <c r="FI265" s="3">
        <f t="shared" si="195"/>
        <v>0</v>
      </c>
      <c r="FJ265" s="3">
        <f t="shared" si="195"/>
        <v>0</v>
      </c>
      <c r="FK265" s="3">
        <f t="shared" si="195"/>
        <v>0</v>
      </c>
      <c r="FL265" s="3">
        <f t="shared" si="195"/>
        <v>0</v>
      </c>
      <c r="FM265" s="3">
        <f t="shared" si="195"/>
        <v>0</v>
      </c>
      <c r="FN265" s="3">
        <f t="shared" si="195"/>
        <v>0</v>
      </c>
      <c r="FO265" s="3">
        <f t="shared" si="195"/>
        <v>0</v>
      </c>
      <c r="FP265" s="3">
        <f t="shared" si="195"/>
        <v>0</v>
      </c>
      <c r="FQ265" s="3">
        <f t="shared" si="195"/>
        <v>0</v>
      </c>
      <c r="FR265" s="3">
        <f t="shared" si="195"/>
        <v>0</v>
      </c>
      <c r="FS265" s="3">
        <f t="shared" ref="FS265:GX265" si="196">FS282</f>
        <v>0</v>
      </c>
      <c r="FT265" s="3">
        <f t="shared" si="196"/>
        <v>0</v>
      </c>
      <c r="FU265" s="3">
        <f t="shared" si="196"/>
        <v>0</v>
      </c>
      <c r="FV265" s="3">
        <f t="shared" si="196"/>
        <v>0</v>
      </c>
      <c r="FW265" s="3">
        <f t="shared" si="196"/>
        <v>0</v>
      </c>
      <c r="FX265" s="3">
        <f t="shared" si="196"/>
        <v>0</v>
      </c>
      <c r="FY265" s="3">
        <f t="shared" si="196"/>
        <v>0</v>
      </c>
      <c r="FZ265" s="3">
        <f t="shared" si="196"/>
        <v>0</v>
      </c>
      <c r="GA265" s="3">
        <f t="shared" si="196"/>
        <v>0</v>
      </c>
      <c r="GB265" s="3">
        <f t="shared" si="196"/>
        <v>0</v>
      </c>
      <c r="GC265" s="3">
        <f t="shared" si="196"/>
        <v>0</v>
      </c>
      <c r="GD265" s="3">
        <f t="shared" si="196"/>
        <v>0</v>
      </c>
      <c r="GE265" s="3">
        <f t="shared" si="196"/>
        <v>0</v>
      </c>
      <c r="GF265" s="3">
        <f t="shared" si="196"/>
        <v>0</v>
      </c>
      <c r="GG265" s="3">
        <f t="shared" si="196"/>
        <v>0</v>
      </c>
      <c r="GH265" s="3">
        <f t="shared" si="196"/>
        <v>0</v>
      </c>
      <c r="GI265" s="3">
        <f t="shared" si="196"/>
        <v>0</v>
      </c>
      <c r="GJ265" s="3">
        <f t="shared" si="196"/>
        <v>0</v>
      </c>
      <c r="GK265" s="3">
        <f t="shared" si="196"/>
        <v>0</v>
      </c>
      <c r="GL265" s="3">
        <f t="shared" si="196"/>
        <v>0</v>
      </c>
      <c r="GM265" s="3">
        <f t="shared" si="196"/>
        <v>0</v>
      </c>
      <c r="GN265" s="3">
        <f t="shared" si="196"/>
        <v>0</v>
      </c>
      <c r="GO265" s="3">
        <f t="shared" si="196"/>
        <v>0</v>
      </c>
      <c r="GP265" s="3">
        <f t="shared" si="196"/>
        <v>0</v>
      </c>
      <c r="GQ265" s="3">
        <f t="shared" si="196"/>
        <v>0</v>
      </c>
      <c r="GR265" s="3">
        <f t="shared" si="196"/>
        <v>0</v>
      </c>
      <c r="GS265" s="3">
        <f t="shared" si="196"/>
        <v>0</v>
      </c>
      <c r="GT265" s="3">
        <f t="shared" si="196"/>
        <v>0</v>
      </c>
      <c r="GU265" s="3">
        <f t="shared" si="196"/>
        <v>0</v>
      </c>
      <c r="GV265" s="3">
        <f t="shared" si="196"/>
        <v>0</v>
      </c>
      <c r="GW265" s="3">
        <f t="shared" si="196"/>
        <v>0</v>
      </c>
      <c r="GX265" s="3">
        <f t="shared" si="196"/>
        <v>0</v>
      </c>
    </row>
    <row r="267" spans="1:245" x14ac:dyDescent="0.2">
      <c r="A267">
        <v>17</v>
      </c>
      <c r="B267">
        <v>1</v>
      </c>
      <c r="C267">
        <f>ROW(SmtRes!A196)</f>
        <v>196</v>
      </c>
      <c r="D267">
        <f>ROW(EtalonRes!A214)</f>
        <v>214</v>
      </c>
      <c r="E267" t="s">
        <v>258</v>
      </c>
      <c r="F267" t="s">
        <v>259</v>
      </c>
      <c r="G267" t="s">
        <v>260</v>
      </c>
      <c r="H267" t="s">
        <v>20</v>
      </c>
      <c r="I267">
        <v>3</v>
      </c>
      <c r="J267">
        <v>0</v>
      </c>
      <c r="K267">
        <v>3</v>
      </c>
      <c r="O267">
        <f t="shared" ref="O267:O276" si="197">ROUND(CP267,2)</f>
        <v>4335.91</v>
      </c>
      <c r="P267">
        <f>SUMIF(SmtRes!AQ193:'SmtRes'!AQ196,"=1",SmtRes!DF193:'SmtRes'!DF196)</f>
        <v>0</v>
      </c>
      <c r="Q267">
        <f>SUMIF(SmtRes!AQ193:'SmtRes'!AQ196,"=1",SmtRes!DG193:'SmtRes'!DG196)</f>
        <v>2456.96</v>
      </c>
      <c r="R267">
        <f>SUMIF(SmtRes!AQ193:'SmtRes'!AQ196,"=1",SmtRes!DH193:'SmtRes'!DH196)</f>
        <v>782.46</v>
      </c>
      <c r="S267">
        <f>SUMIF(SmtRes!AQ193:'SmtRes'!AQ196,"=1",SmtRes!DI193:'SmtRes'!DI196)</f>
        <v>1096.49</v>
      </c>
      <c r="T267">
        <f t="shared" ref="T267:T276" si="198">ROUND(CU267*I267,2)</f>
        <v>0</v>
      </c>
      <c r="U267">
        <f>SUMIF(SmtRes!AQ193:'SmtRes'!AQ196,"=1",SmtRes!CV193:'SmtRes'!CV196)</f>
        <v>2.4300000000000002</v>
      </c>
      <c r="V267">
        <f>SUMIF(SmtRes!AQ193:'SmtRes'!AQ196,"=1",SmtRes!CW193:'SmtRes'!CW196)</f>
        <v>1.44</v>
      </c>
      <c r="W267">
        <f t="shared" ref="W267:W276" si="199">ROUND(CX267*I267,2)</f>
        <v>0</v>
      </c>
      <c r="X267">
        <f t="shared" ref="X267:X276" si="200">ROUND(CY267,2)</f>
        <v>1935.32</v>
      </c>
      <c r="Y267">
        <f t="shared" ref="Y267:Y276" si="201">ROUND(CZ267,2)</f>
        <v>1127.3699999999999</v>
      </c>
      <c r="AA267">
        <v>312355302</v>
      </c>
      <c r="AB267">
        <f t="shared" ref="AB267:AB276" si="202">ROUND((AC267+AD267+AF267),6)</f>
        <v>1184.4851000000001</v>
      </c>
      <c r="AC267">
        <f t="shared" ref="AC267:AC276" si="203">ROUND((0),6)</f>
        <v>0</v>
      </c>
      <c r="AD267">
        <f>ROUND((((SUM(SmtRes!BR193:'SmtRes'!BR196))-(SUM(SmtRes!BS193:'SmtRes'!BS196)))+AE267),6)</f>
        <v>818.98879999999997</v>
      </c>
      <c r="AE267">
        <f>ROUND((SUM(SmtRes!BS193:'SmtRes'!BS196)),6)</f>
        <v>260.82</v>
      </c>
      <c r="AF267">
        <f>ROUND((SUM(SmtRes!BT193:'SmtRes'!BT196)),6)</f>
        <v>365.49630000000002</v>
      </c>
      <c r="AG267">
        <f t="shared" ref="AG267:AG276" si="204">ROUND((AP267),6)</f>
        <v>0</v>
      </c>
      <c r="AH267">
        <f>(SUM(SmtRes!BU193:'SmtRes'!BU196))</f>
        <v>0.81</v>
      </c>
      <c r="AI267">
        <f>(SUM(SmtRes!BV193:'SmtRes'!BV196))</f>
        <v>0.48</v>
      </c>
      <c r="AJ267">
        <f t="shared" ref="AJ267:AJ276" si="205">(AS267)</f>
        <v>0</v>
      </c>
      <c r="AK267">
        <v>1445.3050999999998</v>
      </c>
      <c r="AL267">
        <v>0</v>
      </c>
      <c r="AM267">
        <v>818.98879999999997</v>
      </c>
      <c r="AN267">
        <v>260.82</v>
      </c>
      <c r="AO267">
        <v>365.49630000000002</v>
      </c>
      <c r="AP267">
        <v>0</v>
      </c>
      <c r="AQ267">
        <v>0.81</v>
      </c>
      <c r="AR267">
        <v>0.48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261</v>
      </c>
      <c r="BM267">
        <v>33002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ref="CP267:CP276" si="206">(P267+Q267+S267+R267)</f>
        <v>4335.91</v>
      </c>
      <c r="CQ267">
        <f>SUMIF(SmtRes!AQ193:'SmtRes'!AQ196,"=1",SmtRes!AA193:'SmtRes'!AA196)</f>
        <v>0</v>
      </c>
      <c r="CR267">
        <f>SUMIF(SmtRes!AQ193:'SmtRes'!AQ196,"=1",SmtRes!AB193:'SmtRes'!AB196)</f>
        <v>2356.52</v>
      </c>
      <c r="CS267">
        <f>SUMIF(SmtRes!AQ193:'SmtRes'!AQ196,"=1",SmtRes!AC193:'SmtRes'!AC196)</f>
        <v>1027.3000000000002</v>
      </c>
      <c r="CT267">
        <f>SUMIF(SmtRes!AQ193:'SmtRes'!AQ196,"=1",SmtRes!AD193:'SmtRes'!AD196)</f>
        <v>451.23</v>
      </c>
      <c r="CU267">
        <f t="shared" ref="CU267:CU276" si="207">AG267</f>
        <v>0</v>
      </c>
      <c r="CV267">
        <f>SUMIF(SmtRes!AQ193:'SmtRes'!AQ196,"=1",SmtRes!BU193:'SmtRes'!BU196)</f>
        <v>0.81</v>
      </c>
      <c r="CW267">
        <f>SUMIF(SmtRes!AQ193:'SmtRes'!AQ196,"=1",SmtRes!BV193:'SmtRes'!BV196)</f>
        <v>0.48</v>
      </c>
      <c r="CX267">
        <f t="shared" ref="CX267:CX276" si="208">AJ267</f>
        <v>0</v>
      </c>
      <c r="CY267">
        <f t="shared" ref="CY267:CY276" si="209">(((S267+R267)*AT267)/100)</f>
        <v>1935.3185000000001</v>
      </c>
      <c r="CZ267">
        <f t="shared" ref="CZ267:CZ276" si="210">(((S267+R267)*AU267)/100)</f>
        <v>1127.3699999999999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20</v>
      </c>
      <c r="DW267" t="s">
        <v>20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293259713</v>
      </c>
      <c r="EF267">
        <v>2</v>
      </c>
      <c r="EG267" t="s">
        <v>26</v>
      </c>
      <c r="EH267">
        <v>27</v>
      </c>
      <c r="EI267" t="s">
        <v>27</v>
      </c>
      <c r="EJ267">
        <v>1</v>
      </c>
      <c r="EK267">
        <v>33002</v>
      </c>
      <c r="EL267" t="s">
        <v>27</v>
      </c>
      <c r="EM267" t="s">
        <v>28</v>
      </c>
      <c r="EO267" t="s">
        <v>3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0.81</v>
      </c>
      <c r="EX267">
        <v>0.48</v>
      </c>
      <c r="EY267">
        <v>0</v>
      </c>
      <c r="FQ267">
        <v>0</v>
      </c>
      <c r="FR267">
        <f t="shared" ref="FR267:FR280" si="211">ROUND(IF(BI267=3,GM267,0),2)</f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-819775087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ref="GL267:GL280" si="212">ROUND(IF(AND(BH267=3,BI267=3,FS267&lt;&gt;0),P267,0),2)</f>
        <v>0</v>
      </c>
      <c r="GM267">
        <f t="shared" ref="GM267:GM276" si="213">ROUND(O267+X267+Y267,2)+GX267</f>
        <v>7398.6</v>
      </c>
      <c r="GN267">
        <f t="shared" ref="GN267:GN280" si="214">IF(OR(BI267=0,BI267=1),GM267-GX267,0)</f>
        <v>7398.6</v>
      </c>
      <c r="GO267">
        <f t="shared" ref="GO267:GO280" si="215">IF(BI267=2,GM267-GX267,0)</f>
        <v>0</v>
      </c>
      <c r="GP267">
        <f t="shared" ref="GP267:GP280" si="216">IF(BI267=4,GM267-GX267,0)</f>
        <v>0</v>
      </c>
      <c r="GR267">
        <v>0</v>
      </c>
      <c r="GS267">
        <v>3</v>
      </c>
      <c r="GT267">
        <v>0</v>
      </c>
      <c r="GU267" t="s">
        <v>3</v>
      </c>
      <c r="GV267">
        <f t="shared" ref="GV267:GV276" si="217">ROUND((GT267),6)</f>
        <v>0</v>
      </c>
      <c r="GW267">
        <v>1</v>
      </c>
      <c r="GX267">
        <f t="shared" ref="GX267:GX276" si="218">ROUND(HC267*I267,2)</f>
        <v>0</v>
      </c>
      <c r="HA267">
        <v>0</v>
      </c>
      <c r="HB267">
        <v>0</v>
      </c>
      <c r="HC267">
        <f t="shared" ref="HC267:HC276" si="219">GV267*GW267</f>
        <v>0</v>
      </c>
      <c r="HE267" t="s">
        <v>3</v>
      </c>
      <c r="HF267" t="s">
        <v>3</v>
      </c>
      <c r="HM267" t="s">
        <v>3</v>
      </c>
      <c r="HN267" t="s">
        <v>30</v>
      </c>
      <c r="HO267" t="s">
        <v>31</v>
      </c>
      <c r="HP267" t="s">
        <v>27</v>
      </c>
      <c r="HQ267" t="s">
        <v>27</v>
      </c>
      <c r="IK267">
        <v>0</v>
      </c>
    </row>
    <row r="268" spans="1:245" x14ac:dyDescent="0.2">
      <c r="A268">
        <v>17</v>
      </c>
      <c r="B268">
        <v>1</v>
      </c>
      <c r="C268">
        <f>ROW(SmtRes!A200)</f>
        <v>200</v>
      </c>
      <c r="D268">
        <f>ROW(EtalonRes!A218)</f>
        <v>218</v>
      </c>
      <c r="E268" t="s">
        <v>262</v>
      </c>
      <c r="F268" t="s">
        <v>263</v>
      </c>
      <c r="G268" t="s">
        <v>264</v>
      </c>
      <c r="H268" t="s">
        <v>20</v>
      </c>
      <c r="I268">
        <v>1</v>
      </c>
      <c r="J268">
        <v>0</v>
      </c>
      <c r="K268">
        <v>1</v>
      </c>
      <c r="O268">
        <f t="shared" si="197"/>
        <v>3076.47</v>
      </c>
      <c r="P268">
        <f>SUMIF(SmtRes!AQ197:'SmtRes'!AQ200,"=1",SmtRes!DF197:'SmtRes'!DF200)</f>
        <v>0</v>
      </c>
      <c r="Q268">
        <f>SUMIF(SmtRes!AQ197:'SmtRes'!AQ200,"=1",SmtRes!DG197:'SmtRes'!DG200)</f>
        <v>1916.97</v>
      </c>
      <c r="R268">
        <f>SUMIF(SmtRes!AQ197:'SmtRes'!AQ200,"=1",SmtRes!DH197:'SmtRes'!DH200)</f>
        <v>599.96999999999991</v>
      </c>
      <c r="S268">
        <f>SUMIF(SmtRes!AQ197:'SmtRes'!AQ200,"=1",SmtRes!DI197:'SmtRes'!DI200)</f>
        <v>559.53</v>
      </c>
      <c r="T268">
        <f t="shared" si="198"/>
        <v>0</v>
      </c>
      <c r="U268">
        <f>SUMIF(SmtRes!AQ197:'SmtRes'!AQ200,"=1",SmtRes!CV197:'SmtRes'!CV200)</f>
        <v>1.24</v>
      </c>
      <c r="V268">
        <f>SUMIF(SmtRes!AQ197:'SmtRes'!AQ200,"=1",SmtRes!CW197:'SmtRes'!CW200)</f>
        <v>1.1000000000000001</v>
      </c>
      <c r="W268">
        <f t="shared" si="199"/>
        <v>0</v>
      </c>
      <c r="X268">
        <f t="shared" si="200"/>
        <v>1194.29</v>
      </c>
      <c r="Y268">
        <f t="shared" si="201"/>
        <v>695.7</v>
      </c>
      <c r="AA268">
        <v>312355302</v>
      </c>
      <c r="AB268">
        <f t="shared" si="202"/>
        <v>2476.5</v>
      </c>
      <c r="AC268">
        <f t="shared" si="203"/>
        <v>0</v>
      </c>
      <c r="AD268">
        <f>ROUND((((SUM(SmtRes!BR197:'SmtRes'!BR200))-(SUM(SmtRes!BS197:'SmtRes'!BS200)))+AE268),6)</f>
        <v>1916.9748</v>
      </c>
      <c r="AE268">
        <f>ROUND((SUM(SmtRes!BS197:'SmtRes'!BS200)),6)</f>
        <v>599.97159999999997</v>
      </c>
      <c r="AF268">
        <f>ROUND((SUM(SmtRes!BT197:'SmtRes'!BT200)),6)</f>
        <v>559.52520000000004</v>
      </c>
      <c r="AG268">
        <f t="shared" si="204"/>
        <v>0</v>
      </c>
      <c r="AH268">
        <f>(SUM(SmtRes!BU197:'SmtRes'!BU200))</f>
        <v>1.24</v>
      </c>
      <c r="AI268">
        <f>(SUM(SmtRes!BV197:'SmtRes'!BV200))</f>
        <v>1.1000000000000001</v>
      </c>
      <c r="AJ268">
        <f t="shared" si="205"/>
        <v>0</v>
      </c>
      <c r="AK268">
        <v>3076.4715999999999</v>
      </c>
      <c r="AL268">
        <v>0</v>
      </c>
      <c r="AM268">
        <v>1916.9748</v>
      </c>
      <c r="AN268">
        <v>599.97160000000008</v>
      </c>
      <c r="AO268">
        <v>559.52520000000004</v>
      </c>
      <c r="AP268">
        <v>0</v>
      </c>
      <c r="AQ268">
        <v>1.24</v>
      </c>
      <c r="AR268">
        <v>1.1000000000000001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265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06"/>
        <v>3076.47</v>
      </c>
      <c r="CQ268">
        <f>SUMIF(SmtRes!AQ197:'SmtRes'!AQ200,"=1",SmtRes!AA197:'SmtRes'!AA200)</f>
        <v>0</v>
      </c>
      <c r="CR268">
        <f>SUMIF(SmtRes!AQ197:'SmtRes'!AQ200,"=1",SmtRes!AB197:'SmtRes'!AB200)</f>
        <v>2356.52</v>
      </c>
      <c r="CS268">
        <f>SUMIF(SmtRes!AQ197:'SmtRes'!AQ200,"=1",SmtRes!AC197:'SmtRes'!AC200)</f>
        <v>1027.3000000000002</v>
      </c>
      <c r="CT268">
        <f>SUMIF(SmtRes!AQ197:'SmtRes'!AQ200,"=1",SmtRes!AD197:'SmtRes'!AD200)</f>
        <v>451.23</v>
      </c>
      <c r="CU268">
        <f t="shared" si="207"/>
        <v>0</v>
      </c>
      <c r="CV268">
        <f>SUMIF(SmtRes!AQ197:'SmtRes'!AQ200,"=1",SmtRes!BU197:'SmtRes'!BU200)</f>
        <v>1.24</v>
      </c>
      <c r="CW268">
        <f>SUMIF(SmtRes!AQ197:'SmtRes'!AQ200,"=1",SmtRes!BV197:'SmtRes'!BV200)</f>
        <v>1.1000000000000001</v>
      </c>
      <c r="CX268">
        <f t="shared" si="208"/>
        <v>0</v>
      </c>
      <c r="CY268">
        <f t="shared" si="209"/>
        <v>1194.2850000000001</v>
      </c>
      <c r="CZ268">
        <f t="shared" si="210"/>
        <v>695.7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20</v>
      </c>
      <c r="DW268" t="s">
        <v>20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293259713</v>
      </c>
      <c r="EF268">
        <v>2</v>
      </c>
      <c r="EG268" t="s">
        <v>26</v>
      </c>
      <c r="EH268">
        <v>27</v>
      </c>
      <c r="EI268" t="s">
        <v>27</v>
      </c>
      <c r="EJ268">
        <v>1</v>
      </c>
      <c r="EK268">
        <v>33002</v>
      </c>
      <c r="EL268" t="s">
        <v>27</v>
      </c>
      <c r="EM268" t="s">
        <v>28</v>
      </c>
      <c r="EO268" t="s">
        <v>3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1.24</v>
      </c>
      <c r="EX268">
        <v>1.1000000000000001</v>
      </c>
      <c r="EY268">
        <v>0</v>
      </c>
      <c r="FQ268">
        <v>0</v>
      </c>
      <c r="FR268">
        <f t="shared" si="211"/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523430721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212"/>
        <v>0</v>
      </c>
      <c r="GM268">
        <f t="shared" si="213"/>
        <v>4966.46</v>
      </c>
      <c r="GN268">
        <f t="shared" si="214"/>
        <v>4966.46</v>
      </c>
      <c r="GO268">
        <f t="shared" si="215"/>
        <v>0</v>
      </c>
      <c r="GP268">
        <f t="shared" si="216"/>
        <v>0</v>
      </c>
      <c r="GR268">
        <v>0</v>
      </c>
      <c r="GS268">
        <v>3</v>
      </c>
      <c r="GT268">
        <v>0</v>
      </c>
      <c r="GU268" t="s">
        <v>3</v>
      </c>
      <c r="GV268">
        <f t="shared" si="217"/>
        <v>0</v>
      </c>
      <c r="GW268">
        <v>1</v>
      </c>
      <c r="GX268">
        <f t="shared" si="218"/>
        <v>0</v>
      </c>
      <c r="HA268">
        <v>0</v>
      </c>
      <c r="HB268">
        <v>0</v>
      </c>
      <c r="HC268">
        <f t="shared" si="219"/>
        <v>0</v>
      </c>
      <c r="HE268" t="s">
        <v>3</v>
      </c>
      <c r="HF268" t="s">
        <v>3</v>
      </c>
      <c r="HM268" t="s">
        <v>3</v>
      </c>
      <c r="HN268" t="s">
        <v>30</v>
      </c>
      <c r="HO268" t="s">
        <v>31</v>
      </c>
      <c r="HP268" t="s">
        <v>27</v>
      </c>
      <c r="HQ268" t="s">
        <v>27</v>
      </c>
      <c r="IK268">
        <v>0</v>
      </c>
    </row>
    <row r="269" spans="1:245" x14ac:dyDescent="0.2">
      <c r="A269">
        <v>17</v>
      </c>
      <c r="B269">
        <v>1</v>
      </c>
      <c r="C269">
        <f>ROW(SmtRes!A205)</f>
        <v>205</v>
      </c>
      <c r="D269">
        <f>ROW(EtalonRes!A223)</f>
        <v>223</v>
      </c>
      <c r="E269" t="s">
        <v>266</v>
      </c>
      <c r="F269" t="s">
        <v>267</v>
      </c>
      <c r="G269" t="s">
        <v>268</v>
      </c>
      <c r="H269" t="s">
        <v>20</v>
      </c>
      <c r="I269">
        <v>3</v>
      </c>
      <c r="J269">
        <v>0</v>
      </c>
      <c r="K269">
        <v>3</v>
      </c>
      <c r="O269">
        <f t="shared" si="197"/>
        <v>16148.8</v>
      </c>
      <c r="P269">
        <f>SUMIF(SmtRes!AQ201:'SmtRes'!AQ205,"=1",SmtRes!DF201:'SmtRes'!DF205)</f>
        <v>0</v>
      </c>
      <c r="Q269">
        <f>SUMIF(SmtRes!AQ201:'SmtRes'!AQ205,"=1",SmtRes!DG201:'SmtRes'!DG205)</f>
        <v>8983.1500000000015</v>
      </c>
      <c r="R269">
        <f>SUMIF(SmtRes!AQ201:'SmtRes'!AQ205,"=1",SmtRes!DH201:'SmtRes'!DH205)</f>
        <v>3591.91</v>
      </c>
      <c r="S269">
        <f>SUMIF(SmtRes!AQ201:'SmtRes'!AQ205,"=1",SmtRes!DI201:'SmtRes'!DI205)</f>
        <v>3573.74</v>
      </c>
      <c r="T269">
        <f t="shared" si="198"/>
        <v>0</v>
      </c>
      <c r="U269">
        <f>SUMIF(SmtRes!AQ201:'SmtRes'!AQ205,"=1",SmtRes!CV201:'SmtRes'!CV205)</f>
        <v>7.92</v>
      </c>
      <c r="V269">
        <f>SUMIF(SmtRes!AQ201:'SmtRes'!AQ205,"=1",SmtRes!CW201:'SmtRes'!CW205)</f>
        <v>6.87</v>
      </c>
      <c r="W269">
        <f t="shared" si="199"/>
        <v>0</v>
      </c>
      <c r="X269">
        <f t="shared" si="200"/>
        <v>7380.62</v>
      </c>
      <c r="Y269">
        <f t="shared" si="201"/>
        <v>4299.3900000000003</v>
      </c>
      <c r="AA269">
        <v>312355302</v>
      </c>
      <c r="AB269">
        <f t="shared" si="202"/>
        <v>4120.7245999999996</v>
      </c>
      <c r="AC269">
        <f t="shared" si="203"/>
        <v>0</v>
      </c>
      <c r="AD269">
        <f>ROUND((((SUM(SmtRes!BR201:'SmtRes'!BR205))-(SUM(SmtRes!BS201:'SmtRes'!BS205)))+AE269),6)</f>
        <v>2929.4774000000002</v>
      </c>
      <c r="AE269">
        <f>ROUND((SUM(SmtRes!BS201:'SmtRes'!BS205)),6)</f>
        <v>1197.3037999999999</v>
      </c>
      <c r="AF269">
        <f>ROUND((SUM(SmtRes!BT201:'SmtRes'!BT205)),6)</f>
        <v>1191.2472</v>
      </c>
      <c r="AG269">
        <f t="shared" si="204"/>
        <v>0</v>
      </c>
      <c r="AH269">
        <f>(SUM(SmtRes!BU201:'SmtRes'!BU205))</f>
        <v>2.64</v>
      </c>
      <c r="AI269">
        <f>(SUM(SmtRes!BV201:'SmtRes'!BV205))</f>
        <v>2.29</v>
      </c>
      <c r="AJ269">
        <f t="shared" si="205"/>
        <v>0</v>
      </c>
      <c r="AK269">
        <v>5318.0283999999992</v>
      </c>
      <c r="AL269">
        <v>0</v>
      </c>
      <c r="AM269">
        <v>2929.4773999999998</v>
      </c>
      <c r="AN269">
        <v>1197.3038000000001</v>
      </c>
      <c r="AO269">
        <v>1191.2472</v>
      </c>
      <c r="AP269">
        <v>0</v>
      </c>
      <c r="AQ269">
        <v>2.64</v>
      </c>
      <c r="AR269">
        <v>2.29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269</v>
      </c>
      <c r="BM269">
        <v>33002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06"/>
        <v>16148.800000000001</v>
      </c>
      <c r="CQ269">
        <f>SUMIF(SmtRes!AQ201:'SmtRes'!AQ205,"=1",SmtRes!AA201:'SmtRes'!AA205)</f>
        <v>0</v>
      </c>
      <c r="CR269">
        <f>SUMIF(SmtRes!AQ201:'SmtRes'!AQ205,"=1",SmtRes!AB201:'SmtRes'!AB205)</f>
        <v>2793.3999999999996</v>
      </c>
      <c r="CS269">
        <f>SUMIF(SmtRes!AQ201:'SmtRes'!AQ205,"=1",SmtRes!AC201:'SmtRes'!AC205)</f>
        <v>1505.2800000000002</v>
      </c>
      <c r="CT269">
        <f>SUMIF(SmtRes!AQ201:'SmtRes'!AQ205,"=1",SmtRes!AD201:'SmtRes'!AD205)</f>
        <v>451.23</v>
      </c>
      <c r="CU269">
        <f t="shared" si="207"/>
        <v>0</v>
      </c>
      <c r="CV269">
        <f>SUMIF(SmtRes!AQ201:'SmtRes'!AQ205,"=1",SmtRes!BU201:'SmtRes'!BU205)</f>
        <v>2.64</v>
      </c>
      <c r="CW269">
        <f>SUMIF(SmtRes!AQ201:'SmtRes'!AQ205,"=1",SmtRes!BV201:'SmtRes'!BV205)</f>
        <v>2.29</v>
      </c>
      <c r="CX269">
        <f t="shared" si="208"/>
        <v>0</v>
      </c>
      <c r="CY269">
        <f t="shared" si="209"/>
        <v>7380.6194999999998</v>
      </c>
      <c r="CZ269">
        <f t="shared" si="210"/>
        <v>4299.3900000000003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20</v>
      </c>
      <c r="DW269" t="s">
        <v>20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293259713</v>
      </c>
      <c r="EF269">
        <v>2</v>
      </c>
      <c r="EG269" t="s">
        <v>26</v>
      </c>
      <c r="EH269">
        <v>27</v>
      </c>
      <c r="EI269" t="s">
        <v>27</v>
      </c>
      <c r="EJ269">
        <v>1</v>
      </c>
      <c r="EK269">
        <v>33002</v>
      </c>
      <c r="EL269" t="s">
        <v>27</v>
      </c>
      <c r="EM269" t="s">
        <v>28</v>
      </c>
      <c r="EO269" t="s">
        <v>3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2.64</v>
      </c>
      <c r="EX269">
        <v>2.29</v>
      </c>
      <c r="EY269">
        <v>0</v>
      </c>
      <c r="FQ269">
        <v>0</v>
      </c>
      <c r="FR269">
        <f t="shared" si="211"/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1668373252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212"/>
        <v>0</v>
      </c>
      <c r="GM269">
        <f t="shared" si="213"/>
        <v>27828.81</v>
      </c>
      <c r="GN269">
        <f t="shared" si="214"/>
        <v>27828.81</v>
      </c>
      <c r="GO269">
        <f t="shared" si="215"/>
        <v>0</v>
      </c>
      <c r="GP269">
        <f t="shared" si="216"/>
        <v>0</v>
      </c>
      <c r="GR269">
        <v>0</v>
      </c>
      <c r="GS269">
        <v>3</v>
      </c>
      <c r="GT269">
        <v>0</v>
      </c>
      <c r="GU269" t="s">
        <v>3</v>
      </c>
      <c r="GV269">
        <f t="shared" si="217"/>
        <v>0</v>
      </c>
      <c r="GW269">
        <v>1</v>
      </c>
      <c r="GX269">
        <f t="shared" si="218"/>
        <v>0</v>
      </c>
      <c r="HA269">
        <v>0</v>
      </c>
      <c r="HB269">
        <v>0</v>
      </c>
      <c r="HC269">
        <f t="shared" si="219"/>
        <v>0</v>
      </c>
      <c r="HE269" t="s">
        <v>3</v>
      </c>
      <c r="HF269" t="s">
        <v>3</v>
      </c>
      <c r="HM269" t="s">
        <v>3</v>
      </c>
      <c r="HN269" t="s">
        <v>30</v>
      </c>
      <c r="HO269" t="s">
        <v>31</v>
      </c>
      <c r="HP269" t="s">
        <v>27</v>
      </c>
      <c r="HQ269" t="s">
        <v>27</v>
      </c>
      <c r="IK269">
        <v>0</v>
      </c>
    </row>
    <row r="270" spans="1:245" x14ac:dyDescent="0.2">
      <c r="A270">
        <v>17</v>
      </c>
      <c r="B270">
        <v>1</v>
      </c>
      <c r="C270">
        <f>ROW(SmtRes!A212)</f>
        <v>212</v>
      </c>
      <c r="D270">
        <f>ROW(EtalonRes!A231)</f>
        <v>231</v>
      </c>
      <c r="E270" t="s">
        <v>270</v>
      </c>
      <c r="F270" t="s">
        <v>94</v>
      </c>
      <c r="G270" t="s">
        <v>271</v>
      </c>
      <c r="H270" t="s">
        <v>20</v>
      </c>
      <c r="I270">
        <v>1</v>
      </c>
      <c r="J270">
        <v>0</v>
      </c>
      <c r="K270">
        <v>1</v>
      </c>
      <c r="O270">
        <f t="shared" si="197"/>
        <v>456.94</v>
      </c>
      <c r="P270">
        <f>SUMIF(SmtRes!AQ206:'SmtRes'!AQ212,"=1",SmtRes!DF206:'SmtRes'!DF212)</f>
        <v>0</v>
      </c>
      <c r="Q270">
        <f>SUMIF(SmtRes!AQ206:'SmtRes'!AQ212,"=1",SmtRes!DG206:'SmtRes'!DG212)</f>
        <v>121.02000000000001</v>
      </c>
      <c r="R270">
        <f>SUMIF(SmtRes!AQ206:'SmtRes'!AQ212,"=1",SmtRes!DH206:'SmtRes'!DH212)</f>
        <v>67.2</v>
      </c>
      <c r="S270">
        <f>SUMIF(SmtRes!AQ206:'SmtRes'!AQ212,"=1",SmtRes!DI206:'SmtRes'!DI212)</f>
        <v>268.72000000000003</v>
      </c>
      <c r="T270">
        <f t="shared" si="198"/>
        <v>0</v>
      </c>
      <c r="U270">
        <f>SUMIF(SmtRes!AQ206:'SmtRes'!AQ212,"=1",SmtRes!CV206:'SmtRes'!CV212)</f>
        <v>0.51600000000000001</v>
      </c>
      <c r="V270">
        <f>SUMIF(SmtRes!AQ206:'SmtRes'!AQ212,"=1",SmtRes!CW206:'SmtRes'!CW212)</f>
        <v>0.12</v>
      </c>
      <c r="W270">
        <f t="shared" si="199"/>
        <v>0</v>
      </c>
      <c r="X270">
        <f t="shared" si="200"/>
        <v>325.83999999999997</v>
      </c>
      <c r="Y270">
        <f t="shared" si="201"/>
        <v>171.32</v>
      </c>
      <c r="AA270">
        <v>312355302</v>
      </c>
      <c r="AB270">
        <f t="shared" si="202"/>
        <v>389.74428</v>
      </c>
      <c r="AC270">
        <f t="shared" si="203"/>
        <v>0</v>
      </c>
      <c r="AD270">
        <f>ROUND((((SUM(SmtRes!BR206:'SmtRes'!BR212))-(SUM(SmtRes!BS206:'SmtRes'!BS212)))+AE270),6)</f>
        <v>121.0218</v>
      </c>
      <c r="AE270">
        <f>ROUND((SUM(SmtRes!BS206:'SmtRes'!BS212)),6)</f>
        <v>67.202399999999997</v>
      </c>
      <c r="AF270">
        <f>ROUND((SUM(SmtRes!BT206:'SmtRes'!BT212)),6)</f>
        <v>268.72248000000002</v>
      </c>
      <c r="AG270">
        <f t="shared" si="204"/>
        <v>0</v>
      </c>
      <c r="AH270">
        <f>(SUM(SmtRes!BU206:'SmtRes'!BU212))</f>
        <v>0.51600000000000001</v>
      </c>
      <c r="AI270">
        <f>(SUM(SmtRes!BV206:'SmtRes'!BV212))</f>
        <v>0.12</v>
      </c>
      <c r="AJ270">
        <f t="shared" si="205"/>
        <v>0</v>
      </c>
      <c r="AK270">
        <v>861.11516999999992</v>
      </c>
      <c r="AL270">
        <v>99.537369999999996</v>
      </c>
      <c r="AM270">
        <v>201.703</v>
      </c>
      <c r="AN270">
        <v>112.004</v>
      </c>
      <c r="AO270">
        <v>447.87079999999997</v>
      </c>
      <c r="AP270">
        <v>0</v>
      </c>
      <c r="AQ270">
        <v>0.86</v>
      </c>
      <c r="AR270">
        <v>0.2</v>
      </c>
      <c r="AS270">
        <v>0</v>
      </c>
      <c r="AT270">
        <v>97</v>
      </c>
      <c r="AU270">
        <v>51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2</v>
      </c>
      <c r="BJ270" t="s">
        <v>96</v>
      </c>
      <c r="BM270">
        <v>108001</v>
      </c>
      <c r="BN270">
        <v>0</v>
      </c>
      <c r="BO270" t="s">
        <v>3</v>
      </c>
      <c r="BP270">
        <v>0</v>
      </c>
      <c r="BQ270">
        <v>3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97</v>
      </c>
      <c r="CA270">
        <v>51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272</v>
      </c>
      <c r="CO270">
        <v>0</v>
      </c>
      <c r="CP270">
        <f t="shared" si="206"/>
        <v>456.94</v>
      </c>
      <c r="CQ270">
        <f>SUMIF(SmtRes!AQ206:'SmtRes'!AQ212,"=1",SmtRes!AA206:'SmtRes'!AA212)</f>
        <v>64185.240000000005</v>
      </c>
      <c r="CR270">
        <f>SUMIF(SmtRes!AQ206:'SmtRes'!AQ212,"=1",SmtRes!AB206:'SmtRes'!AB212)</f>
        <v>2017.03</v>
      </c>
      <c r="CS270">
        <f>SUMIF(SmtRes!AQ206:'SmtRes'!AQ212,"=1",SmtRes!AC206:'SmtRes'!AC212)</f>
        <v>1120.04</v>
      </c>
      <c r="CT270">
        <f>SUMIF(SmtRes!AQ206:'SmtRes'!AQ212,"=1",SmtRes!AD206:'SmtRes'!AD212)</f>
        <v>520.78</v>
      </c>
      <c r="CU270">
        <f t="shared" si="207"/>
        <v>0</v>
      </c>
      <c r="CV270">
        <f>SUMIF(SmtRes!AQ206:'SmtRes'!AQ212,"=1",SmtRes!BU206:'SmtRes'!BU212)</f>
        <v>0.51600000000000001</v>
      </c>
      <c r="CW270">
        <f>SUMIF(SmtRes!AQ206:'SmtRes'!AQ212,"=1",SmtRes!BV206:'SmtRes'!BV212)</f>
        <v>0.12</v>
      </c>
      <c r="CX270">
        <f t="shared" si="208"/>
        <v>0</v>
      </c>
      <c r="CY270">
        <f t="shared" si="209"/>
        <v>325.8424</v>
      </c>
      <c r="CZ270">
        <f t="shared" si="210"/>
        <v>171.31920000000002</v>
      </c>
      <c r="DC270" t="s">
        <v>3</v>
      </c>
      <c r="DD270" t="s">
        <v>24</v>
      </c>
      <c r="DE270" t="s">
        <v>273</v>
      </c>
      <c r="DF270" t="s">
        <v>273</v>
      </c>
      <c r="DG270" t="s">
        <v>273</v>
      </c>
      <c r="DH270" t="s">
        <v>3</v>
      </c>
      <c r="DI270" t="s">
        <v>273</v>
      </c>
      <c r="DJ270" t="s">
        <v>273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20</v>
      </c>
      <c r="DW270" t="s">
        <v>20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293259234</v>
      </c>
      <c r="EF270">
        <v>3</v>
      </c>
      <c r="EG270" t="s">
        <v>97</v>
      </c>
      <c r="EH270">
        <v>0</v>
      </c>
      <c r="EI270" t="s">
        <v>3</v>
      </c>
      <c r="EJ270">
        <v>2</v>
      </c>
      <c r="EK270">
        <v>108001</v>
      </c>
      <c r="EL270" t="s">
        <v>98</v>
      </c>
      <c r="EM270" t="s">
        <v>99</v>
      </c>
      <c r="EO270" t="s">
        <v>274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0.86</v>
      </c>
      <c r="EX270">
        <v>0.2</v>
      </c>
      <c r="EY270">
        <v>0</v>
      </c>
      <c r="FQ270">
        <v>0</v>
      </c>
      <c r="FR270">
        <f t="shared" si="211"/>
        <v>0</v>
      </c>
      <c r="FS270">
        <v>0</v>
      </c>
      <c r="FX270">
        <v>97</v>
      </c>
      <c r="FY270">
        <v>51</v>
      </c>
      <c r="GA270" t="s">
        <v>3</v>
      </c>
      <c r="GD270">
        <v>1</v>
      </c>
      <c r="GF270">
        <v>1628622265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212"/>
        <v>0</v>
      </c>
      <c r="GM270">
        <f t="shared" si="213"/>
        <v>954.1</v>
      </c>
      <c r="GN270">
        <f t="shared" si="214"/>
        <v>0</v>
      </c>
      <c r="GO270">
        <f t="shared" si="215"/>
        <v>954.1</v>
      </c>
      <c r="GP270">
        <f t="shared" si="216"/>
        <v>0</v>
      </c>
      <c r="GR270">
        <v>0</v>
      </c>
      <c r="GS270">
        <v>3</v>
      </c>
      <c r="GT270">
        <v>0</v>
      </c>
      <c r="GU270" t="s">
        <v>3</v>
      </c>
      <c r="GV270">
        <f t="shared" si="217"/>
        <v>0</v>
      </c>
      <c r="GW270">
        <v>1</v>
      </c>
      <c r="GX270">
        <f t="shared" si="218"/>
        <v>0</v>
      </c>
      <c r="HA270">
        <v>0</v>
      </c>
      <c r="HB270">
        <v>0</v>
      </c>
      <c r="HC270">
        <f t="shared" si="219"/>
        <v>0</v>
      </c>
      <c r="HE270" t="s">
        <v>3</v>
      </c>
      <c r="HF270" t="s">
        <v>3</v>
      </c>
      <c r="HM270" t="s">
        <v>3</v>
      </c>
      <c r="HN270" t="s">
        <v>100</v>
      </c>
      <c r="HO270" t="s">
        <v>101</v>
      </c>
      <c r="HP270" t="s">
        <v>98</v>
      </c>
      <c r="HQ270" t="s">
        <v>98</v>
      </c>
      <c r="IK270">
        <v>0</v>
      </c>
    </row>
    <row r="271" spans="1:245" x14ac:dyDescent="0.2">
      <c r="A271">
        <v>17</v>
      </c>
      <c r="B271">
        <v>1</v>
      </c>
      <c r="C271">
        <f>ROW(SmtRes!A218)</f>
        <v>218</v>
      </c>
      <c r="D271">
        <f>ROW(EtalonRes!A242)</f>
        <v>242</v>
      </c>
      <c r="E271" t="s">
        <v>275</v>
      </c>
      <c r="F271" t="s">
        <v>103</v>
      </c>
      <c r="G271" t="s">
        <v>276</v>
      </c>
      <c r="H271" t="s">
        <v>20</v>
      </c>
      <c r="I271">
        <v>1</v>
      </c>
      <c r="J271">
        <v>0</v>
      </c>
      <c r="K271">
        <v>1</v>
      </c>
      <c r="O271">
        <f t="shared" si="197"/>
        <v>1229.79</v>
      </c>
      <c r="P271">
        <f>SUMIF(SmtRes!AQ213:'SmtRes'!AQ218,"=1",SmtRes!DF213:'SmtRes'!DF218)</f>
        <v>0</v>
      </c>
      <c r="Q271">
        <f>SUMIF(SmtRes!AQ213:'SmtRes'!AQ218,"=1",SmtRes!DG213:'SmtRes'!DG218)</f>
        <v>436.26</v>
      </c>
      <c r="R271">
        <f>SUMIF(SmtRes!AQ213:'SmtRes'!AQ218,"=1",SmtRes!DH213:'SmtRes'!DH218)</f>
        <v>262.26</v>
      </c>
      <c r="S271">
        <f>SUMIF(SmtRes!AQ213:'SmtRes'!AQ218,"=1",SmtRes!DI213:'SmtRes'!DI218)</f>
        <v>531.27</v>
      </c>
      <c r="T271">
        <f t="shared" si="198"/>
        <v>0</v>
      </c>
      <c r="U271">
        <f>SUMIF(SmtRes!AQ213:'SmtRes'!AQ218,"=1",SmtRes!CV213:'SmtRes'!CV218)</f>
        <v>1.206</v>
      </c>
      <c r="V271">
        <f>SUMIF(SmtRes!AQ213:'SmtRes'!AQ218,"=1",SmtRes!CW213:'SmtRes'!CW218)</f>
        <v>0.48599999999999999</v>
      </c>
      <c r="W271">
        <f t="shared" si="199"/>
        <v>0</v>
      </c>
      <c r="X271">
        <f t="shared" si="200"/>
        <v>817.34</v>
      </c>
      <c r="Y271">
        <f t="shared" si="201"/>
        <v>476.12</v>
      </c>
      <c r="AA271">
        <v>312355302</v>
      </c>
      <c r="AB271">
        <f t="shared" si="202"/>
        <v>884.92211999999995</v>
      </c>
      <c r="AC271">
        <f t="shared" si="203"/>
        <v>0</v>
      </c>
      <c r="AD271">
        <f>ROUND((((SUM(SmtRes!BR213:'SmtRes'!BR218))-(SUM(SmtRes!BS213:'SmtRes'!BS218)))+AE271),6)</f>
        <v>353.65499999999997</v>
      </c>
      <c r="AE271">
        <f>ROUND((SUM(SmtRes!BS213:'SmtRes'!BS218)),6)</f>
        <v>262.26107999999999</v>
      </c>
      <c r="AF271">
        <f>ROUND((SUM(SmtRes!BT213:'SmtRes'!BT218)),6)</f>
        <v>531.26711999999998</v>
      </c>
      <c r="AG271">
        <f t="shared" si="204"/>
        <v>0</v>
      </c>
      <c r="AH271">
        <f>(SUM(SmtRes!BU213:'SmtRes'!BU218))</f>
        <v>1.2059999999999997</v>
      </c>
      <c r="AI271">
        <f>(SUM(SmtRes!BV213:'SmtRes'!BV218))</f>
        <v>0.48599999999999999</v>
      </c>
      <c r="AJ271">
        <f t="shared" si="205"/>
        <v>0</v>
      </c>
      <c r="AK271">
        <v>1923.9710999999998</v>
      </c>
      <c r="AL271">
        <v>11.9991</v>
      </c>
      <c r="AM271">
        <v>589.42500000000007</v>
      </c>
      <c r="AN271">
        <v>437.10180000000003</v>
      </c>
      <c r="AO271">
        <v>885.44519999999989</v>
      </c>
      <c r="AP271">
        <v>0</v>
      </c>
      <c r="AQ271">
        <v>2.0099999999999998</v>
      </c>
      <c r="AR271">
        <v>0.80999999999999994</v>
      </c>
      <c r="AS271">
        <v>0</v>
      </c>
      <c r="AT271">
        <v>103</v>
      </c>
      <c r="AU271">
        <v>60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105</v>
      </c>
      <c r="BM271">
        <v>33001</v>
      </c>
      <c r="BN271">
        <v>0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103</v>
      </c>
      <c r="CA271">
        <v>60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277</v>
      </c>
      <c r="CO271">
        <v>0</v>
      </c>
      <c r="CP271">
        <f t="shared" si="206"/>
        <v>1229.79</v>
      </c>
      <c r="CQ271">
        <f>SUMIF(SmtRes!AQ213:'SmtRes'!AQ218,"=1",SmtRes!AA213:'SmtRes'!AA218)</f>
        <v>664.75</v>
      </c>
      <c r="CR271">
        <f>SUMIF(SmtRes!AQ213:'SmtRes'!AQ218,"=1",SmtRes!AB213:'SmtRes'!AB218)</f>
        <v>1497.81</v>
      </c>
      <c r="CS271">
        <f>SUMIF(SmtRes!AQ213:'SmtRes'!AQ218,"=1",SmtRes!AC213:'SmtRes'!AC218)</f>
        <v>1027.3000000000002</v>
      </c>
      <c r="CT271">
        <f>SUMIF(SmtRes!AQ213:'SmtRes'!AQ218,"=1",SmtRes!AD213:'SmtRes'!AD218)</f>
        <v>440.52</v>
      </c>
      <c r="CU271">
        <f t="shared" si="207"/>
        <v>0</v>
      </c>
      <c r="CV271">
        <f>SUMIF(SmtRes!AQ213:'SmtRes'!AQ218,"=1",SmtRes!BU213:'SmtRes'!BU218)</f>
        <v>1.2059999999999997</v>
      </c>
      <c r="CW271">
        <f>SUMIF(SmtRes!AQ213:'SmtRes'!AQ218,"=1",SmtRes!BV213:'SmtRes'!BV218)</f>
        <v>0.48599999999999999</v>
      </c>
      <c r="CX271">
        <f t="shared" si="208"/>
        <v>0</v>
      </c>
      <c r="CY271">
        <f t="shared" si="209"/>
        <v>817.33589999999992</v>
      </c>
      <c r="CZ271">
        <f t="shared" si="210"/>
        <v>476.11799999999994</v>
      </c>
      <c r="DC271" t="s">
        <v>3</v>
      </c>
      <c r="DD271" t="s">
        <v>24</v>
      </c>
      <c r="DE271" t="s">
        <v>273</v>
      </c>
      <c r="DF271" t="s">
        <v>273</v>
      </c>
      <c r="DG271" t="s">
        <v>273</v>
      </c>
      <c r="DH271" t="s">
        <v>3</v>
      </c>
      <c r="DI271" t="s">
        <v>273</v>
      </c>
      <c r="DJ271" t="s">
        <v>273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20</v>
      </c>
      <c r="DW271" t="s">
        <v>20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293259405</v>
      </c>
      <c r="EF271">
        <v>2</v>
      </c>
      <c r="EG271" t="s">
        <v>26</v>
      </c>
      <c r="EH271">
        <v>27</v>
      </c>
      <c r="EI271" t="s">
        <v>27</v>
      </c>
      <c r="EJ271">
        <v>1</v>
      </c>
      <c r="EK271">
        <v>33001</v>
      </c>
      <c r="EL271" t="s">
        <v>27</v>
      </c>
      <c r="EM271" t="s">
        <v>28</v>
      </c>
      <c r="EO271" t="s">
        <v>278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2.0099999999999998</v>
      </c>
      <c r="EX271">
        <v>0.81</v>
      </c>
      <c r="EY271">
        <v>0</v>
      </c>
      <c r="FQ271">
        <v>0</v>
      </c>
      <c r="FR271">
        <f t="shared" si="211"/>
        <v>0</v>
      </c>
      <c r="FS271">
        <v>0</v>
      </c>
      <c r="FX271">
        <v>103</v>
      </c>
      <c r="FY271">
        <v>60</v>
      </c>
      <c r="GA271" t="s">
        <v>3</v>
      </c>
      <c r="GD271">
        <v>1</v>
      </c>
      <c r="GF271">
        <v>441047158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212"/>
        <v>0</v>
      </c>
      <c r="GM271">
        <f t="shared" si="213"/>
        <v>2523.25</v>
      </c>
      <c r="GN271">
        <f t="shared" si="214"/>
        <v>2523.25</v>
      </c>
      <c r="GO271">
        <f t="shared" si="215"/>
        <v>0</v>
      </c>
      <c r="GP271">
        <f t="shared" si="216"/>
        <v>0</v>
      </c>
      <c r="GR271">
        <v>0</v>
      </c>
      <c r="GS271">
        <v>3</v>
      </c>
      <c r="GT271">
        <v>0</v>
      </c>
      <c r="GU271" t="s">
        <v>3</v>
      </c>
      <c r="GV271">
        <f t="shared" si="217"/>
        <v>0</v>
      </c>
      <c r="GW271">
        <v>1</v>
      </c>
      <c r="GX271">
        <f t="shared" si="218"/>
        <v>0</v>
      </c>
      <c r="HA271">
        <v>0</v>
      </c>
      <c r="HB271">
        <v>0</v>
      </c>
      <c r="HC271">
        <f t="shared" si="219"/>
        <v>0</v>
      </c>
      <c r="HE271" t="s">
        <v>3</v>
      </c>
      <c r="HF271" t="s">
        <v>3</v>
      </c>
      <c r="HM271" t="s">
        <v>3</v>
      </c>
      <c r="HN271" t="s">
        <v>30</v>
      </c>
      <c r="HO271" t="s">
        <v>31</v>
      </c>
      <c r="HP271" t="s">
        <v>27</v>
      </c>
      <c r="HQ271" t="s">
        <v>27</v>
      </c>
      <c r="IK271">
        <v>0</v>
      </c>
    </row>
    <row r="272" spans="1:245" x14ac:dyDescent="0.2">
      <c r="A272">
        <v>17</v>
      </c>
      <c r="B272">
        <v>1</v>
      </c>
      <c r="C272">
        <f>ROW(SmtRes!A222)</f>
        <v>222</v>
      </c>
      <c r="D272">
        <f>ROW(EtalonRes!A246)</f>
        <v>246</v>
      </c>
      <c r="E272" t="s">
        <v>279</v>
      </c>
      <c r="F272" t="s">
        <v>280</v>
      </c>
      <c r="G272" t="s">
        <v>281</v>
      </c>
      <c r="H272" t="s">
        <v>20</v>
      </c>
      <c r="I272">
        <v>7</v>
      </c>
      <c r="J272">
        <v>0</v>
      </c>
      <c r="K272">
        <v>7</v>
      </c>
      <c r="O272">
        <f t="shared" si="197"/>
        <v>1379.07</v>
      </c>
      <c r="P272">
        <f>SUMIF(SmtRes!AQ219:'SmtRes'!AQ222,"=1",SmtRes!DF219:'SmtRes'!DF222)</f>
        <v>0</v>
      </c>
      <c r="Q272">
        <f>SUMIF(SmtRes!AQ219:'SmtRes'!AQ222,"=1",SmtRes!DG219:'SmtRes'!DG222)</f>
        <v>441.73</v>
      </c>
      <c r="R272">
        <f>SUMIF(SmtRes!AQ219:'SmtRes'!AQ222,"=1",SmtRes!DH219:'SmtRes'!DH222)</f>
        <v>368.04</v>
      </c>
      <c r="S272">
        <f>SUMIF(SmtRes!AQ219:'SmtRes'!AQ222,"=1",SmtRes!DI219:'SmtRes'!DI222)</f>
        <v>569.29999999999995</v>
      </c>
      <c r="T272">
        <f t="shared" si="198"/>
        <v>0</v>
      </c>
      <c r="U272">
        <f>SUMIF(SmtRes!AQ219:'SmtRes'!AQ222,"=1",SmtRes!CV219:'SmtRes'!CV222)</f>
        <v>1.4</v>
      </c>
      <c r="V272">
        <f>SUMIF(SmtRes!AQ219:'SmtRes'!AQ222,"=1",SmtRes!CW219:'SmtRes'!CW222)</f>
        <v>0.77</v>
      </c>
      <c r="W272">
        <f t="shared" si="199"/>
        <v>0</v>
      </c>
      <c r="X272">
        <f t="shared" si="200"/>
        <v>965.46</v>
      </c>
      <c r="Y272">
        <f t="shared" si="201"/>
        <v>562.4</v>
      </c>
      <c r="AA272">
        <v>312355302</v>
      </c>
      <c r="AB272">
        <f t="shared" si="202"/>
        <v>144.43279999999999</v>
      </c>
      <c r="AC272">
        <f t="shared" si="203"/>
        <v>0</v>
      </c>
      <c r="AD272">
        <f>ROUND((((SUM(SmtRes!BR219:'SmtRes'!BR222))-(SUM(SmtRes!BS219:'SmtRes'!BS222)))+AE272),6)</f>
        <v>63.104799999999997</v>
      </c>
      <c r="AE272">
        <f>ROUND((SUM(SmtRes!BS219:'SmtRes'!BS222)),6)</f>
        <v>52.577800000000003</v>
      </c>
      <c r="AF272">
        <f>ROUND((SUM(SmtRes!BT219:'SmtRes'!BT222)),6)</f>
        <v>81.328000000000003</v>
      </c>
      <c r="AG272">
        <f t="shared" si="204"/>
        <v>0</v>
      </c>
      <c r="AH272">
        <f>(SUM(SmtRes!BU219:'SmtRes'!BU222))</f>
        <v>0.2</v>
      </c>
      <c r="AI272">
        <f>(SUM(SmtRes!BV219:'SmtRes'!BV222))</f>
        <v>0.11</v>
      </c>
      <c r="AJ272">
        <f t="shared" si="205"/>
        <v>0</v>
      </c>
      <c r="AK272">
        <v>197.01060000000001</v>
      </c>
      <c r="AL272">
        <v>0</v>
      </c>
      <c r="AM272">
        <v>63.104800000000004</v>
      </c>
      <c r="AN272">
        <v>52.577800000000003</v>
      </c>
      <c r="AO272">
        <v>81.328000000000003</v>
      </c>
      <c r="AP272">
        <v>0</v>
      </c>
      <c r="AQ272">
        <v>0.2</v>
      </c>
      <c r="AR272">
        <v>0.11</v>
      </c>
      <c r="AS272">
        <v>0</v>
      </c>
      <c r="AT272">
        <v>103</v>
      </c>
      <c r="AU272">
        <v>60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282</v>
      </c>
      <c r="BM272">
        <v>33001</v>
      </c>
      <c r="BN272">
        <v>0</v>
      </c>
      <c r="BO272" t="s">
        <v>3</v>
      </c>
      <c r="BP272">
        <v>0</v>
      </c>
      <c r="BQ272">
        <v>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103</v>
      </c>
      <c r="CA272">
        <v>60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06"/>
        <v>1379.07</v>
      </c>
      <c r="CQ272">
        <f>SUMIF(SmtRes!AQ219:'SmtRes'!AQ222,"=1",SmtRes!AA219:'SmtRes'!AA222)</f>
        <v>0</v>
      </c>
      <c r="CR272">
        <f>SUMIF(SmtRes!AQ219:'SmtRes'!AQ222,"=1",SmtRes!AB219:'SmtRes'!AB222)</f>
        <v>573.68000000000006</v>
      </c>
      <c r="CS272">
        <f>SUMIF(SmtRes!AQ219:'SmtRes'!AQ222,"=1",SmtRes!AC219:'SmtRes'!AC222)</f>
        <v>477.98</v>
      </c>
      <c r="CT272">
        <f>SUMIF(SmtRes!AQ219:'SmtRes'!AQ222,"=1",SmtRes!AD219:'SmtRes'!AD222)</f>
        <v>406.64</v>
      </c>
      <c r="CU272">
        <f t="shared" si="207"/>
        <v>0</v>
      </c>
      <c r="CV272">
        <f>SUMIF(SmtRes!AQ219:'SmtRes'!AQ222,"=1",SmtRes!BU219:'SmtRes'!BU222)</f>
        <v>0.2</v>
      </c>
      <c r="CW272">
        <f>SUMIF(SmtRes!AQ219:'SmtRes'!AQ222,"=1",SmtRes!BV219:'SmtRes'!BV222)</f>
        <v>0.11</v>
      </c>
      <c r="CX272">
        <f t="shared" si="208"/>
        <v>0</v>
      </c>
      <c r="CY272">
        <f t="shared" si="209"/>
        <v>965.46019999999987</v>
      </c>
      <c r="CZ272">
        <f t="shared" si="210"/>
        <v>562.404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293259405</v>
      </c>
      <c r="EF272">
        <v>2</v>
      </c>
      <c r="EG272" t="s">
        <v>26</v>
      </c>
      <c r="EH272">
        <v>27</v>
      </c>
      <c r="EI272" t="s">
        <v>27</v>
      </c>
      <c r="EJ272">
        <v>1</v>
      </c>
      <c r="EK272">
        <v>33001</v>
      </c>
      <c r="EL272" t="s">
        <v>27</v>
      </c>
      <c r="EM272" t="s">
        <v>28</v>
      </c>
      <c r="EO272" t="s">
        <v>3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0.2</v>
      </c>
      <c r="EX272">
        <v>0.11</v>
      </c>
      <c r="EY272">
        <v>0</v>
      </c>
      <c r="FQ272">
        <v>0</v>
      </c>
      <c r="FR272">
        <f t="shared" si="211"/>
        <v>0</v>
      </c>
      <c r="FS272">
        <v>0</v>
      </c>
      <c r="FX272">
        <v>103</v>
      </c>
      <c r="FY272">
        <v>60</v>
      </c>
      <c r="GA272" t="s">
        <v>3</v>
      </c>
      <c r="GD272">
        <v>1</v>
      </c>
      <c r="GF272">
        <v>-2048540433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si="212"/>
        <v>0</v>
      </c>
      <c r="GM272">
        <f t="shared" si="213"/>
        <v>2906.93</v>
      </c>
      <c r="GN272">
        <f t="shared" si="214"/>
        <v>2906.93</v>
      </c>
      <c r="GO272">
        <f t="shared" si="215"/>
        <v>0</v>
      </c>
      <c r="GP272">
        <f t="shared" si="216"/>
        <v>0</v>
      </c>
      <c r="GR272">
        <v>0</v>
      </c>
      <c r="GS272">
        <v>3</v>
      </c>
      <c r="GT272">
        <v>0</v>
      </c>
      <c r="GU272" t="s">
        <v>3</v>
      </c>
      <c r="GV272">
        <f t="shared" si="217"/>
        <v>0</v>
      </c>
      <c r="GW272">
        <v>1</v>
      </c>
      <c r="GX272">
        <f t="shared" si="218"/>
        <v>0</v>
      </c>
      <c r="HA272">
        <v>0</v>
      </c>
      <c r="HB272">
        <v>0</v>
      </c>
      <c r="HC272">
        <f t="shared" si="219"/>
        <v>0</v>
      </c>
      <c r="HE272" t="s">
        <v>3</v>
      </c>
      <c r="HF272" t="s">
        <v>3</v>
      </c>
      <c r="HM272" t="s">
        <v>3</v>
      </c>
      <c r="HN272" t="s">
        <v>30</v>
      </c>
      <c r="HO272" t="s">
        <v>31</v>
      </c>
      <c r="HP272" t="s">
        <v>27</v>
      </c>
      <c r="HQ272" t="s">
        <v>27</v>
      </c>
      <c r="IK272">
        <v>0</v>
      </c>
    </row>
    <row r="273" spans="1:245" x14ac:dyDescent="0.2">
      <c r="A273">
        <v>17</v>
      </c>
      <c r="B273">
        <v>1</v>
      </c>
      <c r="C273">
        <f>ROW(SmtRes!A227)</f>
        <v>227</v>
      </c>
      <c r="D273">
        <f>ROW(EtalonRes!A251)</f>
        <v>251</v>
      </c>
      <c r="E273" t="s">
        <v>283</v>
      </c>
      <c r="F273" t="s">
        <v>107</v>
      </c>
      <c r="G273" t="s">
        <v>284</v>
      </c>
      <c r="H273" t="s">
        <v>20</v>
      </c>
      <c r="I273">
        <v>3</v>
      </c>
      <c r="J273">
        <v>0</v>
      </c>
      <c r="K273">
        <v>3</v>
      </c>
      <c r="O273">
        <f t="shared" si="197"/>
        <v>2816.32</v>
      </c>
      <c r="P273">
        <f>SUMIF(SmtRes!AQ223:'SmtRes'!AQ227,"=1",SmtRes!DF223:'SmtRes'!DF227)</f>
        <v>0</v>
      </c>
      <c r="Q273">
        <f>SUMIF(SmtRes!AQ223:'SmtRes'!AQ227,"=1",SmtRes!DG223:'SmtRes'!DG227)</f>
        <v>1473.1299999999999</v>
      </c>
      <c r="R273">
        <f>SUMIF(SmtRes!AQ223:'SmtRes'!AQ227,"=1",SmtRes!DH223:'SmtRes'!DH227)</f>
        <v>806.43</v>
      </c>
      <c r="S273">
        <f>SUMIF(SmtRes!AQ223:'SmtRes'!AQ227,"=1",SmtRes!DI223:'SmtRes'!DI227)</f>
        <v>536.76</v>
      </c>
      <c r="T273">
        <f t="shared" si="198"/>
        <v>0</v>
      </c>
      <c r="U273">
        <f>SUMIF(SmtRes!AQ223:'SmtRes'!AQ227,"=1",SmtRes!CV223:'SmtRes'!CV227)</f>
        <v>1.32</v>
      </c>
      <c r="V273">
        <f>SUMIF(SmtRes!AQ223:'SmtRes'!AQ227,"=1",SmtRes!CW223:'SmtRes'!CW227)</f>
        <v>1.44</v>
      </c>
      <c r="W273">
        <f t="shared" si="199"/>
        <v>0</v>
      </c>
      <c r="X273">
        <f t="shared" si="200"/>
        <v>1383.49</v>
      </c>
      <c r="Y273">
        <f t="shared" si="201"/>
        <v>805.91</v>
      </c>
      <c r="AA273">
        <v>312355302</v>
      </c>
      <c r="AB273">
        <f t="shared" si="202"/>
        <v>669.96400000000006</v>
      </c>
      <c r="AC273">
        <f t="shared" si="203"/>
        <v>0</v>
      </c>
      <c r="AD273">
        <f>ROUND((((SUM(SmtRes!BR223:'SmtRes'!BR227))-(SUM(SmtRes!BS223:'SmtRes'!BS227)))+AE273),6)</f>
        <v>491.04239999999999</v>
      </c>
      <c r="AE273">
        <f>ROUND((SUM(SmtRes!BS223:'SmtRes'!BS227)),6)</f>
        <v>268.80959999999999</v>
      </c>
      <c r="AF273">
        <f>ROUND((SUM(SmtRes!BT223:'SmtRes'!BT227)),6)</f>
        <v>178.92160000000001</v>
      </c>
      <c r="AG273">
        <f t="shared" si="204"/>
        <v>0</v>
      </c>
      <c r="AH273">
        <f>(SUM(SmtRes!BU223:'SmtRes'!BU227))</f>
        <v>0.44</v>
      </c>
      <c r="AI273">
        <f>(SUM(SmtRes!BV223:'SmtRes'!BV227))</f>
        <v>0.48</v>
      </c>
      <c r="AJ273">
        <f t="shared" si="205"/>
        <v>0</v>
      </c>
      <c r="AK273">
        <v>938.77359999999999</v>
      </c>
      <c r="AL273">
        <v>0</v>
      </c>
      <c r="AM273">
        <v>491.04239999999999</v>
      </c>
      <c r="AN273">
        <v>268.80959999999999</v>
      </c>
      <c r="AO273">
        <v>178.92159999999998</v>
      </c>
      <c r="AP273">
        <v>0</v>
      </c>
      <c r="AQ273">
        <v>0.44</v>
      </c>
      <c r="AR273">
        <v>0.48</v>
      </c>
      <c r="AS273">
        <v>0</v>
      </c>
      <c r="AT273">
        <v>103</v>
      </c>
      <c r="AU273">
        <v>60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109</v>
      </c>
      <c r="BM273">
        <v>33001</v>
      </c>
      <c r="BN273">
        <v>0</v>
      </c>
      <c r="BO273" t="s">
        <v>3</v>
      </c>
      <c r="BP273">
        <v>0</v>
      </c>
      <c r="BQ273">
        <v>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103</v>
      </c>
      <c r="CA273">
        <v>60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06"/>
        <v>2816.3199999999997</v>
      </c>
      <c r="CQ273">
        <f>SUMIF(SmtRes!AQ223:'SmtRes'!AQ227,"=1",SmtRes!AA223:'SmtRes'!AA227)</f>
        <v>0</v>
      </c>
      <c r="CR273">
        <f>SUMIF(SmtRes!AQ223:'SmtRes'!AQ227,"=1",SmtRes!AB223:'SmtRes'!AB227)</f>
        <v>2046.01</v>
      </c>
      <c r="CS273">
        <f>SUMIF(SmtRes!AQ223:'SmtRes'!AQ227,"=1",SmtRes!AC223:'SmtRes'!AC227)</f>
        <v>1120.04</v>
      </c>
      <c r="CT273">
        <f>SUMIF(SmtRes!AQ223:'SmtRes'!AQ227,"=1",SmtRes!AD223:'SmtRes'!AD227)</f>
        <v>406.64</v>
      </c>
      <c r="CU273">
        <f t="shared" si="207"/>
        <v>0</v>
      </c>
      <c r="CV273">
        <f>SUMIF(SmtRes!AQ223:'SmtRes'!AQ227,"=1",SmtRes!BU223:'SmtRes'!BU227)</f>
        <v>0.44</v>
      </c>
      <c r="CW273">
        <f>SUMIF(SmtRes!AQ223:'SmtRes'!AQ227,"=1",SmtRes!BV223:'SmtRes'!BV227)</f>
        <v>0.48</v>
      </c>
      <c r="CX273">
        <f t="shared" si="208"/>
        <v>0</v>
      </c>
      <c r="CY273">
        <f t="shared" si="209"/>
        <v>1383.4857000000002</v>
      </c>
      <c r="CZ273">
        <f t="shared" si="210"/>
        <v>805.9140000000001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20</v>
      </c>
      <c r="DW273" t="s">
        <v>20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293259405</v>
      </c>
      <c r="EF273">
        <v>2</v>
      </c>
      <c r="EG273" t="s">
        <v>26</v>
      </c>
      <c r="EH273">
        <v>27</v>
      </c>
      <c r="EI273" t="s">
        <v>27</v>
      </c>
      <c r="EJ273">
        <v>1</v>
      </c>
      <c r="EK273">
        <v>33001</v>
      </c>
      <c r="EL273" t="s">
        <v>27</v>
      </c>
      <c r="EM273" t="s">
        <v>28</v>
      </c>
      <c r="EO273" t="s">
        <v>3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0.44</v>
      </c>
      <c r="EX273">
        <v>0.48</v>
      </c>
      <c r="EY273">
        <v>0</v>
      </c>
      <c r="FQ273">
        <v>0</v>
      </c>
      <c r="FR273">
        <f t="shared" si="211"/>
        <v>0</v>
      </c>
      <c r="FS273">
        <v>0</v>
      </c>
      <c r="FX273">
        <v>103</v>
      </c>
      <c r="FY273">
        <v>60</v>
      </c>
      <c r="GA273" t="s">
        <v>3</v>
      </c>
      <c r="GD273">
        <v>1</v>
      </c>
      <c r="GF273">
        <v>-784811638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212"/>
        <v>0</v>
      </c>
      <c r="GM273">
        <f t="shared" si="213"/>
        <v>5005.72</v>
      </c>
      <c r="GN273">
        <f t="shared" si="214"/>
        <v>5005.72</v>
      </c>
      <c r="GO273">
        <f t="shared" si="215"/>
        <v>0</v>
      </c>
      <c r="GP273">
        <f t="shared" si="216"/>
        <v>0</v>
      </c>
      <c r="GR273">
        <v>0</v>
      </c>
      <c r="GS273">
        <v>3</v>
      </c>
      <c r="GT273">
        <v>0</v>
      </c>
      <c r="GU273" t="s">
        <v>3</v>
      </c>
      <c r="GV273">
        <f t="shared" si="217"/>
        <v>0</v>
      </c>
      <c r="GW273">
        <v>1</v>
      </c>
      <c r="GX273">
        <f t="shared" si="218"/>
        <v>0</v>
      </c>
      <c r="HA273">
        <v>0</v>
      </c>
      <c r="HB273">
        <v>0</v>
      </c>
      <c r="HC273">
        <f t="shared" si="219"/>
        <v>0</v>
      </c>
      <c r="HE273" t="s">
        <v>3</v>
      </c>
      <c r="HF273" t="s">
        <v>3</v>
      </c>
      <c r="HM273" t="s">
        <v>3</v>
      </c>
      <c r="HN273" t="s">
        <v>30</v>
      </c>
      <c r="HO273" t="s">
        <v>31</v>
      </c>
      <c r="HP273" t="s">
        <v>27</v>
      </c>
      <c r="HQ273" t="s">
        <v>27</v>
      </c>
      <c r="IK273">
        <v>0</v>
      </c>
    </row>
    <row r="274" spans="1:245" x14ac:dyDescent="0.2">
      <c r="A274">
        <v>17</v>
      </c>
      <c r="B274">
        <v>1</v>
      </c>
      <c r="C274">
        <f>ROW(SmtRes!A232)</f>
        <v>232</v>
      </c>
      <c r="D274">
        <f>ROW(EtalonRes!A256)</f>
        <v>256</v>
      </c>
      <c r="E274" t="s">
        <v>285</v>
      </c>
      <c r="F274" t="s">
        <v>286</v>
      </c>
      <c r="G274" t="s">
        <v>287</v>
      </c>
      <c r="H274" t="s">
        <v>20</v>
      </c>
      <c r="I274">
        <v>7</v>
      </c>
      <c r="J274">
        <v>0</v>
      </c>
      <c r="K274">
        <v>7</v>
      </c>
      <c r="O274">
        <f t="shared" si="197"/>
        <v>6042.77</v>
      </c>
      <c r="P274">
        <f>SUMIF(SmtRes!AQ228:'SmtRes'!AQ232,"=1",SmtRes!DF228:'SmtRes'!DF232)</f>
        <v>0</v>
      </c>
      <c r="Q274">
        <f>SUMIF(SmtRes!AQ228:'SmtRes'!AQ232,"=1",SmtRes!DG228:'SmtRes'!DG232)</f>
        <v>3150.85</v>
      </c>
      <c r="R274">
        <f>SUMIF(SmtRes!AQ228:'SmtRes'!AQ232,"=1",SmtRes!DH228:'SmtRes'!DH232)</f>
        <v>1724.8600000000001</v>
      </c>
      <c r="S274">
        <f>SUMIF(SmtRes!AQ228:'SmtRes'!AQ232,"=1",SmtRes!DI228:'SmtRes'!DI232)</f>
        <v>1167.06</v>
      </c>
      <c r="T274">
        <f t="shared" si="198"/>
        <v>0</v>
      </c>
      <c r="U274">
        <f>SUMIF(SmtRes!AQ228:'SmtRes'!AQ232,"=1",SmtRes!CV228:'SmtRes'!CV232)</f>
        <v>2.87</v>
      </c>
      <c r="V274">
        <f>SUMIF(SmtRes!AQ228:'SmtRes'!AQ232,"=1",SmtRes!CW228:'SmtRes'!CW232)</f>
        <v>3.08</v>
      </c>
      <c r="W274">
        <f t="shared" si="199"/>
        <v>0</v>
      </c>
      <c r="X274">
        <f t="shared" si="200"/>
        <v>2978.68</v>
      </c>
      <c r="Y274">
        <f t="shared" si="201"/>
        <v>1735.15</v>
      </c>
      <c r="AA274">
        <v>312355302</v>
      </c>
      <c r="AB274">
        <f t="shared" si="202"/>
        <v>616.84460000000001</v>
      </c>
      <c r="AC274">
        <f t="shared" si="203"/>
        <v>0</v>
      </c>
      <c r="AD274">
        <f>ROUND((((SUM(SmtRes!BR228:'SmtRes'!BR232))-(SUM(SmtRes!BS228:'SmtRes'!BS232)))+AE274),6)</f>
        <v>450.12220000000002</v>
      </c>
      <c r="AE274">
        <f>ROUND((SUM(SmtRes!BS228:'SmtRes'!BS232)),6)</f>
        <v>246.40880000000001</v>
      </c>
      <c r="AF274">
        <f>ROUND((SUM(SmtRes!BT228:'SmtRes'!BT232)),6)</f>
        <v>166.72239999999999</v>
      </c>
      <c r="AG274">
        <f t="shared" si="204"/>
        <v>0</v>
      </c>
      <c r="AH274">
        <f>(SUM(SmtRes!BU228:'SmtRes'!BU232))</f>
        <v>0.41</v>
      </c>
      <c r="AI274">
        <f>(SUM(SmtRes!BV228:'SmtRes'!BV232))</f>
        <v>0.44</v>
      </c>
      <c r="AJ274">
        <f t="shared" si="205"/>
        <v>0</v>
      </c>
      <c r="AK274">
        <v>863.25340000000006</v>
      </c>
      <c r="AL274">
        <v>0</v>
      </c>
      <c r="AM274">
        <v>450.12220000000002</v>
      </c>
      <c r="AN274">
        <v>246.40879999999999</v>
      </c>
      <c r="AO274">
        <v>166.72239999999999</v>
      </c>
      <c r="AP274">
        <v>0</v>
      </c>
      <c r="AQ274">
        <v>0.41</v>
      </c>
      <c r="AR274">
        <v>0.44</v>
      </c>
      <c r="AS274">
        <v>0</v>
      </c>
      <c r="AT274">
        <v>103</v>
      </c>
      <c r="AU274">
        <v>60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288</v>
      </c>
      <c r="BM274">
        <v>33001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103</v>
      </c>
      <c r="CA274">
        <v>60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06"/>
        <v>6042.77</v>
      </c>
      <c r="CQ274">
        <f>SUMIF(SmtRes!AQ228:'SmtRes'!AQ232,"=1",SmtRes!AA228:'SmtRes'!AA232)</f>
        <v>0</v>
      </c>
      <c r="CR274">
        <f>SUMIF(SmtRes!AQ228:'SmtRes'!AQ232,"=1",SmtRes!AB228:'SmtRes'!AB232)</f>
        <v>2046.01</v>
      </c>
      <c r="CS274">
        <f>SUMIF(SmtRes!AQ228:'SmtRes'!AQ232,"=1",SmtRes!AC228:'SmtRes'!AC232)</f>
        <v>1120.04</v>
      </c>
      <c r="CT274">
        <f>SUMIF(SmtRes!AQ228:'SmtRes'!AQ232,"=1",SmtRes!AD228:'SmtRes'!AD232)</f>
        <v>406.64</v>
      </c>
      <c r="CU274">
        <f t="shared" si="207"/>
        <v>0</v>
      </c>
      <c r="CV274">
        <f>SUMIF(SmtRes!AQ228:'SmtRes'!AQ232,"=1",SmtRes!BU228:'SmtRes'!BU232)</f>
        <v>0.41</v>
      </c>
      <c r="CW274">
        <f>SUMIF(SmtRes!AQ228:'SmtRes'!AQ232,"=1",SmtRes!BV228:'SmtRes'!BV232)</f>
        <v>0.44</v>
      </c>
      <c r="CX274">
        <f t="shared" si="208"/>
        <v>0</v>
      </c>
      <c r="CY274">
        <f t="shared" si="209"/>
        <v>2978.6776</v>
      </c>
      <c r="CZ274">
        <f t="shared" si="210"/>
        <v>1735.152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20</v>
      </c>
      <c r="DW274" t="s">
        <v>20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293259405</v>
      </c>
      <c r="EF274">
        <v>2</v>
      </c>
      <c r="EG274" t="s">
        <v>26</v>
      </c>
      <c r="EH274">
        <v>27</v>
      </c>
      <c r="EI274" t="s">
        <v>27</v>
      </c>
      <c r="EJ274">
        <v>1</v>
      </c>
      <c r="EK274">
        <v>33001</v>
      </c>
      <c r="EL274" t="s">
        <v>27</v>
      </c>
      <c r="EM274" t="s">
        <v>28</v>
      </c>
      <c r="EO274" t="s">
        <v>3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0.41</v>
      </c>
      <c r="EX274">
        <v>0.44</v>
      </c>
      <c r="EY274">
        <v>0</v>
      </c>
      <c r="FQ274">
        <v>0</v>
      </c>
      <c r="FR274">
        <f t="shared" si="211"/>
        <v>0</v>
      </c>
      <c r="FS274">
        <v>0</v>
      </c>
      <c r="FX274">
        <v>103</v>
      </c>
      <c r="FY274">
        <v>60</v>
      </c>
      <c r="GA274" t="s">
        <v>3</v>
      </c>
      <c r="GD274">
        <v>1</v>
      </c>
      <c r="GF274">
        <v>-1436973085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212"/>
        <v>0</v>
      </c>
      <c r="GM274">
        <f t="shared" si="213"/>
        <v>10756.6</v>
      </c>
      <c r="GN274">
        <f t="shared" si="214"/>
        <v>10756.6</v>
      </c>
      <c r="GO274">
        <f t="shared" si="215"/>
        <v>0</v>
      </c>
      <c r="GP274">
        <f t="shared" si="216"/>
        <v>0</v>
      </c>
      <c r="GR274">
        <v>0</v>
      </c>
      <c r="GS274">
        <v>3</v>
      </c>
      <c r="GT274">
        <v>0</v>
      </c>
      <c r="GU274" t="s">
        <v>3</v>
      </c>
      <c r="GV274">
        <f t="shared" si="217"/>
        <v>0</v>
      </c>
      <c r="GW274">
        <v>1</v>
      </c>
      <c r="GX274">
        <f t="shared" si="218"/>
        <v>0</v>
      </c>
      <c r="HA274">
        <v>0</v>
      </c>
      <c r="HB274">
        <v>0</v>
      </c>
      <c r="HC274">
        <f t="shared" si="219"/>
        <v>0</v>
      </c>
      <c r="HE274" t="s">
        <v>3</v>
      </c>
      <c r="HF274" t="s">
        <v>3</v>
      </c>
      <c r="HM274" t="s">
        <v>3</v>
      </c>
      <c r="HN274" t="s">
        <v>30</v>
      </c>
      <c r="HO274" t="s">
        <v>31</v>
      </c>
      <c r="HP274" t="s">
        <v>27</v>
      </c>
      <c r="HQ274" t="s">
        <v>27</v>
      </c>
      <c r="IK274">
        <v>0</v>
      </c>
    </row>
    <row r="275" spans="1:245" x14ac:dyDescent="0.2">
      <c r="A275">
        <v>17</v>
      </c>
      <c r="B275">
        <v>1</v>
      </c>
      <c r="C275">
        <f>ROW(SmtRes!A236)</f>
        <v>236</v>
      </c>
      <c r="D275">
        <f>ROW(EtalonRes!A260)</f>
        <v>260</v>
      </c>
      <c r="E275" t="s">
        <v>289</v>
      </c>
      <c r="F275" t="s">
        <v>111</v>
      </c>
      <c r="G275" t="s">
        <v>290</v>
      </c>
      <c r="H275" t="s">
        <v>20</v>
      </c>
      <c r="I275">
        <v>4</v>
      </c>
      <c r="J275">
        <v>0</v>
      </c>
      <c r="K275">
        <v>4</v>
      </c>
      <c r="O275">
        <f t="shared" si="197"/>
        <v>995.57</v>
      </c>
      <c r="P275">
        <f>SUMIF(SmtRes!AQ233:'SmtRes'!AQ236,"=1",SmtRes!DF233:'SmtRes'!DF236)</f>
        <v>0</v>
      </c>
      <c r="Q275">
        <f>SUMIF(SmtRes!AQ233:'SmtRes'!AQ236,"=1",SmtRes!DG233:'SmtRes'!DG236)</f>
        <v>321.26</v>
      </c>
      <c r="R275">
        <f>SUMIF(SmtRes!AQ233:'SmtRes'!AQ236,"=1",SmtRes!DH233:'SmtRes'!DH236)</f>
        <v>267.67</v>
      </c>
      <c r="S275">
        <f>SUMIF(SmtRes!AQ233:'SmtRes'!AQ236,"=1",SmtRes!DI233:'SmtRes'!DI236)</f>
        <v>406.64</v>
      </c>
      <c r="T275">
        <f t="shared" si="198"/>
        <v>0</v>
      </c>
      <c r="U275">
        <f>SUMIF(SmtRes!AQ233:'SmtRes'!AQ236,"=1",SmtRes!CV233:'SmtRes'!CV236)</f>
        <v>1</v>
      </c>
      <c r="V275">
        <f>SUMIF(SmtRes!AQ233:'SmtRes'!AQ236,"=1",SmtRes!CW233:'SmtRes'!CW236)</f>
        <v>0.56000000000000005</v>
      </c>
      <c r="W275">
        <f t="shared" si="199"/>
        <v>0</v>
      </c>
      <c r="X275">
        <f t="shared" si="200"/>
        <v>694.54</v>
      </c>
      <c r="Y275">
        <f t="shared" si="201"/>
        <v>404.59</v>
      </c>
      <c r="AA275">
        <v>312355302</v>
      </c>
      <c r="AB275">
        <f t="shared" si="202"/>
        <v>181.9752</v>
      </c>
      <c r="AC275">
        <f t="shared" si="203"/>
        <v>0</v>
      </c>
      <c r="AD275">
        <f>ROUND((((SUM(SmtRes!BR233:'SmtRes'!BR236))-(SUM(SmtRes!BS233:'SmtRes'!BS236)))+AE275),6)</f>
        <v>80.315200000000004</v>
      </c>
      <c r="AE275">
        <f>ROUND((SUM(SmtRes!BS233:'SmtRes'!BS236)),6)</f>
        <v>66.917199999999994</v>
      </c>
      <c r="AF275">
        <f>ROUND((SUM(SmtRes!BT233:'SmtRes'!BT236)),6)</f>
        <v>101.66</v>
      </c>
      <c r="AG275">
        <f t="shared" si="204"/>
        <v>0</v>
      </c>
      <c r="AH275">
        <f>(SUM(SmtRes!BU233:'SmtRes'!BU236))</f>
        <v>0.25</v>
      </c>
      <c r="AI275">
        <f>(SUM(SmtRes!BV233:'SmtRes'!BV236))</f>
        <v>0.14000000000000001</v>
      </c>
      <c r="AJ275">
        <f t="shared" si="205"/>
        <v>0</v>
      </c>
      <c r="AK275">
        <v>248.89240000000004</v>
      </c>
      <c r="AL275">
        <v>0</v>
      </c>
      <c r="AM275">
        <v>80.315200000000019</v>
      </c>
      <c r="AN275">
        <v>66.917200000000008</v>
      </c>
      <c r="AO275">
        <v>101.66</v>
      </c>
      <c r="AP275">
        <v>0</v>
      </c>
      <c r="AQ275">
        <v>0.25</v>
      </c>
      <c r="AR275">
        <v>0.14000000000000001</v>
      </c>
      <c r="AS275">
        <v>0</v>
      </c>
      <c r="AT275">
        <v>103</v>
      </c>
      <c r="AU275">
        <v>60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113</v>
      </c>
      <c r="BM275">
        <v>33001</v>
      </c>
      <c r="BN275">
        <v>0</v>
      </c>
      <c r="BO275" t="s">
        <v>3</v>
      </c>
      <c r="BP275">
        <v>0</v>
      </c>
      <c r="BQ275">
        <v>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103</v>
      </c>
      <c r="CA275">
        <v>60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06"/>
        <v>995.56999999999994</v>
      </c>
      <c r="CQ275">
        <f>SUMIF(SmtRes!AQ233:'SmtRes'!AQ236,"=1",SmtRes!AA233:'SmtRes'!AA236)</f>
        <v>0</v>
      </c>
      <c r="CR275">
        <f>SUMIF(SmtRes!AQ233:'SmtRes'!AQ236,"=1",SmtRes!AB233:'SmtRes'!AB236)</f>
        <v>573.68000000000006</v>
      </c>
      <c r="CS275">
        <f>SUMIF(SmtRes!AQ233:'SmtRes'!AQ236,"=1",SmtRes!AC233:'SmtRes'!AC236)</f>
        <v>477.98</v>
      </c>
      <c r="CT275">
        <f>SUMIF(SmtRes!AQ233:'SmtRes'!AQ236,"=1",SmtRes!AD233:'SmtRes'!AD236)</f>
        <v>406.64</v>
      </c>
      <c r="CU275">
        <f t="shared" si="207"/>
        <v>0</v>
      </c>
      <c r="CV275">
        <f>SUMIF(SmtRes!AQ233:'SmtRes'!AQ236,"=1",SmtRes!BU233:'SmtRes'!BU236)</f>
        <v>0.25</v>
      </c>
      <c r="CW275">
        <f>SUMIF(SmtRes!AQ233:'SmtRes'!AQ236,"=1",SmtRes!BV233:'SmtRes'!BV236)</f>
        <v>0.14000000000000001</v>
      </c>
      <c r="CX275">
        <f t="shared" si="208"/>
        <v>0</v>
      </c>
      <c r="CY275">
        <f t="shared" si="209"/>
        <v>694.53929999999991</v>
      </c>
      <c r="CZ275">
        <f t="shared" si="210"/>
        <v>404.58600000000001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20</v>
      </c>
      <c r="DW275" t="s">
        <v>20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293259405</v>
      </c>
      <c r="EF275">
        <v>2</v>
      </c>
      <c r="EG275" t="s">
        <v>26</v>
      </c>
      <c r="EH275">
        <v>27</v>
      </c>
      <c r="EI275" t="s">
        <v>27</v>
      </c>
      <c r="EJ275">
        <v>1</v>
      </c>
      <c r="EK275">
        <v>33001</v>
      </c>
      <c r="EL275" t="s">
        <v>27</v>
      </c>
      <c r="EM275" t="s">
        <v>28</v>
      </c>
      <c r="EO275" t="s">
        <v>3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0.25</v>
      </c>
      <c r="EX275">
        <v>0.14000000000000001</v>
      </c>
      <c r="EY275">
        <v>0</v>
      </c>
      <c r="FQ275">
        <v>0</v>
      </c>
      <c r="FR275">
        <f t="shared" si="211"/>
        <v>0</v>
      </c>
      <c r="FS275">
        <v>0</v>
      </c>
      <c r="FX275">
        <v>103</v>
      </c>
      <c r="FY275">
        <v>60</v>
      </c>
      <c r="GA275" t="s">
        <v>3</v>
      </c>
      <c r="GD275">
        <v>1</v>
      </c>
      <c r="GF275">
        <v>-1760560940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212"/>
        <v>0</v>
      </c>
      <c r="GM275">
        <f t="shared" si="213"/>
        <v>2094.6999999999998</v>
      </c>
      <c r="GN275">
        <f t="shared" si="214"/>
        <v>2094.6999999999998</v>
      </c>
      <c r="GO275">
        <f t="shared" si="215"/>
        <v>0</v>
      </c>
      <c r="GP275">
        <f t="shared" si="216"/>
        <v>0</v>
      </c>
      <c r="GR275">
        <v>0</v>
      </c>
      <c r="GS275">
        <v>3</v>
      </c>
      <c r="GT275">
        <v>0</v>
      </c>
      <c r="GU275" t="s">
        <v>3</v>
      </c>
      <c r="GV275">
        <f t="shared" si="217"/>
        <v>0</v>
      </c>
      <c r="GW275">
        <v>1</v>
      </c>
      <c r="GX275">
        <f t="shared" si="218"/>
        <v>0</v>
      </c>
      <c r="HA275">
        <v>0</v>
      </c>
      <c r="HB275">
        <v>0</v>
      </c>
      <c r="HC275">
        <f t="shared" si="219"/>
        <v>0</v>
      </c>
      <c r="HE275" t="s">
        <v>3</v>
      </c>
      <c r="HF275" t="s">
        <v>3</v>
      </c>
      <c r="HM275" t="s">
        <v>3</v>
      </c>
      <c r="HN275" t="s">
        <v>30</v>
      </c>
      <c r="HO275" t="s">
        <v>31</v>
      </c>
      <c r="HP275" t="s">
        <v>27</v>
      </c>
      <c r="HQ275" t="s">
        <v>27</v>
      </c>
      <c r="IK275">
        <v>0</v>
      </c>
    </row>
    <row r="276" spans="1:245" x14ac:dyDescent="0.2">
      <c r="A276">
        <v>17</v>
      </c>
      <c r="B276">
        <v>1</v>
      </c>
      <c r="C276">
        <f>ROW(SmtRes!A240)</f>
        <v>240</v>
      </c>
      <c r="D276">
        <f>ROW(EtalonRes!A264)</f>
        <v>264</v>
      </c>
      <c r="E276" t="s">
        <v>291</v>
      </c>
      <c r="F276" t="s">
        <v>115</v>
      </c>
      <c r="G276" t="s">
        <v>292</v>
      </c>
      <c r="H276" t="s">
        <v>20</v>
      </c>
      <c r="I276">
        <v>3</v>
      </c>
      <c r="J276">
        <v>0</v>
      </c>
      <c r="K276">
        <v>3</v>
      </c>
      <c r="O276">
        <f t="shared" si="197"/>
        <v>870.78</v>
      </c>
      <c r="P276">
        <f>SUMIF(SmtRes!AQ237:'SmtRes'!AQ240,"=1",SmtRes!DF237:'SmtRes'!DF240)</f>
        <v>0</v>
      </c>
      <c r="Q276">
        <f>SUMIF(SmtRes!AQ237:'SmtRes'!AQ240,"=1",SmtRes!DG237:'SmtRes'!DG240)</f>
        <v>275.37</v>
      </c>
      <c r="R276">
        <f>SUMIF(SmtRes!AQ237:'SmtRes'!AQ240,"=1",SmtRes!DH237:'SmtRes'!DH240)</f>
        <v>229.43</v>
      </c>
      <c r="S276">
        <f>SUMIF(SmtRes!AQ237:'SmtRes'!AQ240,"=1",SmtRes!DI237:'SmtRes'!DI240)</f>
        <v>365.98</v>
      </c>
      <c r="T276">
        <f t="shared" si="198"/>
        <v>0</v>
      </c>
      <c r="U276">
        <f>SUMIF(SmtRes!AQ237:'SmtRes'!AQ240,"=1",SmtRes!CV237:'SmtRes'!CV240)</f>
        <v>0.9</v>
      </c>
      <c r="V276">
        <f>SUMIF(SmtRes!AQ237:'SmtRes'!AQ240,"=1",SmtRes!CW237:'SmtRes'!CW240)</f>
        <v>0.48</v>
      </c>
      <c r="W276">
        <f t="shared" si="199"/>
        <v>0</v>
      </c>
      <c r="X276">
        <f t="shared" si="200"/>
        <v>613.27</v>
      </c>
      <c r="Y276">
        <f t="shared" si="201"/>
        <v>357.25</v>
      </c>
      <c r="AA276">
        <v>312355302</v>
      </c>
      <c r="AB276">
        <f t="shared" si="202"/>
        <v>213.7808</v>
      </c>
      <c r="AC276">
        <f t="shared" si="203"/>
        <v>0</v>
      </c>
      <c r="AD276">
        <f>ROUND((((SUM(SmtRes!BR237:'SmtRes'!BR240))-(SUM(SmtRes!BS237:'SmtRes'!BS240)))+AE276),6)</f>
        <v>91.788799999999995</v>
      </c>
      <c r="AE276">
        <f>ROUND((SUM(SmtRes!BS237:'SmtRes'!BS240)),6)</f>
        <v>76.476799999999997</v>
      </c>
      <c r="AF276">
        <f>ROUND((SUM(SmtRes!BT237:'SmtRes'!BT240)),6)</f>
        <v>121.992</v>
      </c>
      <c r="AG276">
        <f t="shared" si="204"/>
        <v>0</v>
      </c>
      <c r="AH276">
        <f>(SUM(SmtRes!BU237:'SmtRes'!BU240))</f>
        <v>0.3</v>
      </c>
      <c r="AI276">
        <f>(SUM(SmtRes!BV237:'SmtRes'!BV240))</f>
        <v>0.16</v>
      </c>
      <c r="AJ276">
        <f t="shared" si="205"/>
        <v>0</v>
      </c>
      <c r="AK276">
        <v>290.25760000000002</v>
      </c>
      <c r="AL276">
        <v>0</v>
      </c>
      <c r="AM276">
        <v>91.788800000000009</v>
      </c>
      <c r="AN276">
        <v>76.476800000000011</v>
      </c>
      <c r="AO276">
        <v>121.99199999999999</v>
      </c>
      <c r="AP276">
        <v>0</v>
      </c>
      <c r="AQ276">
        <v>0.3</v>
      </c>
      <c r="AR276">
        <v>0.16</v>
      </c>
      <c r="AS276">
        <v>0</v>
      </c>
      <c r="AT276">
        <v>103</v>
      </c>
      <c r="AU276">
        <v>60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117</v>
      </c>
      <c r="BM276">
        <v>33001</v>
      </c>
      <c r="BN276">
        <v>0</v>
      </c>
      <c r="BO276" t="s">
        <v>3</v>
      </c>
      <c r="BP276">
        <v>0</v>
      </c>
      <c r="BQ276">
        <v>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103</v>
      </c>
      <c r="CA276">
        <v>60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06"/>
        <v>870.78</v>
      </c>
      <c r="CQ276">
        <f>SUMIF(SmtRes!AQ237:'SmtRes'!AQ240,"=1",SmtRes!AA237:'SmtRes'!AA240)</f>
        <v>0</v>
      </c>
      <c r="CR276">
        <f>SUMIF(SmtRes!AQ237:'SmtRes'!AQ240,"=1",SmtRes!AB237:'SmtRes'!AB240)</f>
        <v>573.68000000000006</v>
      </c>
      <c r="CS276">
        <f>SUMIF(SmtRes!AQ237:'SmtRes'!AQ240,"=1",SmtRes!AC237:'SmtRes'!AC240)</f>
        <v>477.98</v>
      </c>
      <c r="CT276">
        <f>SUMIF(SmtRes!AQ237:'SmtRes'!AQ240,"=1",SmtRes!AD237:'SmtRes'!AD240)</f>
        <v>406.64</v>
      </c>
      <c r="CU276">
        <f t="shared" si="207"/>
        <v>0</v>
      </c>
      <c r="CV276">
        <f>SUMIF(SmtRes!AQ237:'SmtRes'!AQ240,"=1",SmtRes!BU237:'SmtRes'!BU240)</f>
        <v>0.3</v>
      </c>
      <c r="CW276">
        <f>SUMIF(SmtRes!AQ237:'SmtRes'!AQ240,"=1",SmtRes!BV237:'SmtRes'!BV240)</f>
        <v>0.16</v>
      </c>
      <c r="CX276">
        <f t="shared" si="208"/>
        <v>0</v>
      </c>
      <c r="CY276">
        <f t="shared" si="209"/>
        <v>613.27230000000009</v>
      </c>
      <c r="CZ276">
        <f t="shared" si="210"/>
        <v>357.24600000000004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20</v>
      </c>
      <c r="DW276" t="s">
        <v>20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293259405</v>
      </c>
      <c r="EF276">
        <v>2</v>
      </c>
      <c r="EG276" t="s">
        <v>26</v>
      </c>
      <c r="EH276">
        <v>27</v>
      </c>
      <c r="EI276" t="s">
        <v>27</v>
      </c>
      <c r="EJ276">
        <v>1</v>
      </c>
      <c r="EK276">
        <v>33001</v>
      </c>
      <c r="EL276" t="s">
        <v>27</v>
      </c>
      <c r="EM276" t="s">
        <v>28</v>
      </c>
      <c r="EO276" t="s">
        <v>3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0.3</v>
      </c>
      <c r="EX276">
        <v>0.16</v>
      </c>
      <c r="EY276">
        <v>0</v>
      </c>
      <c r="FQ276">
        <v>0</v>
      </c>
      <c r="FR276">
        <f t="shared" si="211"/>
        <v>0</v>
      </c>
      <c r="FS276">
        <v>0</v>
      </c>
      <c r="FX276">
        <v>103</v>
      </c>
      <c r="FY276">
        <v>60</v>
      </c>
      <c r="GA276" t="s">
        <v>3</v>
      </c>
      <c r="GD276">
        <v>1</v>
      </c>
      <c r="GF276">
        <v>-889015558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212"/>
        <v>0</v>
      </c>
      <c r="GM276">
        <f t="shared" si="213"/>
        <v>1841.3</v>
      </c>
      <c r="GN276">
        <f t="shared" si="214"/>
        <v>1841.3</v>
      </c>
      <c r="GO276">
        <f t="shared" si="215"/>
        <v>0</v>
      </c>
      <c r="GP276">
        <f t="shared" si="216"/>
        <v>0</v>
      </c>
      <c r="GR276">
        <v>0</v>
      </c>
      <c r="GS276">
        <v>3</v>
      </c>
      <c r="GT276">
        <v>0</v>
      </c>
      <c r="GU276" t="s">
        <v>3</v>
      </c>
      <c r="GV276">
        <f t="shared" si="217"/>
        <v>0</v>
      </c>
      <c r="GW276">
        <v>1</v>
      </c>
      <c r="GX276">
        <f t="shared" si="218"/>
        <v>0</v>
      </c>
      <c r="HA276">
        <v>0</v>
      </c>
      <c r="HB276">
        <v>0</v>
      </c>
      <c r="HC276">
        <f t="shared" si="219"/>
        <v>0</v>
      </c>
      <c r="HE276" t="s">
        <v>3</v>
      </c>
      <c r="HF276" t="s">
        <v>3</v>
      </c>
      <c r="HM276" t="s">
        <v>3</v>
      </c>
      <c r="HN276" t="s">
        <v>30</v>
      </c>
      <c r="HO276" t="s">
        <v>31</v>
      </c>
      <c r="HP276" t="s">
        <v>27</v>
      </c>
      <c r="HQ276" t="s">
        <v>27</v>
      </c>
      <c r="IK276">
        <v>0</v>
      </c>
    </row>
    <row r="277" spans="1:245" x14ac:dyDescent="0.2">
      <c r="A277">
        <v>17</v>
      </c>
      <c r="B277">
        <v>1</v>
      </c>
      <c r="E277" t="s">
        <v>293</v>
      </c>
      <c r="F277" t="s">
        <v>294</v>
      </c>
      <c r="G277" t="s">
        <v>295</v>
      </c>
      <c r="H277" t="s">
        <v>247</v>
      </c>
      <c r="I277">
        <v>2.17</v>
      </c>
      <c r="J277">
        <v>0</v>
      </c>
      <c r="K277">
        <v>2.17</v>
      </c>
      <c r="O277">
        <f>0</f>
        <v>0</v>
      </c>
      <c r="P277">
        <f>0</f>
        <v>0</v>
      </c>
      <c r="Q277">
        <f>0</f>
        <v>0</v>
      </c>
      <c r="R277">
        <f>0</f>
        <v>0</v>
      </c>
      <c r="S277">
        <f>0</f>
        <v>0</v>
      </c>
      <c r="T277">
        <f>0</f>
        <v>0</v>
      </c>
      <c r="U277">
        <f>0</f>
        <v>0</v>
      </c>
      <c r="V277">
        <f>0</f>
        <v>0</v>
      </c>
      <c r="W277">
        <f>0</f>
        <v>0</v>
      </c>
      <c r="X277">
        <f>0</f>
        <v>0</v>
      </c>
      <c r="Y277">
        <f>0</f>
        <v>0</v>
      </c>
      <c r="AA277">
        <v>312355302</v>
      </c>
      <c r="AB277">
        <f>ROUND((AK277),6)</f>
        <v>428.85</v>
      </c>
      <c r="AC277">
        <f>0</f>
        <v>0</v>
      </c>
      <c r="AD277">
        <f>0</f>
        <v>0</v>
      </c>
      <c r="AE277">
        <f>0</f>
        <v>0</v>
      </c>
      <c r="AF277">
        <f>0</f>
        <v>0</v>
      </c>
      <c r="AG277">
        <f>0</f>
        <v>0</v>
      </c>
      <c r="AH277">
        <f>0</f>
        <v>0</v>
      </c>
      <c r="AI277">
        <f>0</f>
        <v>0</v>
      </c>
      <c r="AJ277">
        <f>0</f>
        <v>0</v>
      </c>
      <c r="AK277">
        <v>428.85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296</v>
      </c>
      <c r="BM277">
        <v>700007</v>
      </c>
      <c r="BN277">
        <v>0</v>
      </c>
      <c r="BO277" t="s">
        <v>3</v>
      </c>
      <c r="BP277">
        <v>0</v>
      </c>
      <c r="BQ277">
        <v>19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94</v>
      </c>
      <c r="CA277">
        <v>42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>AB277*AZ277</f>
        <v>428.85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247</v>
      </c>
      <c r="DW277" t="s">
        <v>247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293259790</v>
      </c>
      <c r="EF277">
        <v>19</v>
      </c>
      <c r="EG277" t="s">
        <v>249</v>
      </c>
      <c r="EH277">
        <v>106</v>
      </c>
      <c r="EI277" t="s">
        <v>249</v>
      </c>
      <c r="EJ277">
        <v>1</v>
      </c>
      <c r="EK277">
        <v>700007</v>
      </c>
      <c r="EL277" t="s">
        <v>249</v>
      </c>
      <c r="EM277" t="s">
        <v>250</v>
      </c>
      <c r="EO277" t="s">
        <v>3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211"/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-675143555</v>
      </c>
      <c r="GG277">
        <v>2</v>
      </c>
      <c r="GH277">
        <v>1</v>
      </c>
      <c r="GI277">
        <v>-2</v>
      </c>
      <c r="GJ277">
        <v>2</v>
      </c>
      <c r="GK277">
        <v>0</v>
      </c>
      <c r="GL277">
        <f t="shared" si="212"/>
        <v>0</v>
      </c>
      <c r="GM277">
        <f>ROUND(CP277*I277,2)</f>
        <v>930.6</v>
      </c>
      <c r="GN277">
        <f t="shared" si="214"/>
        <v>930.6</v>
      </c>
      <c r="GO277">
        <f t="shared" si="215"/>
        <v>0</v>
      </c>
      <c r="GP277">
        <f t="shared" si="216"/>
        <v>0</v>
      </c>
      <c r="GR277">
        <v>0</v>
      </c>
      <c r="GS277">
        <v>3</v>
      </c>
      <c r="GT277">
        <v>0</v>
      </c>
      <c r="GU277" t="s">
        <v>3</v>
      </c>
      <c r="GV277">
        <f>0</f>
        <v>0</v>
      </c>
      <c r="GW277">
        <v>1</v>
      </c>
      <c r="GX277">
        <f>0</f>
        <v>0</v>
      </c>
      <c r="HA277">
        <v>0</v>
      </c>
      <c r="HB277">
        <v>0</v>
      </c>
      <c r="HC277">
        <v>0</v>
      </c>
      <c r="HD277">
        <f>GM277</f>
        <v>930.6</v>
      </c>
      <c r="HE277" t="s">
        <v>3</v>
      </c>
      <c r="HF277" t="s">
        <v>3</v>
      </c>
      <c r="HM277" t="s">
        <v>3</v>
      </c>
      <c r="HN277" t="s">
        <v>251</v>
      </c>
      <c r="HO277" t="s">
        <v>252</v>
      </c>
      <c r="HP277" t="s">
        <v>249</v>
      </c>
      <c r="HQ277" t="s">
        <v>249</v>
      </c>
      <c r="IK277">
        <v>0</v>
      </c>
    </row>
    <row r="278" spans="1:245" x14ac:dyDescent="0.2">
      <c r="A278">
        <v>17</v>
      </c>
      <c r="B278">
        <v>1</v>
      </c>
      <c r="E278" t="s">
        <v>297</v>
      </c>
      <c r="F278" t="s">
        <v>298</v>
      </c>
      <c r="G278" t="s">
        <v>299</v>
      </c>
      <c r="H278" t="s">
        <v>247</v>
      </c>
      <c r="I278">
        <v>2.17</v>
      </c>
      <c r="J278">
        <v>0</v>
      </c>
      <c r="K278">
        <v>2.17</v>
      </c>
      <c r="O278">
        <f>0</f>
        <v>0</v>
      </c>
      <c r="P278">
        <f>0</f>
        <v>0</v>
      </c>
      <c r="Q278">
        <f>0</f>
        <v>0</v>
      </c>
      <c r="R278">
        <f>0</f>
        <v>0</v>
      </c>
      <c r="S278">
        <f>0</f>
        <v>0</v>
      </c>
      <c r="T278">
        <f>0</f>
        <v>0</v>
      </c>
      <c r="U278">
        <f>0</f>
        <v>0</v>
      </c>
      <c r="V278">
        <f>0</f>
        <v>0</v>
      </c>
      <c r="W278">
        <f>0</f>
        <v>0</v>
      </c>
      <c r="X278">
        <f>0</f>
        <v>0</v>
      </c>
      <c r="Y278">
        <f>0</f>
        <v>0</v>
      </c>
      <c r="AA278">
        <v>312355302</v>
      </c>
      <c r="AB278">
        <f>ROUND((AK278),6)</f>
        <v>366.33</v>
      </c>
      <c r="AC278">
        <f>0</f>
        <v>0</v>
      </c>
      <c r="AD278">
        <f>0</f>
        <v>0</v>
      </c>
      <c r="AE278">
        <f>0</f>
        <v>0</v>
      </c>
      <c r="AF278">
        <f>0</f>
        <v>0</v>
      </c>
      <c r="AG278">
        <f>0</f>
        <v>0</v>
      </c>
      <c r="AH278">
        <f>0</f>
        <v>0</v>
      </c>
      <c r="AI278">
        <f>0</f>
        <v>0</v>
      </c>
      <c r="AJ278">
        <f>0</f>
        <v>0</v>
      </c>
      <c r="AK278">
        <v>366.33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300</v>
      </c>
      <c r="BM278">
        <v>700007</v>
      </c>
      <c r="BN278">
        <v>0</v>
      </c>
      <c r="BO278" t="s">
        <v>3</v>
      </c>
      <c r="BP278">
        <v>0</v>
      </c>
      <c r="BQ278">
        <v>19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94</v>
      </c>
      <c r="CA278">
        <v>42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>AB278*AZ278</f>
        <v>366.33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247</v>
      </c>
      <c r="DW278" t="s">
        <v>247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293259790</v>
      </c>
      <c r="EF278">
        <v>19</v>
      </c>
      <c r="EG278" t="s">
        <v>249</v>
      </c>
      <c r="EH278">
        <v>106</v>
      </c>
      <c r="EI278" t="s">
        <v>249</v>
      </c>
      <c r="EJ278">
        <v>1</v>
      </c>
      <c r="EK278">
        <v>700007</v>
      </c>
      <c r="EL278" t="s">
        <v>249</v>
      </c>
      <c r="EM278" t="s">
        <v>250</v>
      </c>
      <c r="EO278" t="s">
        <v>3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211"/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-1070329254</v>
      </c>
      <c r="GG278">
        <v>2</v>
      </c>
      <c r="GH278">
        <v>1</v>
      </c>
      <c r="GI278">
        <v>-2</v>
      </c>
      <c r="GJ278">
        <v>2</v>
      </c>
      <c r="GK278">
        <v>0</v>
      </c>
      <c r="GL278">
        <f t="shared" si="212"/>
        <v>0</v>
      </c>
      <c r="GM278">
        <f>ROUND(CP278*I278,2)</f>
        <v>794.94</v>
      </c>
      <c r="GN278">
        <f t="shared" si="214"/>
        <v>794.94</v>
      </c>
      <c r="GO278">
        <f t="shared" si="215"/>
        <v>0</v>
      </c>
      <c r="GP278">
        <f t="shared" si="216"/>
        <v>0</v>
      </c>
      <c r="GR278">
        <v>0</v>
      </c>
      <c r="GS278">
        <v>3</v>
      </c>
      <c r="GT278">
        <v>0</v>
      </c>
      <c r="GU278" t="s">
        <v>3</v>
      </c>
      <c r="GV278">
        <f>0</f>
        <v>0</v>
      </c>
      <c r="GW278">
        <v>1</v>
      </c>
      <c r="GX278">
        <f>0</f>
        <v>0</v>
      </c>
      <c r="HA278">
        <v>0</v>
      </c>
      <c r="HB278">
        <v>0</v>
      </c>
      <c r="HC278">
        <v>0</v>
      </c>
      <c r="HD278">
        <f>GM278</f>
        <v>794.94</v>
      </c>
      <c r="HE278" t="s">
        <v>3</v>
      </c>
      <c r="HF278" t="s">
        <v>3</v>
      </c>
      <c r="HM278" t="s">
        <v>3</v>
      </c>
      <c r="HN278" t="s">
        <v>251</v>
      </c>
      <c r="HO278" t="s">
        <v>252</v>
      </c>
      <c r="HP278" t="s">
        <v>249</v>
      </c>
      <c r="HQ278" t="s">
        <v>249</v>
      </c>
      <c r="IK278">
        <v>0</v>
      </c>
    </row>
    <row r="279" spans="1:245" x14ac:dyDescent="0.2">
      <c r="A279">
        <v>17</v>
      </c>
      <c r="B279">
        <v>1</v>
      </c>
      <c r="E279" t="s">
        <v>301</v>
      </c>
      <c r="F279" t="s">
        <v>302</v>
      </c>
      <c r="G279" t="s">
        <v>303</v>
      </c>
      <c r="H279" t="s">
        <v>247</v>
      </c>
      <c r="I279">
        <v>4.5250000000000004</v>
      </c>
      <c r="J279">
        <v>0</v>
      </c>
      <c r="K279">
        <v>4.5250000000000004</v>
      </c>
      <c r="O279">
        <f>0</f>
        <v>0</v>
      </c>
      <c r="P279">
        <f>0</f>
        <v>0</v>
      </c>
      <c r="Q279">
        <f>0</f>
        <v>0</v>
      </c>
      <c r="R279">
        <f>0</f>
        <v>0</v>
      </c>
      <c r="S279">
        <f>0</f>
        <v>0</v>
      </c>
      <c r="T279">
        <f>0</f>
        <v>0</v>
      </c>
      <c r="U279">
        <f>0</f>
        <v>0</v>
      </c>
      <c r="V279">
        <f>0</f>
        <v>0</v>
      </c>
      <c r="W279">
        <f>0</f>
        <v>0</v>
      </c>
      <c r="X279">
        <f>0</f>
        <v>0</v>
      </c>
      <c r="Y279">
        <f>0</f>
        <v>0</v>
      </c>
      <c r="AA279">
        <v>312355302</v>
      </c>
      <c r="AB279">
        <f>ROUND((AK279),6)</f>
        <v>350.13</v>
      </c>
      <c r="AC279">
        <f>0</f>
        <v>0</v>
      </c>
      <c r="AD279">
        <f>0</f>
        <v>0</v>
      </c>
      <c r="AE279">
        <f>0</f>
        <v>0</v>
      </c>
      <c r="AF279">
        <f>0</f>
        <v>0</v>
      </c>
      <c r="AG279">
        <f>0</f>
        <v>0</v>
      </c>
      <c r="AH279">
        <f>0</f>
        <v>0</v>
      </c>
      <c r="AI279">
        <f>0</f>
        <v>0</v>
      </c>
      <c r="AJ279">
        <f>0</f>
        <v>0</v>
      </c>
      <c r="AK279">
        <v>350.13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304</v>
      </c>
      <c r="BM279">
        <v>700007</v>
      </c>
      <c r="BN279">
        <v>0</v>
      </c>
      <c r="BO279" t="s">
        <v>3</v>
      </c>
      <c r="BP279">
        <v>0</v>
      </c>
      <c r="BQ279">
        <v>19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94</v>
      </c>
      <c r="CA279">
        <v>42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>AB279*AZ279</f>
        <v>350.13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247</v>
      </c>
      <c r="DW279" t="s">
        <v>247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293259790</v>
      </c>
      <c r="EF279">
        <v>19</v>
      </c>
      <c r="EG279" t="s">
        <v>249</v>
      </c>
      <c r="EH279">
        <v>106</v>
      </c>
      <c r="EI279" t="s">
        <v>249</v>
      </c>
      <c r="EJ279">
        <v>1</v>
      </c>
      <c r="EK279">
        <v>700007</v>
      </c>
      <c r="EL279" t="s">
        <v>249</v>
      </c>
      <c r="EM279" t="s">
        <v>250</v>
      </c>
      <c r="EO279" t="s">
        <v>3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211"/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-769144215</v>
      </c>
      <c r="GG279">
        <v>2</v>
      </c>
      <c r="GH279">
        <v>1</v>
      </c>
      <c r="GI279">
        <v>-2</v>
      </c>
      <c r="GJ279">
        <v>2</v>
      </c>
      <c r="GK279">
        <v>0</v>
      </c>
      <c r="GL279">
        <f t="shared" si="212"/>
        <v>0</v>
      </c>
      <c r="GM279">
        <f>ROUND(CP279*I279,2)</f>
        <v>1584.34</v>
      </c>
      <c r="GN279">
        <f t="shared" si="214"/>
        <v>1584.34</v>
      </c>
      <c r="GO279">
        <f t="shared" si="215"/>
        <v>0</v>
      </c>
      <c r="GP279">
        <f t="shared" si="216"/>
        <v>0</v>
      </c>
      <c r="GR279">
        <v>0</v>
      </c>
      <c r="GS279">
        <v>3</v>
      </c>
      <c r="GT279">
        <v>0</v>
      </c>
      <c r="GU279" t="s">
        <v>3</v>
      </c>
      <c r="GV279">
        <f>0</f>
        <v>0</v>
      </c>
      <c r="GW279">
        <v>1</v>
      </c>
      <c r="GX279">
        <f>0</f>
        <v>0</v>
      </c>
      <c r="HA279">
        <v>0</v>
      </c>
      <c r="HB279">
        <v>0</v>
      </c>
      <c r="HC279">
        <v>0</v>
      </c>
      <c r="HD279">
        <f>GM279</f>
        <v>1584.34</v>
      </c>
      <c r="HE279" t="s">
        <v>3</v>
      </c>
      <c r="HF279" t="s">
        <v>3</v>
      </c>
      <c r="HM279" t="s">
        <v>3</v>
      </c>
      <c r="HN279" t="s">
        <v>251</v>
      </c>
      <c r="HO279" t="s">
        <v>252</v>
      </c>
      <c r="HP279" t="s">
        <v>249</v>
      </c>
      <c r="HQ279" t="s">
        <v>249</v>
      </c>
      <c r="IK279">
        <v>0</v>
      </c>
    </row>
    <row r="280" spans="1:245" x14ac:dyDescent="0.2">
      <c r="A280">
        <v>17</v>
      </c>
      <c r="B280">
        <v>1</v>
      </c>
      <c r="E280" t="s">
        <v>305</v>
      </c>
      <c r="F280" t="s">
        <v>306</v>
      </c>
      <c r="G280" t="s">
        <v>307</v>
      </c>
      <c r="H280" t="s">
        <v>247</v>
      </c>
      <c r="I280">
        <v>4.5250000000000004</v>
      </c>
      <c r="J280">
        <v>0</v>
      </c>
      <c r="K280">
        <v>4.5250000000000004</v>
      </c>
      <c r="O280">
        <f>0</f>
        <v>0</v>
      </c>
      <c r="P280">
        <f>0</f>
        <v>0</v>
      </c>
      <c r="Q280">
        <f>0</f>
        <v>0</v>
      </c>
      <c r="R280">
        <f>0</f>
        <v>0</v>
      </c>
      <c r="S280">
        <f>0</f>
        <v>0</v>
      </c>
      <c r="T280">
        <f>0</f>
        <v>0</v>
      </c>
      <c r="U280">
        <f>0</f>
        <v>0</v>
      </c>
      <c r="V280">
        <f>0</f>
        <v>0</v>
      </c>
      <c r="W280">
        <f>0</f>
        <v>0</v>
      </c>
      <c r="X280">
        <f>0</f>
        <v>0</v>
      </c>
      <c r="Y280">
        <f>0</f>
        <v>0</v>
      </c>
      <c r="AA280">
        <v>312355302</v>
      </c>
      <c r="AB280">
        <f>ROUND((AK280),6)</f>
        <v>350.13</v>
      </c>
      <c r="AC280">
        <f>0</f>
        <v>0</v>
      </c>
      <c r="AD280">
        <f>0</f>
        <v>0</v>
      </c>
      <c r="AE280">
        <f>0</f>
        <v>0</v>
      </c>
      <c r="AF280">
        <f>0</f>
        <v>0</v>
      </c>
      <c r="AG280">
        <f>0</f>
        <v>0</v>
      </c>
      <c r="AH280">
        <f>0</f>
        <v>0</v>
      </c>
      <c r="AI280">
        <f>0</f>
        <v>0</v>
      </c>
      <c r="AJ280">
        <f>0</f>
        <v>0</v>
      </c>
      <c r="AK280">
        <v>350.13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308</v>
      </c>
      <c r="BM280">
        <v>700007</v>
      </c>
      <c r="BN280">
        <v>0</v>
      </c>
      <c r="BO280" t="s">
        <v>3</v>
      </c>
      <c r="BP280">
        <v>0</v>
      </c>
      <c r="BQ280">
        <v>19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94</v>
      </c>
      <c r="CA280">
        <v>42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AB280*AZ280</f>
        <v>350.13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247</v>
      </c>
      <c r="DW280" t="s">
        <v>247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293259790</v>
      </c>
      <c r="EF280">
        <v>19</v>
      </c>
      <c r="EG280" t="s">
        <v>249</v>
      </c>
      <c r="EH280">
        <v>106</v>
      </c>
      <c r="EI280" t="s">
        <v>249</v>
      </c>
      <c r="EJ280">
        <v>1</v>
      </c>
      <c r="EK280">
        <v>700007</v>
      </c>
      <c r="EL280" t="s">
        <v>249</v>
      </c>
      <c r="EM280" t="s">
        <v>250</v>
      </c>
      <c r="EO280" t="s">
        <v>3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211"/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1598696249</v>
      </c>
      <c r="GG280">
        <v>2</v>
      </c>
      <c r="GH280">
        <v>1</v>
      </c>
      <c r="GI280">
        <v>-2</v>
      </c>
      <c r="GJ280">
        <v>2</v>
      </c>
      <c r="GK280">
        <v>0</v>
      </c>
      <c r="GL280">
        <f t="shared" si="212"/>
        <v>0</v>
      </c>
      <c r="GM280">
        <f>ROUND(CP280*I280,2)</f>
        <v>1584.34</v>
      </c>
      <c r="GN280">
        <f t="shared" si="214"/>
        <v>1584.34</v>
      </c>
      <c r="GO280">
        <f t="shared" si="215"/>
        <v>0</v>
      </c>
      <c r="GP280">
        <f t="shared" si="216"/>
        <v>0</v>
      </c>
      <c r="GR280">
        <v>0</v>
      </c>
      <c r="GS280">
        <v>3</v>
      </c>
      <c r="GT280">
        <v>0</v>
      </c>
      <c r="GU280" t="s">
        <v>3</v>
      </c>
      <c r="GV280">
        <f>0</f>
        <v>0</v>
      </c>
      <c r="GW280">
        <v>1</v>
      </c>
      <c r="GX280">
        <f>0</f>
        <v>0</v>
      </c>
      <c r="HA280">
        <v>0</v>
      </c>
      <c r="HB280">
        <v>0</v>
      </c>
      <c r="HC280">
        <v>0</v>
      </c>
      <c r="HD280">
        <f>GM280</f>
        <v>1584.34</v>
      </c>
      <c r="HE280" t="s">
        <v>3</v>
      </c>
      <c r="HF280" t="s">
        <v>3</v>
      </c>
      <c r="HM280" t="s">
        <v>3</v>
      </c>
      <c r="HN280" t="s">
        <v>251</v>
      </c>
      <c r="HO280" t="s">
        <v>252</v>
      </c>
      <c r="HP280" t="s">
        <v>249</v>
      </c>
      <c r="HQ280" t="s">
        <v>249</v>
      </c>
      <c r="IK280">
        <v>0</v>
      </c>
    </row>
    <row r="282" spans="1:245" x14ac:dyDescent="0.2">
      <c r="A282" s="2">
        <v>51</v>
      </c>
      <c r="B282" s="2">
        <f>B263</f>
        <v>1</v>
      </c>
      <c r="C282" s="2">
        <f>A263</f>
        <v>4</v>
      </c>
      <c r="D282" s="2">
        <f>ROW(A263)</f>
        <v>263</v>
      </c>
      <c r="E282" s="2"/>
      <c r="F282" s="2" t="str">
        <f>IF(F263&lt;&gt;"",F263,"")</f>
        <v>Новый раздел</v>
      </c>
      <c r="G282" s="2" t="str">
        <f>IF(G263&lt;&gt;"",G263,"")</f>
        <v>Демонтаж опор</v>
      </c>
      <c r="H282" s="2">
        <v>0</v>
      </c>
      <c r="I282" s="2"/>
      <c r="J282" s="2"/>
      <c r="K282" s="2"/>
      <c r="L282" s="2"/>
      <c r="M282" s="2"/>
      <c r="N282" s="2"/>
      <c r="O282" s="2">
        <f t="shared" ref="O282:T282" si="220">ROUND(AB282,2)</f>
        <v>37352.42</v>
      </c>
      <c r="P282" s="2">
        <f t="shared" si="220"/>
        <v>0</v>
      </c>
      <c r="Q282" s="2">
        <f t="shared" si="220"/>
        <v>19576.7</v>
      </c>
      <c r="R282" s="2">
        <f t="shared" si="220"/>
        <v>8700.23</v>
      </c>
      <c r="S282" s="2">
        <f t="shared" si="220"/>
        <v>9075.49</v>
      </c>
      <c r="T282" s="2">
        <f t="shared" si="220"/>
        <v>0</v>
      </c>
      <c r="U282" s="2">
        <f>AH282</f>
        <v>20.802</v>
      </c>
      <c r="V282" s="2">
        <f>AI282</f>
        <v>16.346</v>
      </c>
      <c r="W282" s="2">
        <f>ROUND(AJ282,2)</f>
        <v>0</v>
      </c>
      <c r="X282" s="2">
        <f>ROUND(AK282,2)</f>
        <v>18288.849999999999</v>
      </c>
      <c r="Y282" s="2">
        <f>ROUND(AL282,2)</f>
        <v>10635.2</v>
      </c>
      <c r="Z282" s="2"/>
      <c r="AA282" s="2"/>
      <c r="AB282" s="2">
        <f>ROUND(SUMIF(AA267:AA280,"=312355302",O267:O280),2)</f>
        <v>37352.42</v>
      </c>
      <c r="AC282" s="2">
        <f>ROUND(SUMIF(AA267:AA280,"=312355302",P267:P280),2)</f>
        <v>0</v>
      </c>
      <c r="AD282" s="2">
        <f>ROUND(SUMIF(AA267:AA280,"=312355302",Q267:Q280),2)</f>
        <v>19576.7</v>
      </c>
      <c r="AE282" s="2">
        <f>ROUND(SUMIF(AA267:AA280,"=312355302",R267:R280),2)</f>
        <v>8700.23</v>
      </c>
      <c r="AF282" s="2">
        <f>ROUND(SUMIF(AA267:AA280,"=312355302",S267:S280),2)</f>
        <v>9075.49</v>
      </c>
      <c r="AG282" s="2">
        <f>ROUND(SUMIF(AA267:AA280,"=312355302",T267:T280),2)</f>
        <v>0</v>
      </c>
      <c r="AH282" s="2">
        <f>SUMIF(AA267:AA280,"=312355302",U267:U280)</f>
        <v>20.802</v>
      </c>
      <c r="AI282" s="2">
        <f>SUMIF(AA267:AA280,"=312355302",V267:V280)</f>
        <v>16.346</v>
      </c>
      <c r="AJ282" s="2">
        <f>ROUND(SUMIF(AA267:AA280,"=312355302",W267:W280),2)</f>
        <v>0</v>
      </c>
      <c r="AK282" s="2">
        <f>ROUND(SUMIF(AA267:AA280,"=312355302",X267:X280),2)</f>
        <v>18288.849999999999</v>
      </c>
      <c r="AL282" s="2">
        <f>ROUND(SUMIF(AA267:AA280,"=312355302",Y267:Y280),2)</f>
        <v>10635.2</v>
      </c>
      <c r="AM282" s="2"/>
      <c r="AN282" s="2"/>
      <c r="AO282" s="2">
        <f t="shared" ref="AO282:BD282" si="221">ROUND(BX282,2)</f>
        <v>0</v>
      </c>
      <c r="AP282" s="2">
        <f t="shared" si="221"/>
        <v>0</v>
      </c>
      <c r="AQ282" s="2">
        <f t="shared" si="221"/>
        <v>0</v>
      </c>
      <c r="AR282" s="2">
        <f t="shared" si="221"/>
        <v>71170.69</v>
      </c>
      <c r="AS282" s="2">
        <f t="shared" si="221"/>
        <v>70216.59</v>
      </c>
      <c r="AT282" s="2">
        <f t="shared" si="221"/>
        <v>954.1</v>
      </c>
      <c r="AU282" s="2">
        <f t="shared" si="221"/>
        <v>0</v>
      </c>
      <c r="AV282" s="2">
        <f t="shared" si="221"/>
        <v>0</v>
      </c>
      <c r="AW282" s="2">
        <f t="shared" si="221"/>
        <v>0</v>
      </c>
      <c r="AX282" s="2">
        <f t="shared" si="221"/>
        <v>0</v>
      </c>
      <c r="AY282" s="2">
        <f t="shared" si="221"/>
        <v>0</v>
      </c>
      <c r="AZ282" s="2">
        <f t="shared" si="221"/>
        <v>0</v>
      </c>
      <c r="BA282" s="2">
        <f t="shared" si="221"/>
        <v>0</v>
      </c>
      <c r="BB282" s="2">
        <f t="shared" si="221"/>
        <v>0</v>
      </c>
      <c r="BC282" s="2">
        <f t="shared" si="221"/>
        <v>0</v>
      </c>
      <c r="BD282" s="2">
        <f t="shared" si="221"/>
        <v>4894.22</v>
      </c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>
        <f>ROUND(SUMIF(AA267:AA280,"=312355302",FQ267:FQ280),2)</f>
        <v>0</v>
      </c>
      <c r="BY282" s="2">
        <f>ROUND(SUMIF(AA267:AA280,"=312355302",FR267:FR280),2)</f>
        <v>0</v>
      </c>
      <c r="BZ282" s="2">
        <f>ROUND(SUMIF(AA267:AA280,"=312355302",GL267:GL280),2)</f>
        <v>0</v>
      </c>
      <c r="CA282" s="2">
        <f>ROUND(SUMIF(AA267:AA280,"=312355302",GM267:GM280),2)</f>
        <v>71170.69</v>
      </c>
      <c r="CB282" s="2">
        <f>ROUND(SUMIF(AA267:AA280,"=312355302",GN267:GN280),2)</f>
        <v>70216.59</v>
      </c>
      <c r="CC282" s="2">
        <f>ROUND(SUMIF(AA267:AA280,"=312355302",GO267:GO280),2)</f>
        <v>954.1</v>
      </c>
      <c r="CD282" s="2">
        <f>ROUND(SUMIF(AA267:AA280,"=312355302",GP267:GP280),2)</f>
        <v>0</v>
      </c>
      <c r="CE282" s="2">
        <f>AC282-BX282</f>
        <v>0</v>
      </c>
      <c r="CF282" s="2">
        <f>AC282-BY282</f>
        <v>0</v>
      </c>
      <c r="CG282" s="2">
        <f>BX282-BZ282</f>
        <v>0</v>
      </c>
      <c r="CH282" s="2">
        <f>AC282-BX282-BY282+BZ282</f>
        <v>0</v>
      </c>
      <c r="CI282" s="2">
        <f>BY282-BZ282</f>
        <v>0</v>
      </c>
      <c r="CJ282" s="2">
        <f>ROUND(SUMIF(AA267:AA280,"=312355302",GX267:GX280),2)</f>
        <v>0</v>
      </c>
      <c r="CK282" s="2">
        <f>ROUND(SUMIF(AA267:AA280,"=312355302",GY267:GY280),2)</f>
        <v>0</v>
      </c>
      <c r="CL282" s="2">
        <f>ROUND(SUMIF(AA267:AA280,"=312355302",GZ267:GZ280),2)</f>
        <v>0</v>
      </c>
      <c r="CM282" s="2">
        <f>ROUND(SUMIF(AA267:AA280,"=312355302",HD267:HD280),2)</f>
        <v>4894.22</v>
      </c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>
        <v>0</v>
      </c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201</v>
      </c>
      <c r="F284" s="4">
        <f>ROUND(Source!O282,O284)</f>
        <v>37352.42</v>
      </c>
      <c r="G284" s="4" t="s">
        <v>118</v>
      </c>
      <c r="H284" s="4" t="s">
        <v>119</v>
      </c>
      <c r="I284" s="4"/>
      <c r="J284" s="4"/>
      <c r="K284" s="4">
        <v>201</v>
      </c>
      <c r="L284" s="4">
        <v>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42246.64</v>
      </c>
      <c r="X284" s="4">
        <v>1</v>
      </c>
      <c r="Y284" s="4">
        <v>42246.64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202</v>
      </c>
      <c r="F285" s="4">
        <f>ROUND(Source!P282,O285)</f>
        <v>0</v>
      </c>
      <c r="G285" s="4" t="s">
        <v>120</v>
      </c>
      <c r="H285" s="4" t="s">
        <v>121</v>
      </c>
      <c r="I285" s="4"/>
      <c r="J285" s="4"/>
      <c r="K285" s="4">
        <v>202</v>
      </c>
      <c r="L285" s="4">
        <v>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222</v>
      </c>
      <c r="F286" s="4">
        <f>ROUND(Source!AO282,O286)</f>
        <v>0</v>
      </c>
      <c r="G286" s="4" t="s">
        <v>122</v>
      </c>
      <c r="H286" s="4" t="s">
        <v>123</v>
      </c>
      <c r="I286" s="4"/>
      <c r="J286" s="4"/>
      <c r="K286" s="4">
        <v>222</v>
      </c>
      <c r="L286" s="4">
        <v>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225</v>
      </c>
      <c r="F287" s="4">
        <f>ROUND(Source!AV282,O287)</f>
        <v>0</v>
      </c>
      <c r="G287" s="4" t="s">
        <v>124</v>
      </c>
      <c r="H287" s="4" t="s">
        <v>125</v>
      </c>
      <c r="I287" s="4"/>
      <c r="J287" s="4"/>
      <c r="K287" s="4">
        <v>225</v>
      </c>
      <c r="L287" s="4">
        <v>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226</v>
      </c>
      <c r="F288" s="4">
        <f>ROUND(Source!AW282,O288)</f>
        <v>0</v>
      </c>
      <c r="G288" s="4" t="s">
        <v>126</v>
      </c>
      <c r="H288" s="4" t="s">
        <v>127</v>
      </c>
      <c r="I288" s="4"/>
      <c r="J288" s="4"/>
      <c r="K288" s="4">
        <v>226</v>
      </c>
      <c r="L288" s="4">
        <v>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227</v>
      </c>
      <c r="F289" s="4">
        <f>ROUND(Source!AX282,O289)</f>
        <v>0</v>
      </c>
      <c r="G289" s="4" t="s">
        <v>128</v>
      </c>
      <c r="H289" s="4" t="s">
        <v>129</v>
      </c>
      <c r="I289" s="4"/>
      <c r="J289" s="4"/>
      <c r="K289" s="4">
        <v>227</v>
      </c>
      <c r="L289" s="4">
        <v>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228</v>
      </c>
      <c r="F290" s="4">
        <f>ROUND(Source!AY282,O290)</f>
        <v>0</v>
      </c>
      <c r="G290" s="4" t="s">
        <v>130</v>
      </c>
      <c r="H290" s="4" t="s">
        <v>131</v>
      </c>
      <c r="I290" s="4"/>
      <c r="J290" s="4"/>
      <c r="K290" s="4">
        <v>228</v>
      </c>
      <c r="L290" s="4">
        <v>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216</v>
      </c>
      <c r="F291" s="4">
        <f>ROUND(Source!AP282,O291)</f>
        <v>0</v>
      </c>
      <c r="G291" s="4" t="s">
        <v>132</v>
      </c>
      <c r="H291" s="4" t="s">
        <v>133</v>
      </c>
      <c r="I291" s="4"/>
      <c r="J291" s="4"/>
      <c r="K291" s="4">
        <v>216</v>
      </c>
      <c r="L291" s="4">
        <v>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223</v>
      </c>
      <c r="F292" s="4">
        <f>ROUND(Source!AQ282,O292)</f>
        <v>0</v>
      </c>
      <c r="G292" s="4" t="s">
        <v>134</v>
      </c>
      <c r="H292" s="4" t="s">
        <v>135</v>
      </c>
      <c r="I292" s="4"/>
      <c r="J292" s="4"/>
      <c r="K292" s="4">
        <v>223</v>
      </c>
      <c r="L292" s="4">
        <v>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229</v>
      </c>
      <c r="F293" s="4">
        <f>ROUND(Source!AZ282,O293)</f>
        <v>0</v>
      </c>
      <c r="G293" s="4" t="s">
        <v>136</v>
      </c>
      <c r="H293" s="4" t="s">
        <v>137</v>
      </c>
      <c r="I293" s="4"/>
      <c r="J293" s="4"/>
      <c r="K293" s="4">
        <v>229</v>
      </c>
      <c r="L293" s="4">
        <v>10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203</v>
      </c>
      <c r="F294" s="4">
        <f>ROUND(Source!Q282,O294)</f>
        <v>19576.7</v>
      </c>
      <c r="G294" s="4" t="s">
        <v>138</v>
      </c>
      <c r="H294" s="4" t="s">
        <v>139</v>
      </c>
      <c r="I294" s="4"/>
      <c r="J294" s="4"/>
      <c r="K294" s="4">
        <v>203</v>
      </c>
      <c r="L294" s="4">
        <v>11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19576.699999999997</v>
      </c>
      <c r="X294" s="4">
        <v>1</v>
      </c>
      <c r="Y294" s="4">
        <v>19576.699999999997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231</v>
      </c>
      <c r="F295" s="4">
        <f>ROUND(Source!BB282,O295)</f>
        <v>0</v>
      </c>
      <c r="G295" s="4" t="s">
        <v>140</v>
      </c>
      <c r="H295" s="4" t="s">
        <v>141</v>
      </c>
      <c r="I295" s="4"/>
      <c r="J295" s="4"/>
      <c r="K295" s="4">
        <v>231</v>
      </c>
      <c r="L295" s="4">
        <v>12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204</v>
      </c>
      <c r="F296" s="4">
        <f>ROUND(Source!R282,O296)</f>
        <v>8700.23</v>
      </c>
      <c r="G296" s="4" t="s">
        <v>142</v>
      </c>
      <c r="H296" s="4" t="s">
        <v>143</v>
      </c>
      <c r="I296" s="4"/>
      <c r="J296" s="4"/>
      <c r="K296" s="4">
        <v>204</v>
      </c>
      <c r="L296" s="4">
        <v>13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8700.2300000000014</v>
      </c>
      <c r="X296" s="4">
        <v>1</v>
      </c>
      <c r="Y296" s="4">
        <v>8700.2300000000014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205</v>
      </c>
      <c r="F297" s="4">
        <f>ROUND(Source!S282,O297)</f>
        <v>9075.49</v>
      </c>
      <c r="G297" s="4" t="s">
        <v>144</v>
      </c>
      <c r="H297" s="4" t="s">
        <v>145</v>
      </c>
      <c r="I297" s="4"/>
      <c r="J297" s="4"/>
      <c r="K297" s="4">
        <v>205</v>
      </c>
      <c r="L297" s="4">
        <v>14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9075.49</v>
      </c>
      <c r="X297" s="4">
        <v>1</v>
      </c>
      <c r="Y297" s="4">
        <v>9075.49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232</v>
      </c>
      <c r="F298" s="4">
        <f>ROUND(Source!BC282,O298)</f>
        <v>0</v>
      </c>
      <c r="G298" s="4" t="s">
        <v>146</v>
      </c>
      <c r="H298" s="4" t="s">
        <v>147</v>
      </c>
      <c r="I298" s="4"/>
      <c r="J298" s="4"/>
      <c r="K298" s="4">
        <v>232</v>
      </c>
      <c r="L298" s="4">
        <v>15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214</v>
      </c>
      <c r="F299" s="4">
        <f>ROUND(Source!AS282,O299)</f>
        <v>70216.59</v>
      </c>
      <c r="G299" s="4" t="s">
        <v>148</v>
      </c>
      <c r="H299" s="4" t="s">
        <v>149</v>
      </c>
      <c r="I299" s="4"/>
      <c r="J299" s="4"/>
      <c r="K299" s="4">
        <v>214</v>
      </c>
      <c r="L299" s="4">
        <v>16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70216.59</v>
      </c>
      <c r="X299" s="4">
        <v>1</v>
      </c>
      <c r="Y299" s="4">
        <v>70216.59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215</v>
      </c>
      <c r="F300" s="4">
        <f>ROUND(Source!AT282,O300)</f>
        <v>954.1</v>
      </c>
      <c r="G300" s="4" t="s">
        <v>150</v>
      </c>
      <c r="H300" s="4" t="s">
        <v>151</v>
      </c>
      <c r="I300" s="4"/>
      <c r="J300" s="4"/>
      <c r="K300" s="4">
        <v>215</v>
      </c>
      <c r="L300" s="4">
        <v>17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954.1</v>
      </c>
      <c r="X300" s="4">
        <v>1</v>
      </c>
      <c r="Y300" s="4">
        <v>954.1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217</v>
      </c>
      <c r="F301" s="4">
        <f>ROUND(Source!AU282,O301)</f>
        <v>0</v>
      </c>
      <c r="G301" s="4" t="s">
        <v>152</v>
      </c>
      <c r="H301" s="4" t="s">
        <v>153</v>
      </c>
      <c r="I301" s="4"/>
      <c r="J301" s="4"/>
      <c r="K301" s="4">
        <v>217</v>
      </c>
      <c r="L301" s="4">
        <v>18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230</v>
      </c>
      <c r="F302" s="4">
        <f>ROUND(Source!BA282,O302)</f>
        <v>0</v>
      </c>
      <c r="G302" s="4" t="s">
        <v>154</v>
      </c>
      <c r="H302" s="4" t="s">
        <v>155</v>
      </c>
      <c r="I302" s="4"/>
      <c r="J302" s="4"/>
      <c r="K302" s="4">
        <v>230</v>
      </c>
      <c r="L302" s="4">
        <v>19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206</v>
      </c>
      <c r="F303" s="4">
        <f>ROUND(Source!T282,O303)</f>
        <v>0</v>
      </c>
      <c r="G303" s="4" t="s">
        <v>156</v>
      </c>
      <c r="H303" s="4" t="s">
        <v>157</v>
      </c>
      <c r="I303" s="4"/>
      <c r="J303" s="4"/>
      <c r="K303" s="4">
        <v>206</v>
      </c>
      <c r="L303" s="4">
        <v>20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207</v>
      </c>
      <c r="F304" s="4">
        <f>ROUND(Source!U282,O304)</f>
        <v>20.802</v>
      </c>
      <c r="G304" s="4" t="s">
        <v>158</v>
      </c>
      <c r="H304" s="4" t="s">
        <v>159</v>
      </c>
      <c r="I304" s="4"/>
      <c r="J304" s="4"/>
      <c r="K304" s="4">
        <v>207</v>
      </c>
      <c r="L304" s="4">
        <v>21</v>
      </c>
      <c r="M304" s="4">
        <v>3</v>
      </c>
      <c r="N304" s="4" t="s">
        <v>3</v>
      </c>
      <c r="O304" s="4">
        <v>7</v>
      </c>
      <c r="P304" s="4"/>
      <c r="Q304" s="4"/>
      <c r="R304" s="4"/>
      <c r="S304" s="4"/>
      <c r="T304" s="4"/>
      <c r="U304" s="4"/>
      <c r="V304" s="4"/>
      <c r="W304" s="4">
        <v>20.802</v>
      </c>
      <c r="X304" s="4">
        <v>1</v>
      </c>
      <c r="Y304" s="4">
        <v>20.802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208</v>
      </c>
      <c r="F305" s="4">
        <f>ROUND(Source!V282,O305)</f>
        <v>16.346</v>
      </c>
      <c r="G305" s="4" t="s">
        <v>160</v>
      </c>
      <c r="H305" s="4" t="s">
        <v>161</v>
      </c>
      <c r="I305" s="4"/>
      <c r="J305" s="4"/>
      <c r="K305" s="4">
        <v>208</v>
      </c>
      <c r="L305" s="4">
        <v>22</v>
      </c>
      <c r="M305" s="4">
        <v>3</v>
      </c>
      <c r="N305" s="4" t="s">
        <v>3</v>
      </c>
      <c r="O305" s="4">
        <v>7</v>
      </c>
      <c r="P305" s="4"/>
      <c r="Q305" s="4"/>
      <c r="R305" s="4"/>
      <c r="S305" s="4"/>
      <c r="T305" s="4"/>
      <c r="U305" s="4"/>
      <c r="V305" s="4"/>
      <c r="W305" s="4">
        <v>16.346</v>
      </c>
      <c r="X305" s="4">
        <v>1</v>
      </c>
      <c r="Y305" s="4">
        <v>16.346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209</v>
      </c>
      <c r="F306" s="4">
        <f>ROUND(Source!W282,O306)</f>
        <v>0</v>
      </c>
      <c r="G306" s="4" t="s">
        <v>162</v>
      </c>
      <c r="H306" s="4" t="s">
        <v>163</v>
      </c>
      <c r="I306" s="4"/>
      <c r="J306" s="4"/>
      <c r="K306" s="4">
        <v>209</v>
      </c>
      <c r="L306" s="4">
        <v>23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233</v>
      </c>
      <c r="F307" s="4">
        <f>ROUND(Source!BD282,O307)</f>
        <v>4894.22</v>
      </c>
      <c r="G307" s="4" t="s">
        <v>164</v>
      </c>
      <c r="H307" s="4" t="s">
        <v>165</v>
      </c>
      <c r="I307" s="4"/>
      <c r="J307" s="4"/>
      <c r="K307" s="4">
        <v>233</v>
      </c>
      <c r="L307" s="4">
        <v>24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4894.22</v>
      </c>
      <c r="X307" s="4">
        <v>1</v>
      </c>
      <c r="Y307" s="4">
        <v>4894.22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210</v>
      </c>
      <c r="F308" s="4">
        <f>ROUND(Source!X282,O308)</f>
        <v>18288.849999999999</v>
      </c>
      <c r="G308" s="4" t="s">
        <v>166</v>
      </c>
      <c r="H308" s="4" t="s">
        <v>167</v>
      </c>
      <c r="I308" s="4"/>
      <c r="J308" s="4"/>
      <c r="K308" s="4">
        <v>210</v>
      </c>
      <c r="L308" s="4">
        <v>25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18288.849999999999</v>
      </c>
      <c r="X308" s="4">
        <v>1</v>
      </c>
      <c r="Y308" s="4">
        <v>18288.849999999999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211</v>
      </c>
      <c r="F309" s="4">
        <f>ROUND(Source!Y282,O309)</f>
        <v>10635.2</v>
      </c>
      <c r="G309" s="4" t="s">
        <v>168</v>
      </c>
      <c r="H309" s="4" t="s">
        <v>169</v>
      </c>
      <c r="I309" s="4"/>
      <c r="J309" s="4"/>
      <c r="K309" s="4">
        <v>211</v>
      </c>
      <c r="L309" s="4">
        <v>26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10635.2</v>
      </c>
      <c r="X309" s="4">
        <v>1</v>
      </c>
      <c r="Y309" s="4">
        <v>10635.2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224</v>
      </c>
      <c r="F310" s="4">
        <f>ROUND(Source!AR282,O310)</f>
        <v>71170.69</v>
      </c>
      <c r="G310" s="4" t="s">
        <v>170</v>
      </c>
      <c r="H310" s="4" t="s">
        <v>171</v>
      </c>
      <c r="I310" s="4"/>
      <c r="J310" s="4"/>
      <c r="K310" s="4">
        <v>224</v>
      </c>
      <c r="L310" s="4">
        <v>27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71170.69</v>
      </c>
      <c r="X310" s="4">
        <v>1</v>
      </c>
      <c r="Y310" s="4">
        <v>71170.69</v>
      </c>
      <c r="Z310" s="4"/>
      <c r="AA310" s="4"/>
      <c r="AB310" s="4"/>
    </row>
    <row r="312" spans="1:245" x14ac:dyDescent="0.2">
      <c r="A312" s="1">
        <v>4</v>
      </c>
      <c r="B312" s="1">
        <v>1</v>
      </c>
      <c r="C312" s="1"/>
      <c r="D312" s="1">
        <f>ROW(A322)</f>
        <v>322</v>
      </c>
      <c r="E312" s="1"/>
      <c r="F312" s="1" t="s">
        <v>15</v>
      </c>
      <c r="G312" s="1" t="s">
        <v>309</v>
      </c>
      <c r="H312" s="1" t="s">
        <v>3</v>
      </c>
      <c r="I312" s="1">
        <v>0</v>
      </c>
      <c r="J312" s="1"/>
      <c r="K312" s="1">
        <v>0</v>
      </c>
      <c r="L312" s="1"/>
      <c r="M312" s="1" t="s">
        <v>3</v>
      </c>
      <c r="N312" s="1"/>
      <c r="O312" s="1"/>
      <c r="P312" s="1"/>
      <c r="Q312" s="1"/>
      <c r="R312" s="1"/>
      <c r="S312" s="1">
        <v>0</v>
      </c>
      <c r="T312" s="1"/>
      <c r="U312" s="1" t="s">
        <v>3</v>
      </c>
      <c r="V312" s="1">
        <v>0</v>
      </c>
      <c r="W312" s="1"/>
      <c r="X312" s="1"/>
      <c r="Y312" s="1"/>
      <c r="Z312" s="1"/>
      <c r="AA312" s="1"/>
      <c r="AB312" s="1" t="s">
        <v>3</v>
      </c>
      <c r="AC312" s="1" t="s">
        <v>3</v>
      </c>
      <c r="AD312" s="1" t="s">
        <v>3</v>
      </c>
      <c r="AE312" s="1" t="s">
        <v>3</v>
      </c>
      <c r="AF312" s="1" t="s">
        <v>3</v>
      </c>
      <c r="AG312" s="1" t="s">
        <v>3</v>
      </c>
      <c r="AH312" s="1"/>
      <c r="AI312" s="1"/>
      <c r="AJ312" s="1"/>
      <c r="AK312" s="1"/>
      <c r="AL312" s="1"/>
      <c r="AM312" s="1"/>
      <c r="AN312" s="1"/>
      <c r="AO312" s="1"/>
      <c r="AP312" s="1" t="s">
        <v>3</v>
      </c>
      <c r="AQ312" s="1" t="s">
        <v>3</v>
      </c>
      <c r="AR312" s="1" t="s">
        <v>3</v>
      </c>
      <c r="AS312" s="1"/>
      <c r="AT312" s="1"/>
      <c r="AU312" s="1"/>
      <c r="AV312" s="1"/>
      <c r="AW312" s="1"/>
      <c r="AX312" s="1"/>
      <c r="AY312" s="1"/>
      <c r="AZ312" s="1" t="s">
        <v>3</v>
      </c>
      <c r="BA312" s="1"/>
      <c r="BB312" s="1" t="s">
        <v>3</v>
      </c>
      <c r="BC312" s="1" t="s">
        <v>3</v>
      </c>
      <c r="BD312" s="1" t="s">
        <v>3</v>
      </c>
      <c r="BE312" s="1" t="s">
        <v>3</v>
      </c>
      <c r="BF312" s="1" t="s">
        <v>3</v>
      </c>
      <c r="BG312" s="1" t="s">
        <v>3</v>
      </c>
      <c r="BH312" s="1" t="s">
        <v>3</v>
      </c>
      <c r="BI312" s="1" t="s">
        <v>3</v>
      </c>
      <c r="BJ312" s="1" t="s">
        <v>3</v>
      </c>
      <c r="BK312" s="1" t="s">
        <v>3</v>
      </c>
      <c r="BL312" s="1" t="s">
        <v>3</v>
      </c>
      <c r="BM312" s="1" t="s">
        <v>3</v>
      </c>
      <c r="BN312" s="1" t="s">
        <v>3</v>
      </c>
      <c r="BO312" s="1" t="s">
        <v>3</v>
      </c>
      <c r="BP312" s="1" t="s">
        <v>3</v>
      </c>
      <c r="BQ312" s="1"/>
      <c r="BR312" s="1"/>
      <c r="BS312" s="1"/>
      <c r="BT312" s="1"/>
      <c r="BU312" s="1"/>
      <c r="BV312" s="1"/>
      <c r="BW312" s="1"/>
      <c r="BX312" s="1">
        <v>0</v>
      </c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>
        <v>0</v>
      </c>
    </row>
    <row r="314" spans="1:245" x14ac:dyDescent="0.2">
      <c r="A314" s="2">
        <v>52</v>
      </c>
      <c r="B314" s="2">
        <f t="shared" ref="B314:G314" si="222">B322</f>
        <v>1</v>
      </c>
      <c r="C314" s="2">
        <f t="shared" si="222"/>
        <v>4</v>
      </c>
      <c r="D314" s="2">
        <f t="shared" si="222"/>
        <v>312</v>
      </c>
      <c r="E314" s="2">
        <f t="shared" si="222"/>
        <v>0</v>
      </c>
      <c r="F314" s="2" t="str">
        <f t="shared" si="222"/>
        <v>Новый раздел</v>
      </c>
      <c r="G314" s="2" t="str">
        <f t="shared" si="222"/>
        <v>Ремонт контуров заземления опор ВЛ-0,4 кВ</v>
      </c>
      <c r="H314" s="2"/>
      <c r="I314" s="2"/>
      <c r="J314" s="2"/>
      <c r="K314" s="2"/>
      <c r="L314" s="2"/>
      <c r="M314" s="2"/>
      <c r="N314" s="2"/>
      <c r="O314" s="2">
        <f t="shared" ref="O314:AT314" si="223">O322</f>
        <v>5932.51</v>
      </c>
      <c r="P314" s="2">
        <f t="shared" si="223"/>
        <v>1713.26</v>
      </c>
      <c r="Q314" s="2">
        <f t="shared" si="223"/>
        <v>156.16999999999999</v>
      </c>
      <c r="R314" s="2">
        <f t="shared" si="223"/>
        <v>55.89</v>
      </c>
      <c r="S314" s="2">
        <f t="shared" si="223"/>
        <v>4007.19</v>
      </c>
      <c r="T314" s="2">
        <f t="shared" si="223"/>
        <v>0</v>
      </c>
      <c r="U314" s="2">
        <f t="shared" si="223"/>
        <v>8.7354000000000003</v>
      </c>
      <c r="V314" s="2">
        <f t="shared" si="223"/>
        <v>9.98E-2</v>
      </c>
      <c r="W314" s="2">
        <f t="shared" si="223"/>
        <v>0</v>
      </c>
      <c r="X314" s="2">
        <f t="shared" si="223"/>
        <v>3991.95</v>
      </c>
      <c r="Y314" s="2">
        <f t="shared" si="223"/>
        <v>2148.3200000000002</v>
      </c>
      <c r="Z314" s="2">
        <f t="shared" si="223"/>
        <v>0</v>
      </c>
      <c r="AA314" s="2">
        <f t="shared" si="223"/>
        <v>0</v>
      </c>
      <c r="AB314" s="2">
        <f t="shared" si="223"/>
        <v>5932.51</v>
      </c>
      <c r="AC314" s="2">
        <f t="shared" si="223"/>
        <v>1713.26</v>
      </c>
      <c r="AD314" s="2">
        <f t="shared" si="223"/>
        <v>156.16999999999999</v>
      </c>
      <c r="AE314" s="2">
        <f t="shared" si="223"/>
        <v>55.89</v>
      </c>
      <c r="AF314" s="2">
        <f t="shared" si="223"/>
        <v>4007.19</v>
      </c>
      <c r="AG314" s="2">
        <f t="shared" si="223"/>
        <v>0</v>
      </c>
      <c r="AH314" s="2">
        <f t="shared" si="223"/>
        <v>8.7354000000000003</v>
      </c>
      <c r="AI314" s="2">
        <f t="shared" si="223"/>
        <v>9.98E-2</v>
      </c>
      <c r="AJ314" s="2">
        <f t="shared" si="223"/>
        <v>0</v>
      </c>
      <c r="AK314" s="2">
        <f t="shared" si="223"/>
        <v>3991.95</v>
      </c>
      <c r="AL314" s="2">
        <f t="shared" si="223"/>
        <v>2148.3200000000002</v>
      </c>
      <c r="AM314" s="2">
        <f t="shared" si="223"/>
        <v>0</v>
      </c>
      <c r="AN314" s="2">
        <f t="shared" si="223"/>
        <v>0</v>
      </c>
      <c r="AO314" s="2">
        <f t="shared" si="223"/>
        <v>0</v>
      </c>
      <c r="AP314" s="2">
        <f t="shared" si="223"/>
        <v>0</v>
      </c>
      <c r="AQ314" s="2">
        <f t="shared" si="223"/>
        <v>0</v>
      </c>
      <c r="AR314" s="2">
        <f t="shared" si="223"/>
        <v>12072.78</v>
      </c>
      <c r="AS314" s="2">
        <f t="shared" si="223"/>
        <v>3050.85</v>
      </c>
      <c r="AT314" s="2">
        <f t="shared" si="223"/>
        <v>9021.93</v>
      </c>
      <c r="AU314" s="2">
        <f t="shared" ref="AU314:BZ314" si="224">AU322</f>
        <v>0</v>
      </c>
      <c r="AV314" s="2">
        <f t="shared" si="224"/>
        <v>1713.26</v>
      </c>
      <c r="AW314" s="2">
        <f t="shared" si="224"/>
        <v>1713.26</v>
      </c>
      <c r="AX314" s="2">
        <f t="shared" si="224"/>
        <v>0</v>
      </c>
      <c r="AY314" s="2">
        <f t="shared" si="224"/>
        <v>1713.26</v>
      </c>
      <c r="AZ314" s="2">
        <f t="shared" si="224"/>
        <v>0</v>
      </c>
      <c r="BA314" s="2">
        <f t="shared" si="224"/>
        <v>0</v>
      </c>
      <c r="BB314" s="2">
        <f t="shared" si="224"/>
        <v>0</v>
      </c>
      <c r="BC314" s="2">
        <f t="shared" si="224"/>
        <v>0</v>
      </c>
      <c r="BD314" s="2">
        <f t="shared" si="224"/>
        <v>0</v>
      </c>
      <c r="BE314" s="2">
        <f t="shared" si="224"/>
        <v>0</v>
      </c>
      <c r="BF314" s="2">
        <f t="shared" si="224"/>
        <v>0</v>
      </c>
      <c r="BG314" s="2">
        <f t="shared" si="224"/>
        <v>0</v>
      </c>
      <c r="BH314" s="2">
        <f t="shared" si="224"/>
        <v>0</v>
      </c>
      <c r="BI314" s="2">
        <f t="shared" si="224"/>
        <v>0</v>
      </c>
      <c r="BJ314" s="2">
        <f t="shared" si="224"/>
        <v>0</v>
      </c>
      <c r="BK314" s="2">
        <f t="shared" si="224"/>
        <v>0</v>
      </c>
      <c r="BL314" s="2">
        <f t="shared" si="224"/>
        <v>0</v>
      </c>
      <c r="BM314" s="2">
        <f t="shared" si="224"/>
        <v>0</v>
      </c>
      <c r="BN314" s="2">
        <f t="shared" si="224"/>
        <v>0</v>
      </c>
      <c r="BO314" s="2">
        <f t="shared" si="224"/>
        <v>0</v>
      </c>
      <c r="BP314" s="2">
        <f t="shared" si="224"/>
        <v>0</v>
      </c>
      <c r="BQ314" s="2">
        <f t="shared" si="224"/>
        <v>0</v>
      </c>
      <c r="BR314" s="2">
        <f t="shared" si="224"/>
        <v>0</v>
      </c>
      <c r="BS314" s="2">
        <f t="shared" si="224"/>
        <v>0</v>
      </c>
      <c r="BT314" s="2">
        <f t="shared" si="224"/>
        <v>0</v>
      </c>
      <c r="BU314" s="2">
        <f t="shared" si="224"/>
        <v>0</v>
      </c>
      <c r="BV314" s="2">
        <f t="shared" si="224"/>
        <v>0</v>
      </c>
      <c r="BW314" s="2">
        <f t="shared" si="224"/>
        <v>0</v>
      </c>
      <c r="BX314" s="2">
        <f t="shared" si="224"/>
        <v>0</v>
      </c>
      <c r="BY314" s="2">
        <f t="shared" si="224"/>
        <v>0</v>
      </c>
      <c r="BZ314" s="2">
        <f t="shared" si="224"/>
        <v>0</v>
      </c>
      <c r="CA314" s="2">
        <f t="shared" ref="CA314:DF314" si="225">CA322</f>
        <v>12072.78</v>
      </c>
      <c r="CB314" s="2">
        <f t="shared" si="225"/>
        <v>3050.85</v>
      </c>
      <c r="CC314" s="2">
        <f t="shared" si="225"/>
        <v>9021.93</v>
      </c>
      <c r="CD314" s="2">
        <f t="shared" si="225"/>
        <v>0</v>
      </c>
      <c r="CE314" s="2">
        <f t="shared" si="225"/>
        <v>1713.26</v>
      </c>
      <c r="CF314" s="2">
        <f t="shared" si="225"/>
        <v>1713.26</v>
      </c>
      <c r="CG314" s="2">
        <f t="shared" si="225"/>
        <v>0</v>
      </c>
      <c r="CH314" s="2">
        <f t="shared" si="225"/>
        <v>1713.26</v>
      </c>
      <c r="CI314" s="2">
        <f t="shared" si="225"/>
        <v>0</v>
      </c>
      <c r="CJ314" s="2">
        <f t="shared" si="225"/>
        <v>0</v>
      </c>
      <c r="CK314" s="2">
        <f t="shared" si="225"/>
        <v>0</v>
      </c>
      <c r="CL314" s="2">
        <f t="shared" si="225"/>
        <v>0</v>
      </c>
      <c r="CM314" s="2">
        <f t="shared" si="225"/>
        <v>0</v>
      </c>
      <c r="CN314" s="2">
        <f t="shared" si="225"/>
        <v>0</v>
      </c>
      <c r="CO314" s="2">
        <f t="shared" si="225"/>
        <v>0</v>
      </c>
      <c r="CP314" s="2">
        <f t="shared" si="225"/>
        <v>0</v>
      </c>
      <c r="CQ314" s="2">
        <f t="shared" si="225"/>
        <v>0</v>
      </c>
      <c r="CR314" s="2">
        <f t="shared" si="225"/>
        <v>0</v>
      </c>
      <c r="CS314" s="2">
        <f t="shared" si="225"/>
        <v>0</v>
      </c>
      <c r="CT314" s="2">
        <f t="shared" si="225"/>
        <v>0</v>
      </c>
      <c r="CU314" s="2">
        <f t="shared" si="225"/>
        <v>0</v>
      </c>
      <c r="CV314" s="2">
        <f t="shared" si="225"/>
        <v>0</v>
      </c>
      <c r="CW314" s="2">
        <f t="shared" si="225"/>
        <v>0</v>
      </c>
      <c r="CX314" s="2">
        <f t="shared" si="225"/>
        <v>0</v>
      </c>
      <c r="CY314" s="2">
        <f t="shared" si="225"/>
        <v>0</v>
      </c>
      <c r="CZ314" s="2">
        <f t="shared" si="225"/>
        <v>0</v>
      </c>
      <c r="DA314" s="2">
        <f t="shared" si="225"/>
        <v>0</v>
      </c>
      <c r="DB314" s="2">
        <f t="shared" si="225"/>
        <v>0</v>
      </c>
      <c r="DC314" s="2">
        <f t="shared" si="225"/>
        <v>0</v>
      </c>
      <c r="DD314" s="2">
        <f t="shared" si="225"/>
        <v>0</v>
      </c>
      <c r="DE314" s="2">
        <f t="shared" si="225"/>
        <v>0</v>
      </c>
      <c r="DF314" s="2">
        <f t="shared" si="225"/>
        <v>0</v>
      </c>
      <c r="DG314" s="3">
        <f t="shared" ref="DG314:EL314" si="226">DG322</f>
        <v>0</v>
      </c>
      <c r="DH314" s="3">
        <f t="shared" si="226"/>
        <v>0</v>
      </c>
      <c r="DI314" s="3">
        <f t="shared" si="226"/>
        <v>0</v>
      </c>
      <c r="DJ314" s="3">
        <f t="shared" si="226"/>
        <v>0</v>
      </c>
      <c r="DK314" s="3">
        <f t="shared" si="226"/>
        <v>0</v>
      </c>
      <c r="DL314" s="3">
        <f t="shared" si="226"/>
        <v>0</v>
      </c>
      <c r="DM314" s="3">
        <f t="shared" si="226"/>
        <v>0</v>
      </c>
      <c r="DN314" s="3">
        <f t="shared" si="226"/>
        <v>0</v>
      </c>
      <c r="DO314" s="3">
        <f t="shared" si="226"/>
        <v>0</v>
      </c>
      <c r="DP314" s="3">
        <f t="shared" si="226"/>
        <v>0</v>
      </c>
      <c r="DQ314" s="3">
        <f t="shared" si="226"/>
        <v>0</v>
      </c>
      <c r="DR314" s="3">
        <f t="shared" si="226"/>
        <v>0</v>
      </c>
      <c r="DS314" s="3">
        <f t="shared" si="226"/>
        <v>0</v>
      </c>
      <c r="DT314" s="3">
        <f t="shared" si="226"/>
        <v>0</v>
      </c>
      <c r="DU314" s="3">
        <f t="shared" si="226"/>
        <v>0</v>
      </c>
      <c r="DV314" s="3">
        <f t="shared" si="226"/>
        <v>0</v>
      </c>
      <c r="DW314" s="3">
        <f t="shared" si="226"/>
        <v>0</v>
      </c>
      <c r="DX314" s="3">
        <f t="shared" si="226"/>
        <v>0</v>
      </c>
      <c r="DY314" s="3">
        <f t="shared" si="226"/>
        <v>0</v>
      </c>
      <c r="DZ314" s="3">
        <f t="shared" si="226"/>
        <v>0</v>
      </c>
      <c r="EA314" s="3">
        <f t="shared" si="226"/>
        <v>0</v>
      </c>
      <c r="EB314" s="3">
        <f t="shared" si="226"/>
        <v>0</v>
      </c>
      <c r="EC314" s="3">
        <f t="shared" si="226"/>
        <v>0</v>
      </c>
      <c r="ED314" s="3">
        <f t="shared" si="226"/>
        <v>0</v>
      </c>
      <c r="EE314" s="3">
        <f t="shared" si="226"/>
        <v>0</v>
      </c>
      <c r="EF314" s="3">
        <f t="shared" si="226"/>
        <v>0</v>
      </c>
      <c r="EG314" s="3">
        <f t="shared" si="226"/>
        <v>0</v>
      </c>
      <c r="EH314" s="3">
        <f t="shared" si="226"/>
        <v>0</v>
      </c>
      <c r="EI314" s="3">
        <f t="shared" si="226"/>
        <v>0</v>
      </c>
      <c r="EJ314" s="3">
        <f t="shared" si="226"/>
        <v>0</v>
      </c>
      <c r="EK314" s="3">
        <f t="shared" si="226"/>
        <v>0</v>
      </c>
      <c r="EL314" s="3">
        <f t="shared" si="226"/>
        <v>0</v>
      </c>
      <c r="EM314" s="3">
        <f t="shared" ref="EM314:FR314" si="227">EM322</f>
        <v>0</v>
      </c>
      <c r="EN314" s="3">
        <f t="shared" si="227"/>
        <v>0</v>
      </c>
      <c r="EO314" s="3">
        <f t="shared" si="227"/>
        <v>0</v>
      </c>
      <c r="EP314" s="3">
        <f t="shared" si="227"/>
        <v>0</v>
      </c>
      <c r="EQ314" s="3">
        <f t="shared" si="227"/>
        <v>0</v>
      </c>
      <c r="ER314" s="3">
        <f t="shared" si="227"/>
        <v>0</v>
      </c>
      <c r="ES314" s="3">
        <f t="shared" si="227"/>
        <v>0</v>
      </c>
      <c r="ET314" s="3">
        <f t="shared" si="227"/>
        <v>0</v>
      </c>
      <c r="EU314" s="3">
        <f t="shared" si="227"/>
        <v>0</v>
      </c>
      <c r="EV314" s="3">
        <f t="shared" si="227"/>
        <v>0</v>
      </c>
      <c r="EW314" s="3">
        <f t="shared" si="227"/>
        <v>0</v>
      </c>
      <c r="EX314" s="3">
        <f t="shared" si="227"/>
        <v>0</v>
      </c>
      <c r="EY314" s="3">
        <f t="shared" si="227"/>
        <v>0</v>
      </c>
      <c r="EZ314" s="3">
        <f t="shared" si="227"/>
        <v>0</v>
      </c>
      <c r="FA314" s="3">
        <f t="shared" si="227"/>
        <v>0</v>
      </c>
      <c r="FB314" s="3">
        <f t="shared" si="227"/>
        <v>0</v>
      </c>
      <c r="FC314" s="3">
        <f t="shared" si="227"/>
        <v>0</v>
      </c>
      <c r="FD314" s="3">
        <f t="shared" si="227"/>
        <v>0</v>
      </c>
      <c r="FE314" s="3">
        <f t="shared" si="227"/>
        <v>0</v>
      </c>
      <c r="FF314" s="3">
        <f t="shared" si="227"/>
        <v>0</v>
      </c>
      <c r="FG314" s="3">
        <f t="shared" si="227"/>
        <v>0</v>
      </c>
      <c r="FH314" s="3">
        <f t="shared" si="227"/>
        <v>0</v>
      </c>
      <c r="FI314" s="3">
        <f t="shared" si="227"/>
        <v>0</v>
      </c>
      <c r="FJ314" s="3">
        <f t="shared" si="227"/>
        <v>0</v>
      </c>
      <c r="FK314" s="3">
        <f t="shared" si="227"/>
        <v>0</v>
      </c>
      <c r="FL314" s="3">
        <f t="shared" si="227"/>
        <v>0</v>
      </c>
      <c r="FM314" s="3">
        <f t="shared" si="227"/>
        <v>0</v>
      </c>
      <c r="FN314" s="3">
        <f t="shared" si="227"/>
        <v>0</v>
      </c>
      <c r="FO314" s="3">
        <f t="shared" si="227"/>
        <v>0</v>
      </c>
      <c r="FP314" s="3">
        <f t="shared" si="227"/>
        <v>0</v>
      </c>
      <c r="FQ314" s="3">
        <f t="shared" si="227"/>
        <v>0</v>
      </c>
      <c r="FR314" s="3">
        <f t="shared" si="227"/>
        <v>0</v>
      </c>
      <c r="FS314" s="3">
        <f t="shared" ref="FS314:GX314" si="228">FS322</f>
        <v>0</v>
      </c>
      <c r="FT314" s="3">
        <f t="shared" si="228"/>
        <v>0</v>
      </c>
      <c r="FU314" s="3">
        <f t="shared" si="228"/>
        <v>0</v>
      </c>
      <c r="FV314" s="3">
        <f t="shared" si="228"/>
        <v>0</v>
      </c>
      <c r="FW314" s="3">
        <f t="shared" si="228"/>
        <v>0</v>
      </c>
      <c r="FX314" s="3">
        <f t="shared" si="228"/>
        <v>0</v>
      </c>
      <c r="FY314" s="3">
        <f t="shared" si="228"/>
        <v>0</v>
      </c>
      <c r="FZ314" s="3">
        <f t="shared" si="228"/>
        <v>0</v>
      </c>
      <c r="GA314" s="3">
        <f t="shared" si="228"/>
        <v>0</v>
      </c>
      <c r="GB314" s="3">
        <f t="shared" si="228"/>
        <v>0</v>
      </c>
      <c r="GC314" s="3">
        <f t="shared" si="228"/>
        <v>0</v>
      </c>
      <c r="GD314" s="3">
        <f t="shared" si="228"/>
        <v>0</v>
      </c>
      <c r="GE314" s="3">
        <f t="shared" si="228"/>
        <v>0</v>
      </c>
      <c r="GF314" s="3">
        <f t="shared" si="228"/>
        <v>0</v>
      </c>
      <c r="GG314" s="3">
        <f t="shared" si="228"/>
        <v>0</v>
      </c>
      <c r="GH314" s="3">
        <f t="shared" si="228"/>
        <v>0</v>
      </c>
      <c r="GI314" s="3">
        <f t="shared" si="228"/>
        <v>0</v>
      </c>
      <c r="GJ314" s="3">
        <f t="shared" si="228"/>
        <v>0</v>
      </c>
      <c r="GK314" s="3">
        <f t="shared" si="228"/>
        <v>0</v>
      </c>
      <c r="GL314" s="3">
        <f t="shared" si="228"/>
        <v>0</v>
      </c>
      <c r="GM314" s="3">
        <f t="shared" si="228"/>
        <v>0</v>
      </c>
      <c r="GN314" s="3">
        <f t="shared" si="228"/>
        <v>0</v>
      </c>
      <c r="GO314" s="3">
        <f t="shared" si="228"/>
        <v>0</v>
      </c>
      <c r="GP314" s="3">
        <f t="shared" si="228"/>
        <v>0</v>
      </c>
      <c r="GQ314" s="3">
        <f t="shared" si="228"/>
        <v>0</v>
      </c>
      <c r="GR314" s="3">
        <f t="shared" si="228"/>
        <v>0</v>
      </c>
      <c r="GS314" s="3">
        <f t="shared" si="228"/>
        <v>0</v>
      </c>
      <c r="GT314" s="3">
        <f t="shared" si="228"/>
        <v>0</v>
      </c>
      <c r="GU314" s="3">
        <f t="shared" si="228"/>
        <v>0</v>
      </c>
      <c r="GV314" s="3">
        <f t="shared" si="228"/>
        <v>0</v>
      </c>
      <c r="GW314" s="3">
        <f t="shared" si="228"/>
        <v>0</v>
      </c>
      <c r="GX314" s="3">
        <f t="shared" si="228"/>
        <v>0</v>
      </c>
    </row>
    <row r="316" spans="1:245" x14ac:dyDescent="0.2">
      <c r="A316">
        <v>17</v>
      </c>
      <c r="B316">
        <v>1</v>
      </c>
      <c r="C316">
        <f>ROW(SmtRes!A244)</f>
        <v>244</v>
      </c>
      <c r="D316">
        <f>ROW(EtalonRes!A268)</f>
        <v>268</v>
      </c>
      <c r="E316" t="s">
        <v>310</v>
      </c>
      <c r="F316" t="s">
        <v>311</v>
      </c>
      <c r="G316" t="s">
        <v>312</v>
      </c>
      <c r="H316" t="s">
        <v>20</v>
      </c>
      <c r="I316">
        <v>3</v>
      </c>
      <c r="J316">
        <v>0</v>
      </c>
      <c r="K316">
        <v>3</v>
      </c>
      <c r="O316">
        <f>ROUND(CP316,2)</f>
        <v>1671.82</v>
      </c>
      <c r="P316">
        <f>SUMIF(SmtRes!AQ241:'SmtRes'!AQ244,"=1",SmtRes!DF241:'SmtRes'!DF244)</f>
        <v>791.31</v>
      </c>
      <c r="Q316">
        <f>SUMIF(SmtRes!AQ241:'SmtRes'!AQ244,"=1",SmtRes!DG241:'SmtRes'!DG244)</f>
        <v>34.479999999999997</v>
      </c>
      <c r="R316">
        <f>SUMIF(SmtRes!AQ241:'SmtRes'!AQ244,"=1",SmtRes!DH241:'SmtRes'!DH244)</f>
        <v>0</v>
      </c>
      <c r="S316">
        <f>SUMIF(SmtRes!AQ241:'SmtRes'!AQ244,"=1",SmtRes!DI241:'SmtRes'!DI244)</f>
        <v>846.03</v>
      </c>
      <c r="T316">
        <f>ROUND(CU316*I316,2)</f>
        <v>0</v>
      </c>
      <c r="U316">
        <f>SUMIF(SmtRes!AQ241:'SmtRes'!AQ244,"=1",SmtRes!CV241:'SmtRes'!CV244)</f>
        <v>2.0099999999999998</v>
      </c>
      <c r="V316">
        <f>SUMIF(SmtRes!AQ241:'SmtRes'!AQ244,"=1",SmtRes!CW241:'SmtRes'!CW244)</f>
        <v>0</v>
      </c>
      <c r="W316">
        <f>ROUND(CX316*I316,2)</f>
        <v>0</v>
      </c>
      <c r="X316">
        <f t="shared" ref="X316:Y320" si="229">ROUND(CY316,2)</f>
        <v>871.41</v>
      </c>
      <c r="Y316">
        <f t="shared" si="229"/>
        <v>507.62</v>
      </c>
      <c r="AA316">
        <v>312355302</v>
      </c>
      <c r="AB316">
        <f>ROUND((AC316+AD316+AF316),6)</f>
        <v>557.55330000000004</v>
      </c>
      <c r="AC316">
        <f>ROUND((SUM(SmtRes!BQ241:'SmtRes'!BQ244)),6)</f>
        <v>264.04880000000003</v>
      </c>
      <c r="AD316">
        <f>ROUND((((SUM(SmtRes!BR241:'SmtRes'!BR244))-(0))+AE316),6)</f>
        <v>11.4948</v>
      </c>
      <c r="AE316">
        <f>ROUND((0),6)</f>
        <v>0</v>
      </c>
      <c r="AF316">
        <f>ROUND((SUM(SmtRes!BT241:'SmtRes'!BT244)),6)</f>
        <v>282.00970000000001</v>
      </c>
      <c r="AG316">
        <f>ROUND((AP316),6)</f>
        <v>0</v>
      </c>
      <c r="AH316">
        <f>(SUM(SmtRes!BU241:'SmtRes'!BU244))</f>
        <v>0.67</v>
      </c>
      <c r="AI316">
        <f>(0)</f>
        <v>0</v>
      </c>
      <c r="AJ316">
        <f>(AS316)</f>
        <v>0</v>
      </c>
      <c r="AK316">
        <v>557.55330000000004</v>
      </c>
      <c r="AL316">
        <v>264.04880000000003</v>
      </c>
      <c r="AM316">
        <v>11.4948</v>
      </c>
      <c r="AN316">
        <v>0</v>
      </c>
      <c r="AO316">
        <v>282.00970000000001</v>
      </c>
      <c r="AP316">
        <v>0</v>
      </c>
      <c r="AQ316">
        <v>0.67</v>
      </c>
      <c r="AR316">
        <v>0</v>
      </c>
      <c r="AS316">
        <v>0</v>
      </c>
      <c r="AT316">
        <v>103</v>
      </c>
      <c r="AU316">
        <v>60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313</v>
      </c>
      <c r="BM316">
        <v>33001</v>
      </c>
      <c r="BN316">
        <v>0</v>
      </c>
      <c r="BO316" t="s">
        <v>3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103</v>
      </c>
      <c r="CA316">
        <v>60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>(P316+Q316+S316+R316)</f>
        <v>1671.82</v>
      </c>
      <c r="CQ316">
        <f>SUMIF(SmtRes!AQ241:'SmtRes'!AQ244,"=1",SmtRes!AA241:'SmtRes'!AA244)</f>
        <v>52022.270000000004</v>
      </c>
      <c r="CR316">
        <f>SUMIF(SmtRes!AQ241:'SmtRes'!AQ244,"=1",SmtRes!AB241:'SmtRes'!AB244)</f>
        <v>95.79</v>
      </c>
      <c r="CS316">
        <f>SUMIF(SmtRes!AQ241:'SmtRes'!AQ244,"=1",SmtRes!AC241:'SmtRes'!AC244)</f>
        <v>0</v>
      </c>
      <c r="CT316">
        <f>SUMIF(SmtRes!AQ241:'SmtRes'!AQ244,"=1",SmtRes!AD241:'SmtRes'!AD244)</f>
        <v>420.91</v>
      </c>
      <c r="CU316">
        <f>AG316</f>
        <v>0</v>
      </c>
      <c r="CV316">
        <f>SUMIF(SmtRes!AQ241:'SmtRes'!AQ244,"=1",SmtRes!BU241:'SmtRes'!BU244)</f>
        <v>0.67</v>
      </c>
      <c r="CW316">
        <f>SUMIF(SmtRes!AQ241:'SmtRes'!AQ244,"=1",SmtRes!BV241:'SmtRes'!BV244)</f>
        <v>0</v>
      </c>
      <c r="CX316">
        <f>AJ316</f>
        <v>0</v>
      </c>
      <c r="CY316">
        <f>(((S316+R316)*AT316)/100)</f>
        <v>871.41089999999997</v>
      </c>
      <c r="CZ316">
        <f>(((S316+R316)*AU316)/100)</f>
        <v>507.61799999999994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20</v>
      </c>
      <c r="DW316" t="s">
        <v>20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293259405</v>
      </c>
      <c r="EF316">
        <v>2</v>
      </c>
      <c r="EG316" t="s">
        <v>26</v>
      </c>
      <c r="EH316">
        <v>27</v>
      </c>
      <c r="EI316" t="s">
        <v>27</v>
      </c>
      <c r="EJ316">
        <v>1</v>
      </c>
      <c r="EK316">
        <v>33001</v>
      </c>
      <c r="EL316" t="s">
        <v>27</v>
      </c>
      <c r="EM316" t="s">
        <v>28</v>
      </c>
      <c r="EO316" t="s">
        <v>3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0.67</v>
      </c>
      <c r="EX316">
        <v>0</v>
      </c>
      <c r="EY316">
        <v>0</v>
      </c>
      <c r="FQ316">
        <v>0</v>
      </c>
      <c r="FR316">
        <f>ROUND(IF(BI316=3,GM316,0),2)</f>
        <v>0</v>
      </c>
      <c r="FS316">
        <v>0</v>
      </c>
      <c r="FX316">
        <v>103</v>
      </c>
      <c r="FY316">
        <v>60</v>
      </c>
      <c r="GA316" t="s">
        <v>3</v>
      </c>
      <c r="GD316">
        <v>1</v>
      </c>
      <c r="GF316">
        <v>-358678376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>ROUND(IF(AND(BH316=3,BI316=3,FS316&lt;&gt;0),P316,0),2)</f>
        <v>0</v>
      </c>
      <c r="GM316">
        <f>ROUND(O316+X316+Y316,2)+GX316</f>
        <v>3050.85</v>
      </c>
      <c r="GN316">
        <f>IF(OR(BI316=0,BI316=1),GM316-GX316,0)</f>
        <v>3050.85</v>
      </c>
      <c r="GO316">
        <f>IF(BI316=2,GM316-GX316,0)</f>
        <v>0</v>
      </c>
      <c r="GP316">
        <f>IF(BI316=4,GM316-GX316,0)</f>
        <v>0</v>
      </c>
      <c r="GR316">
        <v>0</v>
      </c>
      <c r="GS316">
        <v>3</v>
      </c>
      <c r="GT316">
        <v>0</v>
      </c>
      <c r="GU316" t="s">
        <v>3</v>
      </c>
      <c r="GV316">
        <f>ROUND((GT316),6)</f>
        <v>0</v>
      </c>
      <c r="GW316">
        <v>1</v>
      </c>
      <c r="GX316">
        <f>ROUND(HC316*I316,2)</f>
        <v>0</v>
      </c>
      <c r="HA316">
        <v>0</v>
      </c>
      <c r="HB316">
        <v>0</v>
      </c>
      <c r="HC316">
        <f>GV316*GW316</f>
        <v>0</v>
      </c>
      <c r="HE316" t="s">
        <v>3</v>
      </c>
      <c r="HF316" t="s">
        <v>3</v>
      </c>
      <c r="HM316" t="s">
        <v>3</v>
      </c>
      <c r="HN316" t="s">
        <v>30</v>
      </c>
      <c r="HO316" t="s">
        <v>31</v>
      </c>
      <c r="HP316" t="s">
        <v>27</v>
      </c>
      <c r="HQ316" t="s">
        <v>27</v>
      </c>
      <c r="IK316">
        <v>0</v>
      </c>
    </row>
    <row r="317" spans="1:245" x14ac:dyDescent="0.2">
      <c r="A317">
        <v>17</v>
      </c>
      <c r="B317">
        <v>1</v>
      </c>
      <c r="C317">
        <f>ROW(SmtRes!A253)</f>
        <v>253</v>
      </c>
      <c r="D317">
        <f>ROW(EtalonRes!A277)</f>
        <v>277</v>
      </c>
      <c r="E317" t="s">
        <v>314</v>
      </c>
      <c r="F317" t="s">
        <v>315</v>
      </c>
      <c r="G317" t="s">
        <v>316</v>
      </c>
      <c r="H317" t="s">
        <v>317</v>
      </c>
      <c r="I317">
        <f>ROUND(27/100,7)</f>
        <v>0.27</v>
      </c>
      <c r="J317">
        <v>0</v>
      </c>
      <c r="K317">
        <f>ROUND(27/100,7)</f>
        <v>0.27</v>
      </c>
      <c r="O317">
        <f>ROUND(CP317,2)</f>
        <v>3358.44</v>
      </c>
      <c r="P317">
        <f>SUMIF(SmtRes!AQ245:'SmtRes'!AQ253,"=1",SmtRes!DF245:'SmtRes'!DF253)</f>
        <v>859.52</v>
      </c>
      <c r="Q317">
        <f>SUMIF(SmtRes!AQ245:'SmtRes'!AQ253,"=1",SmtRes!DG245:'SmtRes'!DG253)</f>
        <v>113.45</v>
      </c>
      <c r="R317">
        <f>SUMIF(SmtRes!AQ245:'SmtRes'!AQ253,"=1",SmtRes!DH245:'SmtRes'!DH253)</f>
        <v>51.41</v>
      </c>
      <c r="S317">
        <f>SUMIF(SmtRes!AQ245:'SmtRes'!AQ253,"=1",SmtRes!DI245:'SmtRes'!DI253)</f>
        <v>2334.06</v>
      </c>
      <c r="T317">
        <f>ROUND(CU317*I317,2)</f>
        <v>0</v>
      </c>
      <c r="U317">
        <f>SUMIF(SmtRes!AQ245:'SmtRes'!AQ253,"=1",SmtRes!CV245:'SmtRes'!CV253)</f>
        <v>4.9950000000000001</v>
      </c>
      <c r="V317">
        <f>SUMIF(SmtRes!AQ245:'SmtRes'!AQ253,"=1",SmtRes!CW245:'SmtRes'!CW253)</f>
        <v>9.1800000000000007E-2</v>
      </c>
      <c r="W317">
        <f>ROUND(CX317*I317,2)</f>
        <v>0</v>
      </c>
      <c r="X317">
        <f t="shared" si="229"/>
        <v>2313.91</v>
      </c>
      <c r="Y317">
        <f t="shared" si="229"/>
        <v>1216.5899999999999</v>
      </c>
      <c r="AA317">
        <v>312355302</v>
      </c>
      <c r="AB317">
        <f>ROUND((AC317+AD317+AF317),6)</f>
        <v>12256.69622</v>
      </c>
      <c r="AC317">
        <f>ROUND((SUM(SmtRes!BQ245:'SmtRes'!BQ253)),6)</f>
        <v>3191.8071199999999</v>
      </c>
      <c r="AD317">
        <f>ROUND((((SUM(SmtRes!BR245:'SmtRes'!BR253))-(SUM(SmtRes!BS245:'SmtRes'!BS253)))+AE317),6)</f>
        <v>420.20909999999998</v>
      </c>
      <c r="AE317">
        <f>ROUND((SUM(SmtRes!BS245:'SmtRes'!BS253)),6)</f>
        <v>190.4068</v>
      </c>
      <c r="AF317">
        <f>ROUND((SUM(SmtRes!BT245:'SmtRes'!BT253)),6)</f>
        <v>8644.68</v>
      </c>
      <c r="AG317">
        <f>ROUND((AP317),6)</f>
        <v>0</v>
      </c>
      <c r="AH317">
        <f>(SUM(SmtRes!BU245:'SmtRes'!BU253))</f>
        <v>18.5</v>
      </c>
      <c r="AI317">
        <f>(SUM(SmtRes!BV245:'SmtRes'!BV253))</f>
        <v>0.34</v>
      </c>
      <c r="AJ317">
        <f>(AS317)</f>
        <v>0</v>
      </c>
      <c r="AK317">
        <v>12447.10302</v>
      </c>
      <c r="AL317">
        <v>3191.8071199999995</v>
      </c>
      <c r="AM317">
        <v>420.20910000000003</v>
      </c>
      <c r="AN317">
        <v>190.4068</v>
      </c>
      <c r="AO317">
        <v>8644.68</v>
      </c>
      <c r="AP317">
        <v>0</v>
      </c>
      <c r="AQ317">
        <v>18.5</v>
      </c>
      <c r="AR317">
        <v>0.34</v>
      </c>
      <c r="AS317">
        <v>0</v>
      </c>
      <c r="AT317">
        <v>97</v>
      </c>
      <c r="AU317">
        <v>51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2</v>
      </c>
      <c r="BJ317" t="s">
        <v>318</v>
      </c>
      <c r="BM317">
        <v>108001</v>
      </c>
      <c r="BN317">
        <v>0</v>
      </c>
      <c r="BO317" t="s">
        <v>3</v>
      </c>
      <c r="BP317">
        <v>0</v>
      </c>
      <c r="BQ317">
        <v>3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97</v>
      </c>
      <c r="CA317">
        <v>51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>(P317+Q317+S317+R317)</f>
        <v>3358.4399999999996</v>
      </c>
      <c r="CQ317">
        <f>SUMIF(SmtRes!AQ245:'SmtRes'!AQ253,"=1",SmtRes!AA245:'SmtRes'!AA253)</f>
        <v>58950.83</v>
      </c>
      <c r="CR317">
        <f>SUMIF(SmtRes!AQ245:'SmtRes'!AQ253,"=1",SmtRes!AB245:'SmtRes'!AB253)</f>
        <v>2043.69</v>
      </c>
      <c r="CS317">
        <f>SUMIF(SmtRes!AQ245:'SmtRes'!AQ253,"=1",SmtRes!AC245:'SmtRes'!AC253)</f>
        <v>1120.04</v>
      </c>
      <c r="CT317">
        <f>SUMIF(SmtRes!AQ245:'SmtRes'!AQ253,"=1",SmtRes!AD245:'SmtRes'!AD253)</f>
        <v>467.28</v>
      </c>
      <c r="CU317">
        <f>AG317</f>
        <v>0</v>
      </c>
      <c r="CV317">
        <f>SUMIF(SmtRes!AQ245:'SmtRes'!AQ253,"=1",SmtRes!BU245:'SmtRes'!BU253)</f>
        <v>18.5</v>
      </c>
      <c r="CW317">
        <f>SUMIF(SmtRes!AQ245:'SmtRes'!AQ253,"=1",SmtRes!BV245:'SmtRes'!BV253)</f>
        <v>0.34</v>
      </c>
      <c r="CX317">
        <f>AJ317</f>
        <v>0</v>
      </c>
      <c r="CY317">
        <f>(((S317+R317)*AT317)/100)</f>
        <v>2313.9058999999997</v>
      </c>
      <c r="CZ317">
        <f>(((S317+R317)*AU317)/100)</f>
        <v>1216.5896999999998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1003</v>
      </c>
      <c r="DV317" t="s">
        <v>317</v>
      </c>
      <c r="DW317" t="s">
        <v>317</v>
      </c>
      <c r="DX317">
        <v>100</v>
      </c>
      <c r="DZ317" t="s">
        <v>3</v>
      </c>
      <c r="EA317" t="s">
        <v>3</v>
      </c>
      <c r="EB317" t="s">
        <v>3</v>
      </c>
      <c r="EC317" t="s">
        <v>3</v>
      </c>
      <c r="EE317">
        <v>293259234</v>
      </c>
      <c r="EF317">
        <v>3</v>
      </c>
      <c r="EG317" t="s">
        <v>97</v>
      </c>
      <c r="EH317">
        <v>0</v>
      </c>
      <c r="EI317" t="s">
        <v>3</v>
      </c>
      <c r="EJ317">
        <v>2</v>
      </c>
      <c r="EK317">
        <v>108001</v>
      </c>
      <c r="EL317" t="s">
        <v>98</v>
      </c>
      <c r="EM317" t="s">
        <v>99</v>
      </c>
      <c r="EO317" t="s">
        <v>3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18.5</v>
      </c>
      <c r="EX317">
        <v>0.34</v>
      </c>
      <c r="EY317">
        <v>0</v>
      </c>
      <c r="FQ317">
        <v>0</v>
      </c>
      <c r="FR317">
        <f>ROUND(IF(BI317=3,GM317,0),2)</f>
        <v>0</v>
      </c>
      <c r="FS317">
        <v>0</v>
      </c>
      <c r="FX317">
        <v>97</v>
      </c>
      <c r="FY317">
        <v>51</v>
      </c>
      <c r="GA317" t="s">
        <v>3</v>
      </c>
      <c r="GD317">
        <v>1</v>
      </c>
      <c r="GF317">
        <v>-1329694461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>ROUND(IF(AND(BH317=3,BI317=3,FS317&lt;&gt;0),P317,0),2)</f>
        <v>0</v>
      </c>
      <c r="GM317">
        <f>ROUND(O317+X317+Y317,2)+GX317</f>
        <v>6888.94</v>
      </c>
      <c r="GN317">
        <f>IF(OR(BI317=0,BI317=1),GM317-GX317,0)</f>
        <v>0</v>
      </c>
      <c r="GO317">
        <f>IF(BI317=2,GM317-GX317,0)</f>
        <v>6888.94</v>
      </c>
      <c r="GP317">
        <f>IF(BI317=4,GM317-GX317,0)</f>
        <v>0</v>
      </c>
      <c r="GR317">
        <v>0</v>
      </c>
      <c r="GS317">
        <v>3</v>
      </c>
      <c r="GT317">
        <v>0</v>
      </c>
      <c r="GU317" t="s">
        <v>3</v>
      </c>
      <c r="GV317">
        <f>ROUND((GT317),6)</f>
        <v>0</v>
      </c>
      <c r="GW317">
        <v>1</v>
      </c>
      <c r="GX317">
        <f>ROUND(HC317*I317,2)</f>
        <v>0</v>
      </c>
      <c r="HA317">
        <v>0</v>
      </c>
      <c r="HB317">
        <v>0</v>
      </c>
      <c r="HC317">
        <f>GV317*GW317</f>
        <v>0</v>
      </c>
      <c r="HE317" t="s">
        <v>3</v>
      </c>
      <c r="HF317" t="s">
        <v>3</v>
      </c>
      <c r="HM317" t="s">
        <v>3</v>
      </c>
      <c r="HN317" t="s">
        <v>100</v>
      </c>
      <c r="HO317" t="s">
        <v>101</v>
      </c>
      <c r="HP317" t="s">
        <v>98</v>
      </c>
      <c r="HQ317" t="s">
        <v>98</v>
      </c>
      <c r="IK317">
        <v>0</v>
      </c>
    </row>
    <row r="318" spans="1:245" x14ac:dyDescent="0.2">
      <c r="A318">
        <v>18</v>
      </c>
      <c r="B318">
        <v>1</v>
      </c>
      <c r="C318">
        <v>253</v>
      </c>
      <c r="E318" t="s">
        <v>319</v>
      </c>
      <c r="F318" t="s">
        <v>320</v>
      </c>
      <c r="G318" t="s">
        <v>321</v>
      </c>
      <c r="H318" t="s">
        <v>322</v>
      </c>
      <c r="I318">
        <f>J318</f>
        <v>2</v>
      </c>
      <c r="J318">
        <v>2</v>
      </c>
      <c r="K318">
        <v>2</v>
      </c>
      <c r="O318">
        <f>ROUND(P318,2)</f>
        <v>46.68</v>
      </c>
      <c r="P318">
        <f>ROUND(ROUND(ROUND(SUMIF(SmtRes!AQ245:'SmtRes'!AQ253,"=1",SmtRes!CU245:'SmtRes'!CU253),2),2)*I318/100,2)</f>
        <v>46.68</v>
      </c>
      <c r="Q318">
        <f>ROUND(CR318*I318,2)</f>
        <v>0</v>
      </c>
      <c r="R318">
        <f>ROUND(CS318*I318,2)</f>
        <v>0</v>
      </c>
      <c r="S318">
        <f>ROUND(CT318*I318,2)</f>
        <v>0</v>
      </c>
      <c r="T318">
        <f>ROUND(CU318*I318,2)</f>
        <v>0</v>
      </c>
      <c r="U318">
        <f>ROUND(CV318*I318,7)</f>
        <v>0</v>
      </c>
      <c r="V318">
        <f>ROUND(CW318*I318,7)</f>
        <v>0</v>
      </c>
      <c r="W318">
        <f>ROUND(CX318*I318,2)</f>
        <v>0</v>
      </c>
      <c r="X318">
        <f t="shared" si="229"/>
        <v>0</v>
      </c>
      <c r="Y318">
        <f t="shared" si="229"/>
        <v>0</v>
      </c>
      <c r="AA318">
        <v>312355302</v>
      </c>
      <c r="AB318">
        <f>ROUND((AC318+AD318+AF318),6)</f>
        <v>0</v>
      </c>
      <c r="AC318">
        <f>ROUND((ES318),6)</f>
        <v>0</v>
      </c>
      <c r="AD318">
        <f>ROUND((((ET318)-(EU318))+AE318),6)</f>
        <v>0</v>
      </c>
      <c r="AE318">
        <f>ROUND((EU318),6)</f>
        <v>0</v>
      </c>
      <c r="AF318">
        <f>ROUND((EV318),6)</f>
        <v>0</v>
      </c>
      <c r="AG318">
        <f>ROUND((AP318),6)</f>
        <v>0</v>
      </c>
      <c r="AH318">
        <f>(EW318)</f>
        <v>0</v>
      </c>
      <c r="AI318">
        <f>(EX318)</f>
        <v>0</v>
      </c>
      <c r="AJ318">
        <f>(AS318)</f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97</v>
      </c>
      <c r="AU318">
        <v>51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2</v>
      </c>
      <c r="BJ318" t="s">
        <v>3</v>
      </c>
      <c r="BM318">
        <v>108001</v>
      </c>
      <c r="BN318">
        <v>0</v>
      </c>
      <c r="BO318" t="s">
        <v>3</v>
      </c>
      <c r="BP318">
        <v>0</v>
      </c>
      <c r="BQ318">
        <v>3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97</v>
      </c>
      <c r="CA318">
        <v>51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>0</f>
        <v>0</v>
      </c>
      <c r="CQ318">
        <f>0</f>
        <v>0</v>
      </c>
      <c r="CR318">
        <f>0</f>
        <v>0</v>
      </c>
      <c r="CS318">
        <f>0</f>
        <v>0</v>
      </c>
      <c r="CT318">
        <f>0</f>
        <v>0</v>
      </c>
      <c r="CU318">
        <f>0</f>
        <v>0</v>
      </c>
      <c r="CV318">
        <f>0</f>
        <v>0</v>
      </c>
      <c r="CW318">
        <f>0</f>
        <v>0</v>
      </c>
      <c r="CX318">
        <f>0</f>
        <v>0</v>
      </c>
      <c r="CY318">
        <f>0</f>
        <v>0</v>
      </c>
      <c r="CZ318">
        <f>0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322</v>
      </c>
      <c r="DW318" t="s">
        <v>322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293259234</v>
      </c>
      <c r="EF318">
        <v>3</v>
      </c>
      <c r="EG318" t="s">
        <v>97</v>
      </c>
      <c r="EH318">
        <v>0</v>
      </c>
      <c r="EI318" t="s">
        <v>3</v>
      </c>
      <c r="EJ318">
        <v>2</v>
      </c>
      <c r="EK318">
        <v>108001</v>
      </c>
      <c r="EL318" t="s">
        <v>98</v>
      </c>
      <c r="EM318" t="s">
        <v>99</v>
      </c>
      <c r="EO318" t="s">
        <v>3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f>ROUND(IF(BI318=3,GM318,0),2)</f>
        <v>0</v>
      </c>
      <c r="FS318">
        <v>0</v>
      </c>
      <c r="FX318">
        <v>97</v>
      </c>
      <c r="FY318">
        <v>51</v>
      </c>
      <c r="GA318" t="s">
        <v>3</v>
      </c>
      <c r="GD318">
        <v>1</v>
      </c>
      <c r="GF318">
        <v>274903907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>ROUND(IF(AND(BH318=3,BI318=3,FS318&lt;&gt;0),P318,0),2)</f>
        <v>0</v>
      </c>
      <c r="GM318">
        <f>ROUND(O318+X318+Y318,2)+GX318</f>
        <v>46.68</v>
      </c>
      <c r="GN318">
        <f>IF(OR(BI318=0,BI318=1),GM318-GX318,0)</f>
        <v>0</v>
      </c>
      <c r="GO318">
        <f>IF(BI318=2,GM318-GX318,0)</f>
        <v>46.68</v>
      </c>
      <c r="GP318">
        <f>IF(BI318=4,GM318-GX318,0)</f>
        <v>0</v>
      </c>
      <c r="GR318">
        <v>0</v>
      </c>
      <c r="GS318">
        <v>3</v>
      </c>
      <c r="GT318">
        <v>0</v>
      </c>
      <c r="GU318" t="s">
        <v>3</v>
      </c>
      <c r="GV318">
        <f>ROUND((GT318),6)</f>
        <v>0</v>
      </c>
      <c r="GW318">
        <v>1</v>
      </c>
      <c r="GX318">
        <f>ROUND(HC318*I318,2)</f>
        <v>0</v>
      </c>
      <c r="HA318">
        <v>0</v>
      </c>
      <c r="HB318">
        <v>0</v>
      </c>
      <c r="HC318">
        <f>0</f>
        <v>0</v>
      </c>
      <c r="HE318" t="s">
        <v>3</v>
      </c>
      <c r="HF318" t="s">
        <v>3</v>
      </c>
      <c r="HM318" t="s">
        <v>3</v>
      </c>
      <c r="HN318" t="s">
        <v>100</v>
      </c>
      <c r="HO318" t="s">
        <v>101</v>
      </c>
      <c r="HP318" t="s">
        <v>98</v>
      </c>
      <c r="HQ318" t="s">
        <v>98</v>
      </c>
      <c r="IK318">
        <v>0</v>
      </c>
    </row>
    <row r="319" spans="1:245" x14ac:dyDescent="0.2">
      <c r="A319">
        <v>17</v>
      </c>
      <c r="B319">
        <v>1</v>
      </c>
      <c r="C319">
        <f>ROW(SmtRes!A262)</f>
        <v>262</v>
      </c>
      <c r="D319">
        <f>ROW(EtalonRes!A286)</f>
        <v>286</v>
      </c>
      <c r="E319" t="s">
        <v>323</v>
      </c>
      <c r="F319" t="s">
        <v>324</v>
      </c>
      <c r="G319" t="s">
        <v>325</v>
      </c>
      <c r="H319" t="s">
        <v>326</v>
      </c>
      <c r="I319">
        <f>ROUND(4/100,7)</f>
        <v>0.04</v>
      </c>
      <c r="J319">
        <v>0</v>
      </c>
      <c r="K319">
        <f>ROUND(4/100,7)</f>
        <v>0.04</v>
      </c>
      <c r="O319">
        <f>ROUND(CP319,2)</f>
        <v>839.82</v>
      </c>
      <c r="P319">
        <f>SUMIF(SmtRes!AQ254:'SmtRes'!AQ262,"=1",SmtRes!DF254:'SmtRes'!DF262)</f>
        <v>0</v>
      </c>
      <c r="Q319">
        <f>SUMIF(SmtRes!AQ254:'SmtRes'!AQ262,"=1",SmtRes!DG254:'SmtRes'!DG262)</f>
        <v>8.24</v>
      </c>
      <c r="R319">
        <f>SUMIF(SmtRes!AQ254:'SmtRes'!AQ262,"=1",SmtRes!DH254:'SmtRes'!DH262)</f>
        <v>4.4799999999999995</v>
      </c>
      <c r="S319">
        <f>SUMIF(SmtRes!AQ254:'SmtRes'!AQ262,"=1",SmtRes!DI254:'SmtRes'!DI262)</f>
        <v>827.1</v>
      </c>
      <c r="T319">
        <f>ROUND(CU319*I319,2)</f>
        <v>0</v>
      </c>
      <c r="U319">
        <f>SUMIF(SmtRes!AQ254:'SmtRes'!AQ262,"=1",SmtRes!CV254:'SmtRes'!CV262)</f>
        <v>1.7303999999999999</v>
      </c>
      <c r="V319">
        <f>SUMIF(SmtRes!AQ254:'SmtRes'!AQ262,"=1",SmtRes!CW254:'SmtRes'!CW262)</f>
        <v>8.0000000000000002E-3</v>
      </c>
      <c r="W319">
        <f>ROUND(CX319*I319,2)</f>
        <v>0</v>
      </c>
      <c r="X319">
        <f t="shared" si="229"/>
        <v>806.63</v>
      </c>
      <c r="Y319">
        <f t="shared" si="229"/>
        <v>424.11</v>
      </c>
      <c r="AA319">
        <v>312355302</v>
      </c>
      <c r="AB319">
        <f>ROUND((AC319+AD319+AF319),6)</f>
        <v>20883.383399999999</v>
      </c>
      <c r="AC319">
        <f>ROUND((0),6)</f>
        <v>0</v>
      </c>
      <c r="AD319">
        <f>ROUND((((SUM(SmtRes!BR254:'SmtRes'!BR262))-(SUM(SmtRes!BS254:'SmtRes'!BS262)))+AE319),6)</f>
        <v>205.96860000000001</v>
      </c>
      <c r="AE319">
        <f>ROUND((SUM(SmtRes!BS254:'SmtRes'!BS262)),6)</f>
        <v>112.004</v>
      </c>
      <c r="AF319">
        <f>ROUND((SUM(SmtRes!BT254:'SmtRes'!BT262)),6)</f>
        <v>20677.414799999999</v>
      </c>
      <c r="AG319">
        <f>ROUND((AP319),6)</f>
        <v>0</v>
      </c>
      <c r="AH319">
        <f>(SUM(SmtRes!BU254:'SmtRes'!BU262))</f>
        <v>43.260000000000005</v>
      </c>
      <c r="AI319">
        <f>(SUM(SmtRes!BV254:'SmtRes'!BV262))</f>
        <v>0.2</v>
      </c>
      <c r="AJ319">
        <f>(AS319)</f>
        <v>0</v>
      </c>
      <c r="AK319">
        <v>21200.024150000001</v>
      </c>
      <c r="AL319">
        <v>1189.2755500000001</v>
      </c>
      <c r="AM319">
        <v>205.96860000000001</v>
      </c>
      <c r="AN319">
        <v>112.004</v>
      </c>
      <c r="AO319">
        <v>19692.776000000002</v>
      </c>
      <c r="AP319">
        <v>0</v>
      </c>
      <c r="AQ319">
        <v>41.2</v>
      </c>
      <c r="AR319">
        <v>0.2</v>
      </c>
      <c r="AS319">
        <v>0</v>
      </c>
      <c r="AT319">
        <v>97</v>
      </c>
      <c r="AU319">
        <v>51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2</v>
      </c>
      <c r="BJ319" t="s">
        <v>327</v>
      </c>
      <c r="BM319">
        <v>108001</v>
      </c>
      <c r="BN319">
        <v>0</v>
      </c>
      <c r="BO319" t="s">
        <v>3</v>
      </c>
      <c r="BP319">
        <v>0</v>
      </c>
      <c r="BQ319">
        <v>3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97</v>
      </c>
      <c r="CA319">
        <v>51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328</v>
      </c>
      <c r="CO319">
        <v>0</v>
      </c>
      <c r="CP319">
        <f>(P319+Q319+S319+R319)</f>
        <v>839.82</v>
      </c>
      <c r="CQ319">
        <f>SUMIF(SmtRes!AQ254:'SmtRes'!AQ262,"=1",SmtRes!AA254:'SmtRes'!AA262)</f>
        <v>65018.720000000001</v>
      </c>
      <c r="CR319">
        <f>SUMIF(SmtRes!AQ254:'SmtRes'!AQ262,"=1",SmtRes!AB254:'SmtRes'!AB262)</f>
        <v>2043.69</v>
      </c>
      <c r="CS319">
        <f>SUMIF(SmtRes!AQ254:'SmtRes'!AQ262,"=1",SmtRes!AC254:'SmtRes'!AC262)</f>
        <v>1120.04</v>
      </c>
      <c r="CT319">
        <f>SUMIF(SmtRes!AQ254:'SmtRes'!AQ262,"=1",SmtRes!AD254:'SmtRes'!AD262)</f>
        <v>477.98</v>
      </c>
      <c r="CU319">
        <f>AG319</f>
        <v>0</v>
      </c>
      <c r="CV319">
        <f>SUMIF(SmtRes!AQ254:'SmtRes'!AQ262,"=1",SmtRes!BU254:'SmtRes'!BU262)</f>
        <v>43.260000000000005</v>
      </c>
      <c r="CW319">
        <f>SUMIF(SmtRes!AQ254:'SmtRes'!AQ262,"=1",SmtRes!BV254:'SmtRes'!BV262)</f>
        <v>0.2</v>
      </c>
      <c r="CX319">
        <f>AJ319</f>
        <v>0</v>
      </c>
      <c r="CY319">
        <f>(((S319+R319)*AT319)/100)</f>
        <v>806.63260000000014</v>
      </c>
      <c r="CZ319">
        <f>(((S319+R319)*AU319)/100)</f>
        <v>424.10580000000004</v>
      </c>
      <c r="DC319" t="s">
        <v>3</v>
      </c>
      <c r="DD319" t="s">
        <v>37</v>
      </c>
      <c r="DE319" t="s">
        <v>3</v>
      </c>
      <c r="DF319" t="s">
        <v>3</v>
      </c>
      <c r="DG319" t="s">
        <v>329</v>
      </c>
      <c r="DH319" t="s">
        <v>3</v>
      </c>
      <c r="DI319" t="s">
        <v>329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326</v>
      </c>
      <c r="DW319" t="s">
        <v>326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293259234</v>
      </c>
      <c r="EF319">
        <v>3</v>
      </c>
      <c r="EG319" t="s">
        <v>97</v>
      </c>
      <c r="EH319">
        <v>0</v>
      </c>
      <c r="EI319" t="s">
        <v>3</v>
      </c>
      <c r="EJ319">
        <v>2</v>
      </c>
      <c r="EK319">
        <v>108001</v>
      </c>
      <c r="EL319" t="s">
        <v>98</v>
      </c>
      <c r="EM319" t="s">
        <v>99</v>
      </c>
      <c r="EO319" t="s">
        <v>330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41.2</v>
      </c>
      <c r="EX319">
        <v>0.2</v>
      </c>
      <c r="EY319">
        <v>0</v>
      </c>
      <c r="FQ319">
        <v>0</v>
      </c>
      <c r="FR319">
        <f>ROUND(IF(BI319=3,GM319,0),2)</f>
        <v>0</v>
      </c>
      <c r="FS319">
        <v>0</v>
      </c>
      <c r="FX319">
        <v>97</v>
      </c>
      <c r="FY319">
        <v>51</v>
      </c>
      <c r="GA319" t="s">
        <v>3</v>
      </c>
      <c r="GD319">
        <v>1</v>
      </c>
      <c r="GF319">
        <v>1860902480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>ROUND(IF(AND(BH319=3,BI319=3,FS319&lt;&gt;0),P319,0),2)</f>
        <v>0</v>
      </c>
      <c r="GM319">
        <f>ROUND(O319+X319+Y319,2)+GX319</f>
        <v>2070.56</v>
      </c>
      <c r="GN319">
        <f>IF(OR(BI319=0,BI319=1),GM319-GX319,0)</f>
        <v>0</v>
      </c>
      <c r="GO319">
        <f>IF(BI319=2,GM319-GX319,0)</f>
        <v>2070.56</v>
      </c>
      <c r="GP319">
        <f>IF(BI319=4,GM319-GX319,0)</f>
        <v>0</v>
      </c>
      <c r="GR319">
        <v>0</v>
      </c>
      <c r="GS319">
        <v>3</v>
      </c>
      <c r="GT319">
        <v>0</v>
      </c>
      <c r="GU319" t="s">
        <v>3</v>
      </c>
      <c r="GV319">
        <f>ROUND((GT319),6)</f>
        <v>0</v>
      </c>
      <c r="GW319">
        <v>1</v>
      </c>
      <c r="GX319">
        <f>ROUND(HC319*I319,2)</f>
        <v>0</v>
      </c>
      <c r="HA319">
        <v>0</v>
      </c>
      <c r="HB319">
        <v>0</v>
      </c>
      <c r="HC319">
        <f>GV319*GW319</f>
        <v>0</v>
      </c>
      <c r="HE319" t="s">
        <v>3</v>
      </c>
      <c r="HF319" t="s">
        <v>3</v>
      </c>
      <c r="HM319" t="s">
        <v>3</v>
      </c>
      <c r="HN319" t="s">
        <v>100</v>
      </c>
      <c r="HO319" t="s">
        <v>101</v>
      </c>
      <c r="HP319" t="s">
        <v>98</v>
      </c>
      <c r="HQ319" t="s">
        <v>98</v>
      </c>
      <c r="IK319">
        <v>0</v>
      </c>
    </row>
    <row r="320" spans="1:245" x14ac:dyDescent="0.2">
      <c r="A320">
        <v>18</v>
      </c>
      <c r="B320">
        <v>1</v>
      </c>
      <c r="C320">
        <v>262</v>
      </c>
      <c r="E320" t="s">
        <v>331</v>
      </c>
      <c r="F320" t="s">
        <v>320</v>
      </c>
      <c r="G320" t="s">
        <v>321</v>
      </c>
      <c r="H320" t="s">
        <v>322</v>
      </c>
      <c r="I320">
        <f>J320</f>
        <v>2</v>
      </c>
      <c r="J320">
        <v>2</v>
      </c>
      <c r="K320">
        <v>2</v>
      </c>
      <c r="O320">
        <f>ROUND(P320,2)</f>
        <v>15.75</v>
      </c>
      <c r="P320">
        <f>ROUND(ROUND(ROUND(SUMIF(SmtRes!AQ254:'SmtRes'!AQ262,"=1",SmtRes!CU254:'SmtRes'!CU262),2),2)*I320/100,2)</f>
        <v>15.75</v>
      </c>
      <c r="Q320">
        <f>ROUND(CR320*I320,2)</f>
        <v>0</v>
      </c>
      <c r="R320">
        <f>ROUND(CS320*I320,2)</f>
        <v>0</v>
      </c>
      <c r="S320">
        <f>ROUND(CT320*I320,2)</f>
        <v>0</v>
      </c>
      <c r="T320">
        <f>ROUND(CU320*I320,2)</f>
        <v>0</v>
      </c>
      <c r="U320">
        <f>ROUND(CV320*I320,7)</f>
        <v>0</v>
      </c>
      <c r="V320">
        <f>ROUND(CW320*I320,7)</f>
        <v>0</v>
      </c>
      <c r="W320">
        <f>ROUND(CX320*I320,2)</f>
        <v>0</v>
      </c>
      <c r="X320">
        <f t="shared" si="229"/>
        <v>0</v>
      </c>
      <c r="Y320">
        <f t="shared" si="229"/>
        <v>0</v>
      </c>
      <c r="AA320">
        <v>312355302</v>
      </c>
      <c r="AB320">
        <f>ROUND((AC320+AD320+AF320),6)</f>
        <v>0</v>
      </c>
      <c r="AC320">
        <f>ROUND((ES320),6)</f>
        <v>0</v>
      </c>
      <c r="AD320">
        <f>ROUND((((ET320)-(EU320))+AE320),6)</f>
        <v>0</v>
      </c>
      <c r="AE320">
        <f>ROUND((EU320),6)</f>
        <v>0</v>
      </c>
      <c r="AF320">
        <f>ROUND((EV320),6)</f>
        <v>0</v>
      </c>
      <c r="AG320">
        <f>ROUND((AP320),6)</f>
        <v>0</v>
      </c>
      <c r="AH320">
        <f>(EW320)</f>
        <v>0</v>
      </c>
      <c r="AI320">
        <f>(EX320)</f>
        <v>0</v>
      </c>
      <c r="AJ320">
        <f>(AS320)</f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97</v>
      </c>
      <c r="AU320">
        <v>51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2</v>
      </c>
      <c r="BJ320" t="s">
        <v>3</v>
      </c>
      <c r="BM320">
        <v>108001</v>
      </c>
      <c r="BN320">
        <v>0</v>
      </c>
      <c r="BO320" t="s">
        <v>3</v>
      </c>
      <c r="BP320">
        <v>0</v>
      </c>
      <c r="BQ320">
        <v>3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97</v>
      </c>
      <c r="CA320">
        <v>51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>0</f>
        <v>0</v>
      </c>
      <c r="CQ320">
        <f>0</f>
        <v>0</v>
      </c>
      <c r="CR320">
        <f>0</f>
        <v>0</v>
      </c>
      <c r="CS320">
        <f>0</f>
        <v>0</v>
      </c>
      <c r="CT320">
        <f>0</f>
        <v>0</v>
      </c>
      <c r="CU320">
        <f>0</f>
        <v>0</v>
      </c>
      <c r="CV320">
        <f>0</f>
        <v>0</v>
      </c>
      <c r="CW320">
        <f>0</f>
        <v>0</v>
      </c>
      <c r="CX320">
        <f>0</f>
        <v>0</v>
      </c>
      <c r="CY320">
        <f>0</f>
        <v>0</v>
      </c>
      <c r="CZ320">
        <f>0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322</v>
      </c>
      <c r="DW320" t="s">
        <v>322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293259234</v>
      </c>
      <c r="EF320">
        <v>3</v>
      </c>
      <c r="EG320" t="s">
        <v>97</v>
      </c>
      <c r="EH320">
        <v>0</v>
      </c>
      <c r="EI320" t="s">
        <v>3</v>
      </c>
      <c r="EJ320">
        <v>2</v>
      </c>
      <c r="EK320">
        <v>108001</v>
      </c>
      <c r="EL320" t="s">
        <v>98</v>
      </c>
      <c r="EM320" t="s">
        <v>99</v>
      </c>
      <c r="EO320" t="s">
        <v>3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f>ROUND(IF(BI320=3,GM320,0),2)</f>
        <v>0</v>
      </c>
      <c r="FS320">
        <v>0</v>
      </c>
      <c r="FX320">
        <v>97</v>
      </c>
      <c r="FY320">
        <v>51</v>
      </c>
      <c r="GA320" t="s">
        <v>3</v>
      </c>
      <c r="GD320">
        <v>1</v>
      </c>
      <c r="GF320">
        <v>274903907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>ROUND(IF(AND(BH320=3,BI320=3,FS320&lt;&gt;0),P320,0),2)</f>
        <v>0</v>
      </c>
      <c r="GM320">
        <f>ROUND(O320+X320+Y320,2)+GX320</f>
        <v>15.75</v>
      </c>
      <c r="GN320">
        <f>IF(OR(BI320=0,BI320=1),GM320-GX320,0)</f>
        <v>0</v>
      </c>
      <c r="GO320">
        <f>IF(BI320=2,GM320-GX320,0)</f>
        <v>15.75</v>
      </c>
      <c r="GP320">
        <f>IF(BI320=4,GM320-GX320,0)</f>
        <v>0</v>
      </c>
      <c r="GR320">
        <v>0</v>
      </c>
      <c r="GS320">
        <v>3</v>
      </c>
      <c r="GT320">
        <v>0</v>
      </c>
      <c r="GU320" t="s">
        <v>3</v>
      </c>
      <c r="GV320">
        <f>ROUND((GT320),6)</f>
        <v>0</v>
      </c>
      <c r="GW320">
        <v>1</v>
      </c>
      <c r="GX320">
        <f>ROUND(HC320*I320,2)</f>
        <v>0</v>
      </c>
      <c r="HA320">
        <v>0</v>
      </c>
      <c r="HB320">
        <v>0</v>
      </c>
      <c r="HC320">
        <f>0</f>
        <v>0</v>
      </c>
      <c r="HE320" t="s">
        <v>3</v>
      </c>
      <c r="HF320" t="s">
        <v>3</v>
      </c>
      <c r="HM320" t="s">
        <v>3</v>
      </c>
      <c r="HN320" t="s">
        <v>100</v>
      </c>
      <c r="HO320" t="s">
        <v>101</v>
      </c>
      <c r="HP320" t="s">
        <v>98</v>
      </c>
      <c r="HQ320" t="s">
        <v>98</v>
      </c>
      <c r="IK320">
        <v>0</v>
      </c>
    </row>
    <row r="322" spans="1:206" x14ac:dyDescent="0.2">
      <c r="A322" s="2">
        <v>51</v>
      </c>
      <c r="B322" s="2">
        <f>B312</f>
        <v>1</v>
      </c>
      <c r="C322" s="2">
        <f>A312</f>
        <v>4</v>
      </c>
      <c r="D322" s="2">
        <f>ROW(A312)</f>
        <v>312</v>
      </c>
      <c r="E322" s="2"/>
      <c r="F322" s="2" t="str">
        <f>IF(F312&lt;&gt;"",F312,"")</f>
        <v>Новый раздел</v>
      </c>
      <c r="G322" s="2" t="str">
        <f>IF(G312&lt;&gt;"",G312,"")</f>
        <v>Ремонт контуров заземления опор ВЛ-0,4 кВ</v>
      </c>
      <c r="H322" s="2">
        <v>0</v>
      </c>
      <c r="I322" s="2"/>
      <c r="J322" s="2"/>
      <c r="K322" s="2"/>
      <c r="L322" s="2"/>
      <c r="M322" s="2"/>
      <c r="N322" s="2"/>
      <c r="O322" s="2">
        <f t="shared" ref="O322:T322" si="230">ROUND(AB322,2)</f>
        <v>5932.51</v>
      </c>
      <c r="P322" s="2">
        <f t="shared" si="230"/>
        <v>1713.26</v>
      </c>
      <c r="Q322" s="2">
        <f t="shared" si="230"/>
        <v>156.16999999999999</v>
      </c>
      <c r="R322" s="2">
        <f t="shared" si="230"/>
        <v>55.89</v>
      </c>
      <c r="S322" s="2">
        <f t="shared" si="230"/>
        <v>4007.19</v>
      </c>
      <c r="T322" s="2">
        <f t="shared" si="230"/>
        <v>0</v>
      </c>
      <c r="U322" s="2">
        <f>AH322</f>
        <v>8.7354000000000003</v>
      </c>
      <c r="V322" s="2">
        <f>AI322</f>
        <v>9.98E-2</v>
      </c>
      <c r="W322" s="2">
        <f>ROUND(AJ322,2)</f>
        <v>0</v>
      </c>
      <c r="X322" s="2">
        <f>ROUND(AK322,2)</f>
        <v>3991.95</v>
      </c>
      <c r="Y322" s="2">
        <f>ROUND(AL322,2)</f>
        <v>2148.3200000000002</v>
      </c>
      <c r="Z322" s="2"/>
      <c r="AA322" s="2"/>
      <c r="AB322" s="2">
        <f>ROUND(SUMIF(AA316:AA320,"=312355302",O316:O320),2)</f>
        <v>5932.51</v>
      </c>
      <c r="AC322" s="2">
        <f>ROUND(SUMIF(AA316:AA320,"=312355302",P316:P320),2)</f>
        <v>1713.26</v>
      </c>
      <c r="AD322" s="2">
        <f>ROUND(SUMIF(AA316:AA320,"=312355302",Q316:Q320),2)</f>
        <v>156.16999999999999</v>
      </c>
      <c r="AE322" s="2">
        <f>ROUND(SUMIF(AA316:AA320,"=312355302",R316:R320),2)</f>
        <v>55.89</v>
      </c>
      <c r="AF322" s="2">
        <f>ROUND(SUMIF(AA316:AA320,"=312355302",S316:S320),2)</f>
        <v>4007.19</v>
      </c>
      <c r="AG322" s="2">
        <f>ROUND(SUMIF(AA316:AA320,"=312355302",T316:T320),2)</f>
        <v>0</v>
      </c>
      <c r="AH322" s="2">
        <f>SUMIF(AA316:AA320,"=312355302",U316:U320)</f>
        <v>8.7354000000000003</v>
      </c>
      <c r="AI322" s="2">
        <f>SUMIF(AA316:AA320,"=312355302",V316:V320)</f>
        <v>9.98E-2</v>
      </c>
      <c r="AJ322" s="2">
        <f>ROUND(SUMIF(AA316:AA320,"=312355302",W316:W320),2)</f>
        <v>0</v>
      </c>
      <c r="AK322" s="2">
        <f>ROUND(SUMIF(AA316:AA320,"=312355302",X316:X320),2)</f>
        <v>3991.95</v>
      </c>
      <c r="AL322" s="2">
        <f>ROUND(SUMIF(AA316:AA320,"=312355302",Y316:Y320),2)</f>
        <v>2148.3200000000002</v>
      </c>
      <c r="AM322" s="2"/>
      <c r="AN322" s="2"/>
      <c r="AO322" s="2">
        <f t="shared" ref="AO322:BD322" si="231">ROUND(BX322,2)</f>
        <v>0</v>
      </c>
      <c r="AP322" s="2">
        <f t="shared" si="231"/>
        <v>0</v>
      </c>
      <c r="AQ322" s="2">
        <f t="shared" si="231"/>
        <v>0</v>
      </c>
      <c r="AR322" s="2">
        <f t="shared" si="231"/>
        <v>12072.78</v>
      </c>
      <c r="AS322" s="2">
        <f t="shared" si="231"/>
        <v>3050.85</v>
      </c>
      <c r="AT322" s="2">
        <f t="shared" si="231"/>
        <v>9021.93</v>
      </c>
      <c r="AU322" s="2">
        <f t="shared" si="231"/>
        <v>0</v>
      </c>
      <c r="AV322" s="2">
        <f t="shared" si="231"/>
        <v>1713.26</v>
      </c>
      <c r="AW322" s="2">
        <f t="shared" si="231"/>
        <v>1713.26</v>
      </c>
      <c r="AX322" s="2">
        <f t="shared" si="231"/>
        <v>0</v>
      </c>
      <c r="AY322" s="2">
        <f t="shared" si="231"/>
        <v>1713.26</v>
      </c>
      <c r="AZ322" s="2">
        <f t="shared" si="231"/>
        <v>0</v>
      </c>
      <c r="BA322" s="2">
        <f t="shared" si="231"/>
        <v>0</v>
      </c>
      <c r="BB322" s="2">
        <f t="shared" si="231"/>
        <v>0</v>
      </c>
      <c r="BC322" s="2">
        <f t="shared" si="231"/>
        <v>0</v>
      </c>
      <c r="BD322" s="2">
        <f t="shared" si="231"/>
        <v>0</v>
      </c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>
        <f>ROUND(SUMIF(AA316:AA320,"=312355302",FQ316:FQ320),2)</f>
        <v>0</v>
      </c>
      <c r="BY322" s="2">
        <f>ROUND(SUMIF(AA316:AA320,"=312355302",FR316:FR320),2)</f>
        <v>0</v>
      </c>
      <c r="BZ322" s="2">
        <f>ROUND(SUMIF(AA316:AA320,"=312355302",GL316:GL320),2)</f>
        <v>0</v>
      </c>
      <c r="CA322" s="2">
        <f>ROUND(SUMIF(AA316:AA320,"=312355302",GM316:GM320),2)</f>
        <v>12072.78</v>
      </c>
      <c r="CB322" s="2">
        <f>ROUND(SUMIF(AA316:AA320,"=312355302",GN316:GN320),2)</f>
        <v>3050.85</v>
      </c>
      <c r="CC322" s="2">
        <f>ROUND(SUMIF(AA316:AA320,"=312355302",GO316:GO320),2)</f>
        <v>9021.93</v>
      </c>
      <c r="CD322" s="2">
        <f>ROUND(SUMIF(AA316:AA320,"=312355302",GP316:GP320),2)</f>
        <v>0</v>
      </c>
      <c r="CE322" s="2">
        <f>AC322-BX322</f>
        <v>1713.26</v>
      </c>
      <c r="CF322" s="2">
        <f>AC322-BY322</f>
        <v>1713.26</v>
      </c>
      <c r="CG322" s="2">
        <f>BX322-BZ322</f>
        <v>0</v>
      </c>
      <c r="CH322" s="2">
        <f>AC322-BX322-BY322+BZ322</f>
        <v>1713.26</v>
      </c>
      <c r="CI322" s="2">
        <f>BY322-BZ322</f>
        <v>0</v>
      </c>
      <c r="CJ322" s="2">
        <f>ROUND(SUMIF(AA316:AA320,"=312355302",GX316:GX320),2)</f>
        <v>0</v>
      </c>
      <c r="CK322" s="2">
        <f>ROUND(SUMIF(AA316:AA320,"=312355302",GY316:GY320),2)</f>
        <v>0</v>
      </c>
      <c r="CL322" s="2">
        <f>ROUND(SUMIF(AA316:AA320,"=312355302",GZ316:GZ320),2)</f>
        <v>0</v>
      </c>
      <c r="CM322" s="2">
        <f>ROUND(SUMIF(AA316:AA320,"=312355302",HD316:HD320),2)</f>
        <v>0</v>
      </c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>
        <v>0</v>
      </c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201</v>
      </c>
      <c r="F324" s="4">
        <f>ROUND(Source!O322,O324)</f>
        <v>5932.51</v>
      </c>
      <c r="G324" s="4" t="s">
        <v>118</v>
      </c>
      <c r="H324" s="4" t="s">
        <v>119</v>
      </c>
      <c r="I324" s="4"/>
      <c r="J324" s="4"/>
      <c r="K324" s="4">
        <v>201</v>
      </c>
      <c r="L324" s="4">
        <v>1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5932.51</v>
      </c>
      <c r="X324" s="4">
        <v>1</v>
      </c>
      <c r="Y324" s="4">
        <v>5932.51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202</v>
      </c>
      <c r="F325" s="4">
        <f>ROUND(Source!P322,O325)</f>
        <v>1713.26</v>
      </c>
      <c r="G325" s="4" t="s">
        <v>120</v>
      </c>
      <c r="H325" s="4" t="s">
        <v>121</v>
      </c>
      <c r="I325" s="4"/>
      <c r="J325" s="4"/>
      <c r="K325" s="4">
        <v>202</v>
      </c>
      <c r="L325" s="4">
        <v>2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1713.26</v>
      </c>
      <c r="X325" s="4">
        <v>1</v>
      </c>
      <c r="Y325" s="4">
        <v>1713.26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222</v>
      </c>
      <c r="F326" s="4">
        <f>ROUND(Source!AO322,O326)</f>
        <v>0</v>
      </c>
      <c r="G326" s="4" t="s">
        <v>122</v>
      </c>
      <c r="H326" s="4" t="s">
        <v>123</v>
      </c>
      <c r="I326" s="4"/>
      <c r="J326" s="4"/>
      <c r="K326" s="4">
        <v>222</v>
      </c>
      <c r="L326" s="4">
        <v>3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225</v>
      </c>
      <c r="F327" s="4">
        <f>ROUND(Source!AV322,O327)</f>
        <v>1713.26</v>
      </c>
      <c r="G327" s="4" t="s">
        <v>124</v>
      </c>
      <c r="H327" s="4" t="s">
        <v>125</v>
      </c>
      <c r="I327" s="4"/>
      <c r="J327" s="4"/>
      <c r="K327" s="4">
        <v>225</v>
      </c>
      <c r="L327" s="4">
        <v>4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1713.26</v>
      </c>
      <c r="X327" s="4">
        <v>1</v>
      </c>
      <c r="Y327" s="4">
        <v>1713.26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226</v>
      </c>
      <c r="F328" s="4">
        <f>ROUND(Source!AW322,O328)</f>
        <v>1713.26</v>
      </c>
      <c r="G328" s="4" t="s">
        <v>126</v>
      </c>
      <c r="H328" s="4" t="s">
        <v>127</v>
      </c>
      <c r="I328" s="4"/>
      <c r="J328" s="4"/>
      <c r="K328" s="4">
        <v>226</v>
      </c>
      <c r="L328" s="4">
        <v>5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1713.26</v>
      </c>
      <c r="X328" s="4">
        <v>1</v>
      </c>
      <c r="Y328" s="4">
        <v>1713.26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227</v>
      </c>
      <c r="F329" s="4">
        <f>ROUND(Source!AX322,O329)</f>
        <v>0</v>
      </c>
      <c r="G329" s="4" t="s">
        <v>128</v>
      </c>
      <c r="H329" s="4" t="s">
        <v>129</v>
      </c>
      <c r="I329" s="4"/>
      <c r="J329" s="4"/>
      <c r="K329" s="4">
        <v>227</v>
      </c>
      <c r="L329" s="4">
        <v>6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228</v>
      </c>
      <c r="F330" s="4">
        <f>ROUND(Source!AY322,O330)</f>
        <v>1713.26</v>
      </c>
      <c r="G330" s="4" t="s">
        <v>130</v>
      </c>
      <c r="H330" s="4" t="s">
        <v>131</v>
      </c>
      <c r="I330" s="4"/>
      <c r="J330" s="4"/>
      <c r="K330" s="4">
        <v>228</v>
      </c>
      <c r="L330" s="4">
        <v>7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1713.26</v>
      </c>
      <c r="X330" s="4">
        <v>1</v>
      </c>
      <c r="Y330" s="4">
        <v>1713.26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216</v>
      </c>
      <c r="F331" s="4">
        <f>ROUND(Source!AP322,O331)</f>
        <v>0</v>
      </c>
      <c r="G331" s="4" t="s">
        <v>132</v>
      </c>
      <c r="H331" s="4" t="s">
        <v>133</v>
      </c>
      <c r="I331" s="4"/>
      <c r="J331" s="4"/>
      <c r="K331" s="4">
        <v>216</v>
      </c>
      <c r="L331" s="4">
        <v>8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223</v>
      </c>
      <c r="F332" s="4">
        <f>ROUND(Source!AQ322,O332)</f>
        <v>0</v>
      </c>
      <c r="G332" s="4" t="s">
        <v>134</v>
      </c>
      <c r="H332" s="4" t="s">
        <v>135</v>
      </c>
      <c r="I332" s="4"/>
      <c r="J332" s="4"/>
      <c r="K332" s="4">
        <v>223</v>
      </c>
      <c r="L332" s="4">
        <v>9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229</v>
      </c>
      <c r="F333" s="4">
        <f>ROUND(Source!AZ322,O333)</f>
        <v>0</v>
      </c>
      <c r="G333" s="4" t="s">
        <v>136</v>
      </c>
      <c r="H333" s="4" t="s">
        <v>137</v>
      </c>
      <c r="I333" s="4"/>
      <c r="J333" s="4"/>
      <c r="K333" s="4">
        <v>229</v>
      </c>
      <c r="L333" s="4">
        <v>10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203</v>
      </c>
      <c r="F334" s="4">
        <f>ROUND(Source!Q322,O334)</f>
        <v>156.16999999999999</v>
      </c>
      <c r="G334" s="4" t="s">
        <v>138</v>
      </c>
      <c r="H334" s="4" t="s">
        <v>139</v>
      </c>
      <c r="I334" s="4"/>
      <c r="J334" s="4"/>
      <c r="K334" s="4">
        <v>203</v>
      </c>
      <c r="L334" s="4">
        <v>11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156.17000000000002</v>
      </c>
      <c r="X334" s="4">
        <v>1</v>
      </c>
      <c r="Y334" s="4">
        <v>156.17000000000002</v>
      </c>
      <c r="Z334" s="4"/>
      <c r="AA334" s="4"/>
      <c r="AB334" s="4"/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231</v>
      </c>
      <c r="F335" s="4">
        <f>ROUND(Source!BB322,O335)</f>
        <v>0</v>
      </c>
      <c r="G335" s="4" t="s">
        <v>140</v>
      </c>
      <c r="H335" s="4" t="s">
        <v>141</v>
      </c>
      <c r="I335" s="4"/>
      <c r="J335" s="4"/>
      <c r="K335" s="4">
        <v>231</v>
      </c>
      <c r="L335" s="4">
        <v>12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204</v>
      </c>
      <c r="F336" s="4">
        <f>ROUND(Source!R322,O336)</f>
        <v>55.89</v>
      </c>
      <c r="G336" s="4" t="s">
        <v>142</v>
      </c>
      <c r="H336" s="4" t="s">
        <v>143</v>
      </c>
      <c r="I336" s="4"/>
      <c r="J336" s="4"/>
      <c r="K336" s="4">
        <v>204</v>
      </c>
      <c r="L336" s="4">
        <v>13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55.889999999999993</v>
      </c>
      <c r="X336" s="4">
        <v>1</v>
      </c>
      <c r="Y336" s="4">
        <v>55.889999999999993</v>
      </c>
      <c r="Z336" s="4"/>
      <c r="AA336" s="4"/>
      <c r="AB336" s="4"/>
    </row>
    <row r="337" spans="1:88" x14ac:dyDescent="0.2">
      <c r="A337" s="4">
        <v>50</v>
      </c>
      <c r="B337" s="4">
        <v>0</v>
      </c>
      <c r="C337" s="4">
        <v>0</v>
      </c>
      <c r="D337" s="4">
        <v>1</v>
      </c>
      <c r="E337" s="4">
        <v>205</v>
      </c>
      <c r="F337" s="4">
        <f>ROUND(Source!S322,O337)</f>
        <v>4007.19</v>
      </c>
      <c r="G337" s="4" t="s">
        <v>144</v>
      </c>
      <c r="H337" s="4" t="s">
        <v>145</v>
      </c>
      <c r="I337" s="4"/>
      <c r="J337" s="4"/>
      <c r="K337" s="4">
        <v>205</v>
      </c>
      <c r="L337" s="4">
        <v>14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4007.19</v>
      </c>
      <c r="X337" s="4">
        <v>1</v>
      </c>
      <c r="Y337" s="4">
        <v>4007.19</v>
      </c>
      <c r="Z337" s="4"/>
      <c r="AA337" s="4"/>
      <c r="AB337" s="4"/>
    </row>
    <row r="338" spans="1:88" x14ac:dyDescent="0.2">
      <c r="A338" s="4">
        <v>50</v>
      </c>
      <c r="B338" s="4">
        <v>0</v>
      </c>
      <c r="C338" s="4">
        <v>0</v>
      </c>
      <c r="D338" s="4">
        <v>1</v>
      </c>
      <c r="E338" s="4">
        <v>232</v>
      </c>
      <c r="F338" s="4">
        <f>ROUND(Source!BC322,O338)</f>
        <v>0</v>
      </c>
      <c r="G338" s="4" t="s">
        <v>146</v>
      </c>
      <c r="H338" s="4" t="s">
        <v>147</v>
      </c>
      <c r="I338" s="4"/>
      <c r="J338" s="4"/>
      <c r="K338" s="4">
        <v>232</v>
      </c>
      <c r="L338" s="4">
        <v>15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88" x14ac:dyDescent="0.2">
      <c r="A339" s="4">
        <v>50</v>
      </c>
      <c r="B339" s="4">
        <v>0</v>
      </c>
      <c r="C339" s="4">
        <v>0</v>
      </c>
      <c r="D339" s="4">
        <v>1</v>
      </c>
      <c r="E339" s="4">
        <v>214</v>
      </c>
      <c r="F339" s="4">
        <f>ROUND(Source!AS322,O339)</f>
        <v>3050.85</v>
      </c>
      <c r="G339" s="4" t="s">
        <v>148</v>
      </c>
      <c r="H339" s="4" t="s">
        <v>149</v>
      </c>
      <c r="I339" s="4"/>
      <c r="J339" s="4"/>
      <c r="K339" s="4">
        <v>214</v>
      </c>
      <c r="L339" s="4">
        <v>16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3050.85</v>
      </c>
      <c r="X339" s="4">
        <v>1</v>
      </c>
      <c r="Y339" s="4">
        <v>3050.85</v>
      </c>
      <c r="Z339" s="4"/>
      <c r="AA339" s="4"/>
      <c r="AB339" s="4"/>
    </row>
    <row r="340" spans="1:88" x14ac:dyDescent="0.2">
      <c r="A340" s="4">
        <v>50</v>
      </c>
      <c r="B340" s="4">
        <v>0</v>
      </c>
      <c r="C340" s="4">
        <v>0</v>
      </c>
      <c r="D340" s="4">
        <v>1</v>
      </c>
      <c r="E340" s="4">
        <v>215</v>
      </c>
      <c r="F340" s="4">
        <f>ROUND(Source!AT322,O340)</f>
        <v>9021.93</v>
      </c>
      <c r="G340" s="4" t="s">
        <v>150</v>
      </c>
      <c r="H340" s="4" t="s">
        <v>151</v>
      </c>
      <c r="I340" s="4"/>
      <c r="J340" s="4"/>
      <c r="K340" s="4">
        <v>215</v>
      </c>
      <c r="L340" s="4">
        <v>17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9021.93</v>
      </c>
      <c r="X340" s="4">
        <v>1</v>
      </c>
      <c r="Y340" s="4">
        <v>9021.93</v>
      </c>
      <c r="Z340" s="4"/>
      <c r="AA340" s="4"/>
      <c r="AB340" s="4"/>
    </row>
    <row r="341" spans="1:88" x14ac:dyDescent="0.2">
      <c r="A341" s="4">
        <v>50</v>
      </c>
      <c r="B341" s="4">
        <v>0</v>
      </c>
      <c r="C341" s="4">
        <v>0</v>
      </c>
      <c r="D341" s="4">
        <v>1</v>
      </c>
      <c r="E341" s="4">
        <v>217</v>
      </c>
      <c r="F341" s="4">
        <f>ROUND(Source!AU322,O341)</f>
        <v>0</v>
      </c>
      <c r="G341" s="4" t="s">
        <v>152</v>
      </c>
      <c r="H341" s="4" t="s">
        <v>153</v>
      </c>
      <c r="I341" s="4"/>
      <c r="J341" s="4"/>
      <c r="K341" s="4">
        <v>217</v>
      </c>
      <c r="L341" s="4">
        <v>18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88" x14ac:dyDescent="0.2">
      <c r="A342" s="4">
        <v>50</v>
      </c>
      <c r="B342" s="4">
        <v>0</v>
      </c>
      <c r="C342" s="4">
        <v>0</v>
      </c>
      <c r="D342" s="4">
        <v>1</v>
      </c>
      <c r="E342" s="4">
        <v>230</v>
      </c>
      <c r="F342" s="4">
        <f>ROUND(Source!BA322,O342)</f>
        <v>0</v>
      </c>
      <c r="G342" s="4" t="s">
        <v>154</v>
      </c>
      <c r="H342" s="4" t="s">
        <v>155</v>
      </c>
      <c r="I342" s="4"/>
      <c r="J342" s="4"/>
      <c r="K342" s="4">
        <v>230</v>
      </c>
      <c r="L342" s="4">
        <v>19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88" x14ac:dyDescent="0.2">
      <c r="A343" s="4">
        <v>50</v>
      </c>
      <c r="B343" s="4">
        <v>0</v>
      </c>
      <c r="C343" s="4">
        <v>0</v>
      </c>
      <c r="D343" s="4">
        <v>1</v>
      </c>
      <c r="E343" s="4">
        <v>206</v>
      </c>
      <c r="F343" s="4">
        <f>ROUND(Source!T322,O343)</f>
        <v>0</v>
      </c>
      <c r="G343" s="4" t="s">
        <v>156</v>
      </c>
      <c r="H343" s="4" t="s">
        <v>157</v>
      </c>
      <c r="I343" s="4"/>
      <c r="J343" s="4"/>
      <c r="K343" s="4">
        <v>206</v>
      </c>
      <c r="L343" s="4">
        <v>20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88" x14ac:dyDescent="0.2">
      <c r="A344" s="4">
        <v>50</v>
      </c>
      <c r="B344" s="4">
        <v>0</v>
      </c>
      <c r="C344" s="4">
        <v>0</v>
      </c>
      <c r="D344" s="4">
        <v>1</v>
      </c>
      <c r="E344" s="4">
        <v>207</v>
      </c>
      <c r="F344" s="4">
        <f>ROUND(Source!U322,O344)</f>
        <v>8.7354000000000003</v>
      </c>
      <c r="G344" s="4" t="s">
        <v>158</v>
      </c>
      <c r="H344" s="4" t="s">
        <v>159</v>
      </c>
      <c r="I344" s="4"/>
      <c r="J344" s="4"/>
      <c r="K344" s="4">
        <v>207</v>
      </c>
      <c r="L344" s="4">
        <v>21</v>
      </c>
      <c r="M344" s="4">
        <v>3</v>
      </c>
      <c r="N344" s="4" t="s">
        <v>3</v>
      </c>
      <c r="O344" s="4">
        <v>7</v>
      </c>
      <c r="P344" s="4"/>
      <c r="Q344" s="4"/>
      <c r="R344" s="4"/>
      <c r="S344" s="4"/>
      <c r="T344" s="4"/>
      <c r="U344" s="4"/>
      <c r="V344" s="4"/>
      <c r="W344" s="4">
        <v>8.7354000000000003</v>
      </c>
      <c r="X344" s="4">
        <v>1</v>
      </c>
      <c r="Y344" s="4">
        <v>8.7354000000000003</v>
      </c>
      <c r="Z344" s="4"/>
      <c r="AA344" s="4"/>
      <c r="AB344" s="4"/>
    </row>
    <row r="345" spans="1:88" x14ac:dyDescent="0.2">
      <c r="A345" s="4">
        <v>50</v>
      </c>
      <c r="B345" s="4">
        <v>0</v>
      </c>
      <c r="C345" s="4">
        <v>0</v>
      </c>
      <c r="D345" s="4">
        <v>1</v>
      </c>
      <c r="E345" s="4">
        <v>208</v>
      </c>
      <c r="F345" s="4">
        <f>ROUND(Source!V322,O345)</f>
        <v>9.98E-2</v>
      </c>
      <c r="G345" s="4" t="s">
        <v>160</v>
      </c>
      <c r="H345" s="4" t="s">
        <v>161</v>
      </c>
      <c r="I345" s="4"/>
      <c r="J345" s="4"/>
      <c r="K345" s="4">
        <v>208</v>
      </c>
      <c r="L345" s="4">
        <v>22</v>
      </c>
      <c r="M345" s="4">
        <v>3</v>
      </c>
      <c r="N345" s="4" t="s">
        <v>3</v>
      </c>
      <c r="O345" s="4">
        <v>7</v>
      </c>
      <c r="P345" s="4"/>
      <c r="Q345" s="4"/>
      <c r="R345" s="4"/>
      <c r="S345" s="4"/>
      <c r="T345" s="4"/>
      <c r="U345" s="4"/>
      <c r="V345" s="4"/>
      <c r="W345" s="4">
        <v>9.98E-2</v>
      </c>
      <c r="X345" s="4">
        <v>1</v>
      </c>
      <c r="Y345" s="4">
        <v>9.98E-2</v>
      </c>
      <c r="Z345" s="4"/>
      <c r="AA345" s="4"/>
      <c r="AB345" s="4"/>
    </row>
    <row r="346" spans="1:88" x14ac:dyDescent="0.2">
      <c r="A346" s="4">
        <v>50</v>
      </c>
      <c r="B346" s="4">
        <v>0</v>
      </c>
      <c r="C346" s="4">
        <v>0</v>
      </c>
      <c r="D346" s="4">
        <v>1</v>
      </c>
      <c r="E346" s="4">
        <v>209</v>
      </c>
      <c r="F346" s="4">
        <f>ROUND(Source!W322,O346)</f>
        <v>0</v>
      </c>
      <c r="G346" s="4" t="s">
        <v>162</v>
      </c>
      <c r="H346" s="4" t="s">
        <v>163</v>
      </c>
      <c r="I346" s="4"/>
      <c r="J346" s="4"/>
      <c r="K346" s="4">
        <v>209</v>
      </c>
      <c r="L346" s="4">
        <v>23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88" x14ac:dyDescent="0.2">
      <c r="A347" s="4">
        <v>50</v>
      </c>
      <c r="B347" s="4">
        <v>0</v>
      </c>
      <c r="C347" s="4">
        <v>0</v>
      </c>
      <c r="D347" s="4">
        <v>1</v>
      </c>
      <c r="E347" s="4">
        <v>233</v>
      </c>
      <c r="F347" s="4">
        <f>ROUND(Source!BD322,O347)</f>
        <v>0</v>
      </c>
      <c r="G347" s="4" t="s">
        <v>164</v>
      </c>
      <c r="H347" s="4" t="s">
        <v>165</v>
      </c>
      <c r="I347" s="4"/>
      <c r="J347" s="4"/>
      <c r="K347" s="4">
        <v>233</v>
      </c>
      <c r="L347" s="4">
        <v>24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88" x14ac:dyDescent="0.2">
      <c r="A348" s="4">
        <v>50</v>
      </c>
      <c r="B348" s="4">
        <v>0</v>
      </c>
      <c r="C348" s="4">
        <v>0</v>
      </c>
      <c r="D348" s="4">
        <v>1</v>
      </c>
      <c r="E348" s="4">
        <v>210</v>
      </c>
      <c r="F348" s="4">
        <f>ROUND(Source!X322,O348)</f>
        <v>3991.95</v>
      </c>
      <c r="G348" s="4" t="s">
        <v>166</v>
      </c>
      <c r="H348" s="4" t="s">
        <v>167</v>
      </c>
      <c r="I348" s="4"/>
      <c r="J348" s="4"/>
      <c r="K348" s="4">
        <v>210</v>
      </c>
      <c r="L348" s="4">
        <v>25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3991.95</v>
      </c>
      <c r="X348" s="4">
        <v>1</v>
      </c>
      <c r="Y348" s="4">
        <v>3991.95</v>
      </c>
      <c r="Z348" s="4"/>
      <c r="AA348" s="4"/>
      <c r="AB348" s="4"/>
    </row>
    <row r="349" spans="1:88" x14ac:dyDescent="0.2">
      <c r="A349" s="4">
        <v>50</v>
      </c>
      <c r="B349" s="4">
        <v>0</v>
      </c>
      <c r="C349" s="4">
        <v>0</v>
      </c>
      <c r="D349" s="4">
        <v>1</v>
      </c>
      <c r="E349" s="4">
        <v>211</v>
      </c>
      <c r="F349" s="4">
        <f>ROUND(Source!Y322,O349)</f>
        <v>2148.3200000000002</v>
      </c>
      <c r="G349" s="4" t="s">
        <v>168</v>
      </c>
      <c r="H349" s="4" t="s">
        <v>169</v>
      </c>
      <c r="I349" s="4"/>
      <c r="J349" s="4"/>
      <c r="K349" s="4">
        <v>211</v>
      </c>
      <c r="L349" s="4">
        <v>26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2148.3200000000002</v>
      </c>
      <c r="X349" s="4">
        <v>1</v>
      </c>
      <c r="Y349" s="4">
        <v>2148.3200000000002</v>
      </c>
      <c r="Z349" s="4"/>
      <c r="AA349" s="4"/>
      <c r="AB349" s="4"/>
    </row>
    <row r="350" spans="1:88" x14ac:dyDescent="0.2">
      <c r="A350" s="4">
        <v>50</v>
      </c>
      <c r="B350" s="4">
        <v>0</v>
      </c>
      <c r="C350" s="4">
        <v>0</v>
      </c>
      <c r="D350" s="4">
        <v>1</v>
      </c>
      <c r="E350" s="4">
        <v>224</v>
      </c>
      <c r="F350" s="4">
        <f>ROUND(Source!AR322,O350)</f>
        <v>12072.78</v>
      </c>
      <c r="G350" s="4" t="s">
        <v>170</v>
      </c>
      <c r="H350" s="4" t="s">
        <v>171</v>
      </c>
      <c r="I350" s="4"/>
      <c r="J350" s="4"/>
      <c r="K350" s="4">
        <v>224</v>
      </c>
      <c r="L350" s="4">
        <v>27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12072.779999999999</v>
      </c>
      <c r="X350" s="4">
        <v>1</v>
      </c>
      <c r="Y350" s="4">
        <v>12072.779999999999</v>
      </c>
      <c r="Z350" s="4"/>
      <c r="AA350" s="4"/>
      <c r="AB350" s="4"/>
    </row>
    <row r="352" spans="1:88" x14ac:dyDescent="0.2">
      <c r="A352" s="1">
        <v>4</v>
      </c>
      <c r="B352" s="1">
        <v>1</v>
      </c>
      <c r="C352" s="1"/>
      <c r="D352" s="1">
        <f>ROW(A358)</f>
        <v>358</v>
      </c>
      <c r="E352" s="1"/>
      <c r="F352" s="1" t="s">
        <v>15</v>
      </c>
      <c r="G352" s="1" t="s">
        <v>332</v>
      </c>
      <c r="H352" s="1" t="s">
        <v>3</v>
      </c>
      <c r="I352" s="1">
        <v>0</v>
      </c>
      <c r="J352" s="1"/>
      <c r="K352" s="1">
        <v>0</v>
      </c>
      <c r="L352" s="1"/>
      <c r="M352" s="1" t="s">
        <v>3</v>
      </c>
      <c r="N352" s="1"/>
      <c r="O352" s="1"/>
      <c r="P352" s="1"/>
      <c r="Q352" s="1"/>
      <c r="R352" s="1"/>
      <c r="S352" s="1">
        <v>0</v>
      </c>
      <c r="T352" s="1"/>
      <c r="U352" s="1" t="s">
        <v>3</v>
      </c>
      <c r="V352" s="1">
        <v>0</v>
      </c>
      <c r="W352" s="1"/>
      <c r="X352" s="1"/>
      <c r="Y352" s="1"/>
      <c r="Z352" s="1"/>
      <c r="AA352" s="1"/>
      <c r="AB352" s="1" t="s">
        <v>3</v>
      </c>
      <c r="AC352" s="1" t="s">
        <v>3</v>
      </c>
      <c r="AD352" s="1" t="s">
        <v>3</v>
      </c>
      <c r="AE352" s="1" t="s">
        <v>3</v>
      </c>
      <c r="AF352" s="1" t="s">
        <v>3</v>
      </c>
      <c r="AG352" s="1" t="s">
        <v>3</v>
      </c>
      <c r="AH352" s="1"/>
      <c r="AI352" s="1"/>
      <c r="AJ352" s="1"/>
      <c r="AK352" s="1"/>
      <c r="AL352" s="1"/>
      <c r="AM352" s="1"/>
      <c r="AN352" s="1"/>
      <c r="AO352" s="1"/>
      <c r="AP352" s="1" t="s">
        <v>3</v>
      </c>
      <c r="AQ352" s="1" t="s">
        <v>3</v>
      </c>
      <c r="AR352" s="1" t="s">
        <v>3</v>
      </c>
      <c r="AS352" s="1"/>
      <c r="AT352" s="1"/>
      <c r="AU352" s="1"/>
      <c r="AV352" s="1"/>
      <c r="AW352" s="1"/>
      <c r="AX352" s="1"/>
      <c r="AY352" s="1"/>
      <c r="AZ352" s="1" t="s">
        <v>3</v>
      </c>
      <c r="BA352" s="1"/>
      <c r="BB352" s="1" t="s">
        <v>3</v>
      </c>
      <c r="BC352" s="1" t="s">
        <v>3</v>
      </c>
      <c r="BD352" s="1" t="s">
        <v>3</v>
      </c>
      <c r="BE352" s="1" t="s">
        <v>3</v>
      </c>
      <c r="BF352" s="1" t="s">
        <v>3</v>
      </c>
      <c r="BG352" s="1" t="s">
        <v>3</v>
      </c>
      <c r="BH352" s="1" t="s">
        <v>3</v>
      </c>
      <c r="BI352" s="1" t="s">
        <v>3</v>
      </c>
      <c r="BJ352" s="1" t="s">
        <v>3</v>
      </c>
      <c r="BK352" s="1" t="s">
        <v>3</v>
      </c>
      <c r="BL352" s="1" t="s">
        <v>3</v>
      </c>
      <c r="BM352" s="1" t="s">
        <v>3</v>
      </c>
      <c r="BN352" s="1" t="s">
        <v>3</v>
      </c>
      <c r="BO352" s="1" t="s">
        <v>3</v>
      </c>
      <c r="BP352" s="1" t="s">
        <v>3</v>
      </c>
      <c r="BQ352" s="1"/>
      <c r="BR352" s="1"/>
      <c r="BS352" s="1"/>
      <c r="BT352" s="1"/>
      <c r="BU352" s="1"/>
      <c r="BV352" s="1"/>
      <c r="BW352" s="1"/>
      <c r="BX352" s="1">
        <v>0</v>
      </c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>
        <v>0</v>
      </c>
    </row>
    <row r="354" spans="1:245" x14ac:dyDescent="0.2">
      <c r="A354" s="2">
        <v>52</v>
      </c>
      <c r="B354" s="2">
        <f t="shared" ref="B354:G354" si="232">B358</f>
        <v>1</v>
      </c>
      <c r="C354" s="2">
        <f t="shared" si="232"/>
        <v>4</v>
      </c>
      <c r="D354" s="2">
        <f t="shared" si="232"/>
        <v>352</v>
      </c>
      <c r="E354" s="2">
        <f t="shared" si="232"/>
        <v>0</v>
      </c>
      <c r="F354" s="2" t="str">
        <f t="shared" si="232"/>
        <v>Новый раздел</v>
      </c>
      <c r="G354" s="2" t="str">
        <f t="shared" si="232"/>
        <v>Прочие работы по ремонту ВЛ  0,4 кВ</v>
      </c>
      <c r="H354" s="2"/>
      <c r="I354" s="2"/>
      <c r="J354" s="2"/>
      <c r="K354" s="2"/>
      <c r="L354" s="2"/>
      <c r="M354" s="2"/>
      <c r="N354" s="2"/>
      <c r="O354" s="2">
        <f t="shared" ref="O354:AT354" si="233">O358</f>
        <v>408.59</v>
      </c>
      <c r="P354" s="2">
        <f t="shared" si="233"/>
        <v>142.47</v>
      </c>
      <c r="Q354" s="2">
        <f t="shared" si="233"/>
        <v>3.05</v>
      </c>
      <c r="R354" s="2">
        <f t="shared" si="233"/>
        <v>1.2</v>
      </c>
      <c r="S354" s="2">
        <f t="shared" si="233"/>
        <v>261.87</v>
      </c>
      <c r="T354" s="2">
        <f t="shared" si="233"/>
        <v>0</v>
      </c>
      <c r="U354" s="2">
        <f t="shared" si="233"/>
        <v>0.58034059999999998</v>
      </c>
      <c r="V354" s="2">
        <f t="shared" si="233"/>
        <v>2.3449999999999999E-3</v>
      </c>
      <c r="W354" s="2">
        <f t="shared" si="233"/>
        <v>0</v>
      </c>
      <c r="X354" s="2">
        <f t="shared" si="233"/>
        <v>247.29</v>
      </c>
      <c r="Y354" s="2">
        <f t="shared" si="233"/>
        <v>114.04</v>
      </c>
      <c r="Z354" s="2">
        <f t="shared" si="233"/>
        <v>0</v>
      </c>
      <c r="AA354" s="2">
        <f t="shared" si="233"/>
        <v>0</v>
      </c>
      <c r="AB354" s="2">
        <f t="shared" si="233"/>
        <v>408.59</v>
      </c>
      <c r="AC354" s="2">
        <f t="shared" si="233"/>
        <v>142.47</v>
      </c>
      <c r="AD354" s="2">
        <f t="shared" si="233"/>
        <v>3.05</v>
      </c>
      <c r="AE354" s="2">
        <f t="shared" si="233"/>
        <v>1.2</v>
      </c>
      <c r="AF354" s="2">
        <f t="shared" si="233"/>
        <v>261.87</v>
      </c>
      <c r="AG354" s="2">
        <f t="shared" si="233"/>
        <v>0</v>
      </c>
      <c r="AH354" s="2">
        <f t="shared" si="233"/>
        <v>0.58034059999999998</v>
      </c>
      <c r="AI354" s="2">
        <f t="shared" si="233"/>
        <v>2.3449999999999999E-3</v>
      </c>
      <c r="AJ354" s="2">
        <f t="shared" si="233"/>
        <v>0</v>
      </c>
      <c r="AK354" s="2">
        <f t="shared" si="233"/>
        <v>247.29</v>
      </c>
      <c r="AL354" s="2">
        <f t="shared" si="233"/>
        <v>114.04</v>
      </c>
      <c r="AM354" s="2">
        <f t="shared" si="233"/>
        <v>0</v>
      </c>
      <c r="AN354" s="2">
        <f t="shared" si="233"/>
        <v>0</v>
      </c>
      <c r="AO354" s="2">
        <f t="shared" si="233"/>
        <v>0</v>
      </c>
      <c r="AP354" s="2">
        <f t="shared" si="233"/>
        <v>0</v>
      </c>
      <c r="AQ354" s="2">
        <f t="shared" si="233"/>
        <v>0</v>
      </c>
      <c r="AR354" s="2">
        <f t="shared" si="233"/>
        <v>769.92</v>
      </c>
      <c r="AS354" s="2">
        <f t="shared" si="233"/>
        <v>769.92</v>
      </c>
      <c r="AT354" s="2">
        <f t="shared" si="233"/>
        <v>0</v>
      </c>
      <c r="AU354" s="2">
        <f t="shared" ref="AU354:BZ354" si="234">AU358</f>
        <v>0</v>
      </c>
      <c r="AV354" s="2">
        <f t="shared" si="234"/>
        <v>142.47</v>
      </c>
      <c r="AW354" s="2">
        <f t="shared" si="234"/>
        <v>142.47</v>
      </c>
      <c r="AX354" s="2">
        <f t="shared" si="234"/>
        <v>0</v>
      </c>
      <c r="AY354" s="2">
        <f t="shared" si="234"/>
        <v>142.47</v>
      </c>
      <c r="AZ354" s="2">
        <f t="shared" si="234"/>
        <v>0</v>
      </c>
      <c r="BA354" s="2">
        <f t="shared" si="234"/>
        <v>0</v>
      </c>
      <c r="BB354" s="2">
        <f t="shared" si="234"/>
        <v>0</v>
      </c>
      <c r="BC354" s="2">
        <f t="shared" si="234"/>
        <v>0</v>
      </c>
      <c r="BD354" s="2">
        <f t="shared" si="234"/>
        <v>0</v>
      </c>
      <c r="BE354" s="2">
        <f t="shared" si="234"/>
        <v>0</v>
      </c>
      <c r="BF354" s="2">
        <f t="shared" si="234"/>
        <v>0</v>
      </c>
      <c r="BG354" s="2">
        <f t="shared" si="234"/>
        <v>0</v>
      </c>
      <c r="BH354" s="2">
        <f t="shared" si="234"/>
        <v>0</v>
      </c>
      <c r="BI354" s="2">
        <f t="shared" si="234"/>
        <v>0</v>
      </c>
      <c r="BJ354" s="2">
        <f t="shared" si="234"/>
        <v>0</v>
      </c>
      <c r="BK354" s="2">
        <f t="shared" si="234"/>
        <v>0</v>
      </c>
      <c r="BL354" s="2">
        <f t="shared" si="234"/>
        <v>0</v>
      </c>
      <c r="BM354" s="2">
        <f t="shared" si="234"/>
        <v>0</v>
      </c>
      <c r="BN354" s="2">
        <f t="shared" si="234"/>
        <v>0</v>
      </c>
      <c r="BO354" s="2">
        <f t="shared" si="234"/>
        <v>0</v>
      </c>
      <c r="BP354" s="2">
        <f t="shared" si="234"/>
        <v>0</v>
      </c>
      <c r="BQ354" s="2">
        <f t="shared" si="234"/>
        <v>0</v>
      </c>
      <c r="BR354" s="2">
        <f t="shared" si="234"/>
        <v>0</v>
      </c>
      <c r="BS354" s="2">
        <f t="shared" si="234"/>
        <v>0</v>
      </c>
      <c r="BT354" s="2">
        <f t="shared" si="234"/>
        <v>0</v>
      </c>
      <c r="BU354" s="2">
        <f t="shared" si="234"/>
        <v>0</v>
      </c>
      <c r="BV354" s="2">
        <f t="shared" si="234"/>
        <v>0</v>
      </c>
      <c r="BW354" s="2">
        <f t="shared" si="234"/>
        <v>0</v>
      </c>
      <c r="BX354" s="2">
        <f t="shared" si="234"/>
        <v>0</v>
      </c>
      <c r="BY354" s="2">
        <f t="shared" si="234"/>
        <v>0</v>
      </c>
      <c r="BZ354" s="2">
        <f t="shared" si="234"/>
        <v>0</v>
      </c>
      <c r="CA354" s="2">
        <f t="shared" ref="CA354:DF354" si="235">CA358</f>
        <v>769.92</v>
      </c>
      <c r="CB354" s="2">
        <f t="shared" si="235"/>
        <v>769.92</v>
      </c>
      <c r="CC354" s="2">
        <f t="shared" si="235"/>
        <v>0</v>
      </c>
      <c r="CD354" s="2">
        <f t="shared" si="235"/>
        <v>0</v>
      </c>
      <c r="CE354" s="2">
        <f t="shared" si="235"/>
        <v>142.47</v>
      </c>
      <c r="CF354" s="2">
        <f t="shared" si="235"/>
        <v>142.47</v>
      </c>
      <c r="CG354" s="2">
        <f t="shared" si="235"/>
        <v>0</v>
      </c>
      <c r="CH354" s="2">
        <f t="shared" si="235"/>
        <v>142.47</v>
      </c>
      <c r="CI354" s="2">
        <f t="shared" si="235"/>
        <v>0</v>
      </c>
      <c r="CJ354" s="2">
        <f t="shared" si="235"/>
        <v>0</v>
      </c>
      <c r="CK354" s="2">
        <f t="shared" si="235"/>
        <v>0</v>
      </c>
      <c r="CL354" s="2">
        <f t="shared" si="235"/>
        <v>0</v>
      </c>
      <c r="CM354" s="2">
        <f t="shared" si="235"/>
        <v>0</v>
      </c>
      <c r="CN354" s="2">
        <f t="shared" si="235"/>
        <v>0</v>
      </c>
      <c r="CO354" s="2">
        <f t="shared" si="235"/>
        <v>0</v>
      </c>
      <c r="CP354" s="2">
        <f t="shared" si="235"/>
        <v>0</v>
      </c>
      <c r="CQ354" s="2">
        <f t="shared" si="235"/>
        <v>0</v>
      </c>
      <c r="CR354" s="2">
        <f t="shared" si="235"/>
        <v>0</v>
      </c>
      <c r="CS354" s="2">
        <f t="shared" si="235"/>
        <v>0</v>
      </c>
      <c r="CT354" s="2">
        <f t="shared" si="235"/>
        <v>0</v>
      </c>
      <c r="CU354" s="2">
        <f t="shared" si="235"/>
        <v>0</v>
      </c>
      <c r="CV354" s="2">
        <f t="shared" si="235"/>
        <v>0</v>
      </c>
      <c r="CW354" s="2">
        <f t="shared" si="235"/>
        <v>0</v>
      </c>
      <c r="CX354" s="2">
        <f t="shared" si="235"/>
        <v>0</v>
      </c>
      <c r="CY354" s="2">
        <f t="shared" si="235"/>
        <v>0</v>
      </c>
      <c r="CZ354" s="2">
        <f t="shared" si="235"/>
        <v>0</v>
      </c>
      <c r="DA354" s="2">
        <f t="shared" si="235"/>
        <v>0</v>
      </c>
      <c r="DB354" s="2">
        <f t="shared" si="235"/>
        <v>0</v>
      </c>
      <c r="DC354" s="2">
        <f t="shared" si="235"/>
        <v>0</v>
      </c>
      <c r="DD354" s="2">
        <f t="shared" si="235"/>
        <v>0</v>
      </c>
      <c r="DE354" s="2">
        <f t="shared" si="235"/>
        <v>0</v>
      </c>
      <c r="DF354" s="2">
        <f t="shared" si="235"/>
        <v>0</v>
      </c>
      <c r="DG354" s="3">
        <f t="shared" ref="DG354:EL354" si="236">DG358</f>
        <v>0</v>
      </c>
      <c r="DH354" s="3">
        <f t="shared" si="236"/>
        <v>0</v>
      </c>
      <c r="DI354" s="3">
        <f t="shared" si="236"/>
        <v>0</v>
      </c>
      <c r="DJ354" s="3">
        <f t="shared" si="236"/>
        <v>0</v>
      </c>
      <c r="DK354" s="3">
        <f t="shared" si="236"/>
        <v>0</v>
      </c>
      <c r="DL354" s="3">
        <f t="shared" si="236"/>
        <v>0</v>
      </c>
      <c r="DM354" s="3">
        <f t="shared" si="236"/>
        <v>0</v>
      </c>
      <c r="DN354" s="3">
        <f t="shared" si="236"/>
        <v>0</v>
      </c>
      <c r="DO354" s="3">
        <f t="shared" si="236"/>
        <v>0</v>
      </c>
      <c r="DP354" s="3">
        <f t="shared" si="236"/>
        <v>0</v>
      </c>
      <c r="DQ354" s="3">
        <f t="shared" si="236"/>
        <v>0</v>
      </c>
      <c r="DR354" s="3">
        <f t="shared" si="236"/>
        <v>0</v>
      </c>
      <c r="DS354" s="3">
        <f t="shared" si="236"/>
        <v>0</v>
      </c>
      <c r="DT354" s="3">
        <f t="shared" si="236"/>
        <v>0</v>
      </c>
      <c r="DU354" s="3">
        <f t="shared" si="236"/>
        <v>0</v>
      </c>
      <c r="DV354" s="3">
        <f t="shared" si="236"/>
        <v>0</v>
      </c>
      <c r="DW354" s="3">
        <f t="shared" si="236"/>
        <v>0</v>
      </c>
      <c r="DX354" s="3">
        <f t="shared" si="236"/>
        <v>0</v>
      </c>
      <c r="DY354" s="3">
        <f t="shared" si="236"/>
        <v>0</v>
      </c>
      <c r="DZ354" s="3">
        <f t="shared" si="236"/>
        <v>0</v>
      </c>
      <c r="EA354" s="3">
        <f t="shared" si="236"/>
        <v>0</v>
      </c>
      <c r="EB354" s="3">
        <f t="shared" si="236"/>
        <v>0</v>
      </c>
      <c r="EC354" s="3">
        <f t="shared" si="236"/>
        <v>0</v>
      </c>
      <c r="ED354" s="3">
        <f t="shared" si="236"/>
        <v>0</v>
      </c>
      <c r="EE354" s="3">
        <f t="shared" si="236"/>
        <v>0</v>
      </c>
      <c r="EF354" s="3">
        <f t="shared" si="236"/>
        <v>0</v>
      </c>
      <c r="EG354" s="3">
        <f t="shared" si="236"/>
        <v>0</v>
      </c>
      <c r="EH354" s="3">
        <f t="shared" si="236"/>
        <v>0</v>
      </c>
      <c r="EI354" s="3">
        <f t="shared" si="236"/>
        <v>0</v>
      </c>
      <c r="EJ354" s="3">
        <f t="shared" si="236"/>
        <v>0</v>
      </c>
      <c r="EK354" s="3">
        <f t="shared" si="236"/>
        <v>0</v>
      </c>
      <c r="EL354" s="3">
        <f t="shared" si="236"/>
        <v>0</v>
      </c>
      <c r="EM354" s="3">
        <f t="shared" ref="EM354:FR354" si="237">EM358</f>
        <v>0</v>
      </c>
      <c r="EN354" s="3">
        <f t="shared" si="237"/>
        <v>0</v>
      </c>
      <c r="EO354" s="3">
        <f t="shared" si="237"/>
        <v>0</v>
      </c>
      <c r="EP354" s="3">
        <f t="shared" si="237"/>
        <v>0</v>
      </c>
      <c r="EQ354" s="3">
        <f t="shared" si="237"/>
        <v>0</v>
      </c>
      <c r="ER354" s="3">
        <f t="shared" si="237"/>
        <v>0</v>
      </c>
      <c r="ES354" s="3">
        <f t="shared" si="237"/>
        <v>0</v>
      </c>
      <c r="ET354" s="3">
        <f t="shared" si="237"/>
        <v>0</v>
      </c>
      <c r="EU354" s="3">
        <f t="shared" si="237"/>
        <v>0</v>
      </c>
      <c r="EV354" s="3">
        <f t="shared" si="237"/>
        <v>0</v>
      </c>
      <c r="EW354" s="3">
        <f t="shared" si="237"/>
        <v>0</v>
      </c>
      <c r="EX354" s="3">
        <f t="shared" si="237"/>
        <v>0</v>
      </c>
      <c r="EY354" s="3">
        <f t="shared" si="237"/>
        <v>0</v>
      </c>
      <c r="EZ354" s="3">
        <f t="shared" si="237"/>
        <v>0</v>
      </c>
      <c r="FA354" s="3">
        <f t="shared" si="237"/>
        <v>0</v>
      </c>
      <c r="FB354" s="3">
        <f t="shared" si="237"/>
        <v>0</v>
      </c>
      <c r="FC354" s="3">
        <f t="shared" si="237"/>
        <v>0</v>
      </c>
      <c r="FD354" s="3">
        <f t="shared" si="237"/>
        <v>0</v>
      </c>
      <c r="FE354" s="3">
        <f t="shared" si="237"/>
        <v>0</v>
      </c>
      <c r="FF354" s="3">
        <f t="shared" si="237"/>
        <v>0</v>
      </c>
      <c r="FG354" s="3">
        <f t="shared" si="237"/>
        <v>0</v>
      </c>
      <c r="FH354" s="3">
        <f t="shared" si="237"/>
        <v>0</v>
      </c>
      <c r="FI354" s="3">
        <f t="shared" si="237"/>
        <v>0</v>
      </c>
      <c r="FJ354" s="3">
        <f t="shared" si="237"/>
        <v>0</v>
      </c>
      <c r="FK354" s="3">
        <f t="shared" si="237"/>
        <v>0</v>
      </c>
      <c r="FL354" s="3">
        <f t="shared" si="237"/>
        <v>0</v>
      </c>
      <c r="FM354" s="3">
        <f t="shared" si="237"/>
        <v>0</v>
      </c>
      <c r="FN354" s="3">
        <f t="shared" si="237"/>
        <v>0</v>
      </c>
      <c r="FO354" s="3">
        <f t="shared" si="237"/>
        <v>0</v>
      </c>
      <c r="FP354" s="3">
        <f t="shared" si="237"/>
        <v>0</v>
      </c>
      <c r="FQ354" s="3">
        <f t="shared" si="237"/>
        <v>0</v>
      </c>
      <c r="FR354" s="3">
        <f t="shared" si="237"/>
        <v>0</v>
      </c>
      <c r="FS354" s="3">
        <f t="shared" ref="FS354:GX354" si="238">FS358</f>
        <v>0</v>
      </c>
      <c r="FT354" s="3">
        <f t="shared" si="238"/>
        <v>0</v>
      </c>
      <c r="FU354" s="3">
        <f t="shared" si="238"/>
        <v>0</v>
      </c>
      <c r="FV354" s="3">
        <f t="shared" si="238"/>
        <v>0</v>
      </c>
      <c r="FW354" s="3">
        <f t="shared" si="238"/>
        <v>0</v>
      </c>
      <c r="FX354" s="3">
        <f t="shared" si="238"/>
        <v>0</v>
      </c>
      <c r="FY354" s="3">
        <f t="shared" si="238"/>
        <v>0</v>
      </c>
      <c r="FZ354" s="3">
        <f t="shared" si="238"/>
        <v>0</v>
      </c>
      <c r="GA354" s="3">
        <f t="shared" si="238"/>
        <v>0</v>
      </c>
      <c r="GB354" s="3">
        <f t="shared" si="238"/>
        <v>0</v>
      </c>
      <c r="GC354" s="3">
        <f t="shared" si="238"/>
        <v>0</v>
      </c>
      <c r="GD354" s="3">
        <f t="shared" si="238"/>
        <v>0</v>
      </c>
      <c r="GE354" s="3">
        <f t="shared" si="238"/>
        <v>0</v>
      </c>
      <c r="GF354" s="3">
        <f t="shared" si="238"/>
        <v>0</v>
      </c>
      <c r="GG354" s="3">
        <f t="shared" si="238"/>
        <v>0</v>
      </c>
      <c r="GH354" s="3">
        <f t="shared" si="238"/>
        <v>0</v>
      </c>
      <c r="GI354" s="3">
        <f t="shared" si="238"/>
        <v>0</v>
      </c>
      <c r="GJ354" s="3">
        <f t="shared" si="238"/>
        <v>0</v>
      </c>
      <c r="GK354" s="3">
        <f t="shared" si="238"/>
        <v>0</v>
      </c>
      <c r="GL354" s="3">
        <f t="shared" si="238"/>
        <v>0</v>
      </c>
      <c r="GM354" s="3">
        <f t="shared" si="238"/>
        <v>0</v>
      </c>
      <c r="GN354" s="3">
        <f t="shared" si="238"/>
        <v>0</v>
      </c>
      <c r="GO354" s="3">
        <f t="shared" si="238"/>
        <v>0</v>
      </c>
      <c r="GP354" s="3">
        <f t="shared" si="238"/>
        <v>0</v>
      </c>
      <c r="GQ354" s="3">
        <f t="shared" si="238"/>
        <v>0</v>
      </c>
      <c r="GR354" s="3">
        <f t="shared" si="238"/>
        <v>0</v>
      </c>
      <c r="GS354" s="3">
        <f t="shared" si="238"/>
        <v>0</v>
      </c>
      <c r="GT354" s="3">
        <f t="shared" si="238"/>
        <v>0</v>
      </c>
      <c r="GU354" s="3">
        <f t="shared" si="238"/>
        <v>0</v>
      </c>
      <c r="GV354" s="3">
        <f t="shared" si="238"/>
        <v>0</v>
      </c>
      <c r="GW354" s="3">
        <f t="shared" si="238"/>
        <v>0</v>
      </c>
      <c r="GX354" s="3">
        <f t="shared" si="238"/>
        <v>0</v>
      </c>
    </row>
    <row r="356" spans="1:245" x14ac:dyDescent="0.2">
      <c r="A356">
        <v>17</v>
      </c>
      <c r="B356">
        <v>1</v>
      </c>
      <c r="C356">
        <f>ROW(SmtRes!A270)</f>
        <v>270</v>
      </c>
      <c r="D356">
        <f>ROW(EtalonRes!A294)</f>
        <v>294</v>
      </c>
      <c r="E356" t="s">
        <v>333</v>
      </c>
      <c r="F356" t="s">
        <v>334</v>
      </c>
      <c r="G356" t="s">
        <v>335</v>
      </c>
      <c r="H356" t="s">
        <v>336</v>
      </c>
      <c r="I356">
        <f>ROUND(4.69/100,7)</f>
        <v>4.6899999999999997E-2</v>
      </c>
      <c r="J356">
        <v>0</v>
      </c>
      <c r="K356">
        <f>ROUND(4.69/100,7)</f>
        <v>4.6899999999999997E-2</v>
      </c>
      <c r="O356">
        <f>ROUND(CP356,2)</f>
        <v>408.59</v>
      </c>
      <c r="P356">
        <f>SUMIF(SmtRes!AQ263:'SmtRes'!AQ270,"=1",SmtRes!DF263:'SmtRes'!DF270)</f>
        <v>142.47</v>
      </c>
      <c r="Q356">
        <f>SUMIF(SmtRes!AQ263:'SmtRes'!AQ270,"=1",SmtRes!DG263:'SmtRes'!DG270)</f>
        <v>3.05</v>
      </c>
      <c r="R356">
        <f>SUMIF(SmtRes!AQ263:'SmtRes'!AQ270,"=1",SmtRes!DH263:'SmtRes'!DH270)</f>
        <v>1.2000000000000002</v>
      </c>
      <c r="S356">
        <f>SUMIF(SmtRes!AQ263:'SmtRes'!AQ270,"=1",SmtRes!DI263:'SmtRes'!DI270)</f>
        <v>261.87</v>
      </c>
      <c r="T356">
        <f>ROUND(CU356*I356,2)</f>
        <v>0</v>
      </c>
      <c r="U356">
        <f>SUMIF(SmtRes!AQ263:'SmtRes'!AQ270,"=1",SmtRes!CV263:'SmtRes'!CV270)</f>
        <v>0.58034059999999998</v>
      </c>
      <c r="V356">
        <f>SUMIF(SmtRes!AQ263:'SmtRes'!AQ270,"=1",SmtRes!CW263:'SmtRes'!CW270)</f>
        <v>2.3449999999999999E-3</v>
      </c>
      <c r="W356">
        <f>ROUND(CX356*I356,2)</f>
        <v>0</v>
      </c>
      <c r="X356">
        <f>ROUND(CY356,2)</f>
        <v>247.29</v>
      </c>
      <c r="Y356">
        <f>ROUND(CZ356,2)</f>
        <v>114.04</v>
      </c>
      <c r="AA356">
        <v>312355302</v>
      </c>
      <c r="AB356">
        <f>ROUND((AC356+AD356+AF356),6)</f>
        <v>7739.975974</v>
      </c>
      <c r="AC356">
        <f>ROUND((SUM(SmtRes!BQ263:'SmtRes'!BQ270)),6)</f>
        <v>2091.4877040000001</v>
      </c>
      <c r="AD356">
        <f>ROUND((((SUM(SmtRes!BR263:'SmtRes'!BR270))-(SUM(SmtRes!BS263:'SmtRes'!BS270)))+AE356),6)</f>
        <v>64.968249999999998</v>
      </c>
      <c r="AE356">
        <f>ROUND((SUM(SmtRes!BS263:'SmtRes'!BS270)),6)</f>
        <v>25.682500000000001</v>
      </c>
      <c r="AF356">
        <f>ROUND((SUM(SmtRes!BT263:'SmtRes'!BT270)),6)</f>
        <v>5583.5200199999999</v>
      </c>
      <c r="AG356">
        <f>ROUND((AP356),6)</f>
        <v>0</v>
      </c>
      <c r="AH356">
        <f>(SUM(SmtRes!BU263:'SmtRes'!BU270))</f>
        <v>12.373999999999999</v>
      </c>
      <c r="AI356">
        <f>(SUM(SmtRes!BV263:'SmtRes'!BV270))</f>
        <v>0.05</v>
      </c>
      <c r="AJ356">
        <f>(AS356)</f>
        <v>0</v>
      </c>
      <c r="AK356">
        <v>3509.6215520000005</v>
      </c>
      <c r="AL356">
        <v>1045.7438520000001</v>
      </c>
      <c r="AM356">
        <v>25.987299999999998</v>
      </c>
      <c r="AN356">
        <v>10.273000000000001</v>
      </c>
      <c r="AO356">
        <v>2427.6174000000001</v>
      </c>
      <c r="AP356">
        <v>0</v>
      </c>
      <c r="AQ356">
        <v>5.38</v>
      </c>
      <c r="AR356">
        <v>0.02</v>
      </c>
      <c r="AS356">
        <v>0</v>
      </c>
      <c r="AT356">
        <v>94</v>
      </c>
      <c r="AU356">
        <v>43.35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337</v>
      </c>
      <c r="BM356">
        <v>13001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94</v>
      </c>
      <c r="CA356">
        <v>51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680</v>
      </c>
      <c r="CO356">
        <v>0</v>
      </c>
      <c r="CP356">
        <f>(P356+Q356+S356+R356)</f>
        <v>408.59</v>
      </c>
      <c r="CQ356">
        <f>SUMIF(SmtRes!AQ263:'SmtRes'!AQ270,"=1",SmtRes!AA263:'SmtRes'!AA270)</f>
        <v>240532.01</v>
      </c>
      <c r="CR356">
        <f>SUMIF(SmtRes!AQ263:'SmtRes'!AQ270,"=1",SmtRes!AB263:'SmtRes'!AB270)</f>
        <v>2187.2799999999997</v>
      </c>
      <c r="CS356">
        <f>SUMIF(SmtRes!AQ263:'SmtRes'!AQ270,"=1",SmtRes!AC263:'SmtRes'!AC270)</f>
        <v>1027.3000000000002</v>
      </c>
      <c r="CT356">
        <f>SUMIF(SmtRes!AQ263:'SmtRes'!AQ270,"=1",SmtRes!AD263:'SmtRes'!AD270)</f>
        <v>451.23</v>
      </c>
      <c r="CU356">
        <f>AG356</f>
        <v>0</v>
      </c>
      <c r="CV356">
        <f>SUMIF(SmtRes!AQ263:'SmtRes'!AQ270,"=1",SmtRes!BU263:'SmtRes'!BU270)</f>
        <v>12.373999999999999</v>
      </c>
      <c r="CW356">
        <f>SUMIF(SmtRes!AQ263:'SmtRes'!AQ270,"=1",SmtRes!BV263:'SmtRes'!BV270)</f>
        <v>0.05</v>
      </c>
      <c r="CX356">
        <f>AJ356</f>
        <v>0</v>
      </c>
      <c r="CY356">
        <f>(((S356+R356)*AT356)/100)</f>
        <v>247.28579999999999</v>
      </c>
      <c r="CZ356">
        <f>(((S356+R356)*AU356)/100)</f>
        <v>114.040845</v>
      </c>
      <c r="DC356" t="s">
        <v>3</v>
      </c>
      <c r="DD356" t="s">
        <v>338</v>
      </c>
      <c r="DE356" t="s">
        <v>339</v>
      </c>
      <c r="DF356" t="s">
        <v>339</v>
      </c>
      <c r="DG356" t="s">
        <v>340</v>
      </c>
      <c r="DH356" t="s">
        <v>3</v>
      </c>
      <c r="DI356" t="s">
        <v>340</v>
      </c>
      <c r="DJ356" t="s">
        <v>339</v>
      </c>
      <c r="DK356" t="s">
        <v>3</v>
      </c>
      <c r="DL356" t="s">
        <v>3</v>
      </c>
      <c r="DM356" t="s">
        <v>179</v>
      </c>
      <c r="DN356">
        <v>0</v>
      </c>
      <c r="DO356">
        <v>0</v>
      </c>
      <c r="DP356">
        <v>1</v>
      </c>
      <c r="DQ356">
        <v>1</v>
      </c>
      <c r="DU356">
        <v>1005</v>
      </c>
      <c r="DV356" t="s">
        <v>336</v>
      </c>
      <c r="DW356" t="s">
        <v>336</v>
      </c>
      <c r="DX356">
        <v>100</v>
      </c>
      <c r="DZ356" t="s">
        <v>3</v>
      </c>
      <c r="EA356" t="s">
        <v>3</v>
      </c>
      <c r="EB356" t="s">
        <v>3</v>
      </c>
      <c r="EC356" t="s">
        <v>3</v>
      </c>
      <c r="EE356">
        <v>293259354</v>
      </c>
      <c r="EF356">
        <v>2</v>
      </c>
      <c r="EG356" t="s">
        <v>26</v>
      </c>
      <c r="EH356">
        <v>13</v>
      </c>
      <c r="EI356" t="s">
        <v>341</v>
      </c>
      <c r="EJ356">
        <v>1</v>
      </c>
      <c r="EK356">
        <v>13001</v>
      </c>
      <c r="EL356" t="s">
        <v>342</v>
      </c>
      <c r="EM356" t="s">
        <v>343</v>
      </c>
      <c r="EO356" t="s">
        <v>181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5.38</v>
      </c>
      <c r="EX356">
        <v>0.02</v>
      </c>
      <c r="EY356">
        <v>0</v>
      </c>
      <c r="FQ356">
        <v>0</v>
      </c>
      <c r="FR356">
        <f>ROUND(IF(BI356=3,GM356,0),2)</f>
        <v>0</v>
      </c>
      <c r="FS356">
        <v>0</v>
      </c>
      <c r="FX356">
        <v>94</v>
      </c>
      <c r="FY356">
        <v>43.35</v>
      </c>
      <c r="GA356" t="s">
        <v>3</v>
      </c>
      <c r="GD356">
        <v>1</v>
      </c>
      <c r="GF356">
        <v>1444346312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>ROUND(IF(AND(BH356=3,BI356=3,FS356&lt;&gt;0),P356,0),2)</f>
        <v>0</v>
      </c>
      <c r="GM356">
        <f>ROUND(O356+X356+Y356,2)+GX356</f>
        <v>769.92</v>
      </c>
      <c r="GN356">
        <f>IF(OR(BI356=0,BI356=1),GM356-GX356,0)</f>
        <v>769.92</v>
      </c>
      <c r="GO356">
        <f>IF(BI356=2,GM356-GX356,0)</f>
        <v>0</v>
      </c>
      <c r="GP356">
        <f>IF(BI356=4,GM356-GX356,0)</f>
        <v>0</v>
      </c>
      <c r="GR356">
        <v>0</v>
      </c>
      <c r="GS356">
        <v>3</v>
      </c>
      <c r="GT356">
        <v>0</v>
      </c>
      <c r="GU356" t="s">
        <v>3</v>
      </c>
      <c r="GV356">
        <f>ROUND((GT356),6)</f>
        <v>0</v>
      </c>
      <c r="GW356">
        <v>1</v>
      </c>
      <c r="GX356">
        <f>ROUND(HC356*I356,2)</f>
        <v>0</v>
      </c>
      <c r="HA356">
        <v>0</v>
      </c>
      <c r="HB356">
        <v>0</v>
      </c>
      <c r="HC356">
        <f>GV356*GW356</f>
        <v>0</v>
      </c>
      <c r="HE356" t="s">
        <v>3</v>
      </c>
      <c r="HF356" t="s">
        <v>3</v>
      </c>
      <c r="HM356" t="s">
        <v>3</v>
      </c>
      <c r="HN356" t="s">
        <v>344</v>
      </c>
      <c r="HO356" t="s">
        <v>345</v>
      </c>
      <c r="HP356" t="s">
        <v>341</v>
      </c>
      <c r="HQ356" t="s">
        <v>341</v>
      </c>
      <c r="IK356">
        <v>0</v>
      </c>
    </row>
    <row r="358" spans="1:245" x14ac:dyDescent="0.2">
      <c r="A358" s="2">
        <v>51</v>
      </c>
      <c r="B358" s="2">
        <f>B352</f>
        <v>1</v>
      </c>
      <c r="C358" s="2">
        <f>A352</f>
        <v>4</v>
      </c>
      <c r="D358" s="2">
        <f>ROW(A352)</f>
        <v>352</v>
      </c>
      <c r="E358" s="2"/>
      <c r="F358" s="2" t="str">
        <f>IF(F352&lt;&gt;"",F352,"")</f>
        <v>Новый раздел</v>
      </c>
      <c r="G358" s="2" t="str">
        <f>IF(G352&lt;&gt;"",G352,"")</f>
        <v>Прочие работы по ремонту ВЛ  0,4 кВ</v>
      </c>
      <c r="H358" s="2">
        <v>0</v>
      </c>
      <c r="I358" s="2"/>
      <c r="J358" s="2"/>
      <c r="K358" s="2"/>
      <c r="L358" s="2"/>
      <c r="M358" s="2"/>
      <c r="N358" s="2"/>
      <c r="O358" s="2">
        <f t="shared" ref="O358:T358" si="239">ROUND(AB358,2)</f>
        <v>408.59</v>
      </c>
      <c r="P358" s="2">
        <f t="shared" si="239"/>
        <v>142.47</v>
      </c>
      <c r="Q358" s="2">
        <f t="shared" si="239"/>
        <v>3.05</v>
      </c>
      <c r="R358" s="2">
        <f t="shared" si="239"/>
        <v>1.2</v>
      </c>
      <c r="S358" s="2">
        <f t="shared" si="239"/>
        <v>261.87</v>
      </c>
      <c r="T358" s="2">
        <f t="shared" si="239"/>
        <v>0</v>
      </c>
      <c r="U358" s="2">
        <f>AH358</f>
        <v>0.58034059999999998</v>
      </c>
      <c r="V358" s="2">
        <f>AI358</f>
        <v>2.3449999999999999E-3</v>
      </c>
      <c r="W358" s="2">
        <f>ROUND(AJ358,2)</f>
        <v>0</v>
      </c>
      <c r="X358" s="2">
        <f>ROUND(AK358,2)</f>
        <v>247.29</v>
      </c>
      <c r="Y358" s="2">
        <f>ROUND(AL358,2)</f>
        <v>114.04</v>
      </c>
      <c r="Z358" s="2"/>
      <c r="AA358" s="2"/>
      <c r="AB358" s="2">
        <f>ROUND(SUMIF(AA356:AA356,"=312355302",O356:O356),2)</f>
        <v>408.59</v>
      </c>
      <c r="AC358" s="2">
        <f>ROUND(SUMIF(AA356:AA356,"=312355302",P356:P356),2)</f>
        <v>142.47</v>
      </c>
      <c r="AD358" s="2">
        <f>ROUND(SUMIF(AA356:AA356,"=312355302",Q356:Q356),2)</f>
        <v>3.05</v>
      </c>
      <c r="AE358" s="2">
        <f>ROUND(SUMIF(AA356:AA356,"=312355302",R356:R356),2)</f>
        <v>1.2</v>
      </c>
      <c r="AF358" s="2">
        <f>ROUND(SUMIF(AA356:AA356,"=312355302",S356:S356),2)</f>
        <v>261.87</v>
      </c>
      <c r="AG358" s="2">
        <f>ROUND(SUMIF(AA356:AA356,"=312355302",T356:T356),2)</f>
        <v>0</v>
      </c>
      <c r="AH358" s="2">
        <f>SUMIF(AA356:AA356,"=312355302",U356:U356)</f>
        <v>0.58034059999999998</v>
      </c>
      <c r="AI358" s="2">
        <f>SUMIF(AA356:AA356,"=312355302",V356:V356)</f>
        <v>2.3449999999999999E-3</v>
      </c>
      <c r="AJ358" s="2">
        <f>ROUND(SUMIF(AA356:AA356,"=312355302",W356:W356),2)</f>
        <v>0</v>
      </c>
      <c r="AK358" s="2">
        <f>ROUND(SUMIF(AA356:AA356,"=312355302",X356:X356),2)</f>
        <v>247.29</v>
      </c>
      <c r="AL358" s="2">
        <f>ROUND(SUMIF(AA356:AA356,"=312355302",Y356:Y356),2)</f>
        <v>114.04</v>
      </c>
      <c r="AM358" s="2"/>
      <c r="AN358" s="2"/>
      <c r="AO358" s="2">
        <f t="shared" ref="AO358:BD358" si="240">ROUND(BX358,2)</f>
        <v>0</v>
      </c>
      <c r="AP358" s="2">
        <f t="shared" si="240"/>
        <v>0</v>
      </c>
      <c r="AQ358" s="2">
        <f t="shared" si="240"/>
        <v>0</v>
      </c>
      <c r="AR358" s="2">
        <f t="shared" si="240"/>
        <v>769.92</v>
      </c>
      <c r="AS358" s="2">
        <f t="shared" si="240"/>
        <v>769.92</v>
      </c>
      <c r="AT358" s="2">
        <f t="shared" si="240"/>
        <v>0</v>
      </c>
      <c r="AU358" s="2">
        <f t="shared" si="240"/>
        <v>0</v>
      </c>
      <c r="AV358" s="2">
        <f t="shared" si="240"/>
        <v>142.47</v>
      </c>
      <c r="AW358" s="2">
        <f t="shared" si="240"/>
        <v>142.47</v>
      </c>
      <c r="AX358" s="2">
        <f t="shared" si="240"/>
        <v>0</v>
      </c>
      <c r="AY358" s="2">
        <f t="shared" si="240"/>
        <v>142.47</v>
      </c>
      <c r="AZ358" s="2">
        <f t="shared" si="240"/>
        <v>0</v>
      </c>
      <c r="BA358" s="2">
        <f t="shared" si="240"/>
        <v>0</v>
      </c>
      <c r="BB358" s="2">
        <f t="shared" si="240"/>
        <v>0</v>
      </c>
      <c r="BC358" s="2">
        <f t="shared" si="240"/>
        <v>0</v>
      </c>
      <c r="BD358" s="2">
        <f t="shared" si="240"/>
        <v>0</v>
      </c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>
        <f>ROUND(SUMIF(AA356:AA356,"=312355302",FQ356:FQ356),2)</f>
        <v>0</v>
      </c>
      <c r="BY358" s="2">
        <f>ROUND(SUMIF(AA356:AA356,"=312355302",FR356:FR356),2)</f>
        <v>0</v>
      </c>
      <c r="BZ358" s="2">
        <f>ROUND(SUMIF(AA356:AA356,"=312355302",GL356:GL356),2)</f>
        <v>0</v>
      </c>
      <c r="CA358" s="2">
        <f>ROUND(SUMIF(AA356:AA356,"=312355302",GM356:GM356),2)</f>
        <v>769.92</v>
      </c>
      <c r="CB358" s="2">
        <f>ROUND(SUMIF(AA356:AA356,"=312355302",GN356:GN356),2)</f>
        <v>769.92</v>
      </c>
      <c r="CC358" s="2">
        <f>ROUND(SUMIF(AA356:AA356,"=312355302",GO356:GO356),2)</f>
        <v>0</v>
      </c>
      <c r="CD358" s="2">
        <f>ROUND(SUMIF(AA356:AA356,"=312355302",GP356:GP356),2)</f>
        <v>0</v>
      </c>
      <c r="CE358" s="2">
        <f>AC358-BX358</f>
        <v>142.47</v>
      </c>
      <c r="CF358" s="2">
        <f>AC358-BY358</f>
        <v>142.47</v>
      </c>
      <c r="CG358" s="2">
        <f>BX358-BZ358</f>
        <v>0</v>
      </c>
      <c r="CH358" s="2">
        <f>AC358-BX358-BY358+BZ358</f>
        <v>142.47</v>
      </c>
      <c r="CI358" s="2">
        <f>BY358-BZ358</f>
        <v>0</v>
      </c>
      <c r="CJ358" s="2">
        <f>ROUND(SUMIF(AA356:AA356,"=312355302",GX356:GX356),2)</f>
        <v>0</v>
      </c>
      <c r="CK358" s="2">
        <f>ROUND(SUMIF(AA356:AA356,"=312355302",GY356:GY356),2)</f>
        <v>0</v>
      </c>
      <c r="CL358" s="2">
        <f>ROUND(SUMIF(AA356:AA356,"=312355302",GZ356:GZ356),2)</f>
        <v>0</v>
      </c>
      <c r="CM358" s="2">
        <f>ROUND(SUMIF(AA356:AA356,"=312355302",HD356:HD356),2)</f>
        <v>0</v>
      </c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>
        <v>0</v>
      </c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201</v>
      </c>
      <c r="F360" s="4">
        <f>ROUND(Source!O358,O360)</f>
        <v>408.59</v>
      </c>
      <c r="G360" s="4" t="s">
        <v>118</v>
      </c>
      <c r="H360" s="4" t="s">
        <v>119</v>
      </c>
      <c r="I360" s="4"/>
      <c r="J360" s="4"/>
      <c r="K360" s="4">
        <v>201</v>
      </c>
      <c r="L360" s="4">
        <v>1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408.59</v>
      </c>
      <c r="X360" s="4">
        <v>1</v>
      </c>
      <c r="Y360" s="4">
        <v>408.59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202</v>
      </c>
      <c r="F361" s="4">
        <f>ROUND(Source!P358,O361)</f>
        <v>142.47</v>
      </c>
      <c r="G361" s="4" t="s">
        <v>120</v>
      </c>
      <c r="H361" s="4" t="s">
        <v>121</v>
      </c>
      <c r="I361" s="4"/>
      <c r="J361" s="4"/>
      <c r="K361" s="4">
        <v>202</v>
      </c>
      <c r="L361" s="4">
        <v>2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142.47</v>
      </c>
      <c r="X361" s="4">
        <v>1</v>
      </c>
      <c r="Y361" s="4">
        <v>142.47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222</v>
      </c>
      <c r="F362" s="4">
        <f>ROUND(Source!AO358,O362)</f>
        <v>0</v>
      </c>
      <c r="G362" s="4" t="s">
        <v>122</v>
      </c>
      <c r="H362" s="4" t="s">
        <v>123</v>
      </c>
      <c r="I362" s="4"/>
      <c r="J362" s="4"/>
      <c r="K362" s="4">
        <v>222</v>
      </c>
      <c r="L362" s="4">
        <v>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225</v>
      </c>
      <c r="F363" s="4">
        <f>ROUND(Source!AV358,O363)</f>
        <v>142.47</v>
      </c>
      <c r="G363" s="4" t="s">
        <v>124</v>
      </c>
      <c r="H363" s="4" t="s">
        <v>125</v>
      </c>
      <c r="I363" s="4"/>
      <c r="J363" s="4"/>
      <c r="K363" s="4">
        <v>225</v>
      </c>
      <c r="L363" s="4">
        <v>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142.47</v>
      </c>
      <c r="X363" s="4">
        <v>1</v>
      </c>
      <c r="Y363" s="4">
        <v>142.47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226</v>
      </c>
      <c r="F364" s="4">
        <f>ROUND(Source!AW358,O364)</f>
        <v>142.47</v>
      </c>
      <c r="G364" s="4" t="s">
        <v>126</v>
      </c>
      <c r="H364" s="4" t="s">
        <v>127</v>
      </c>
      <c r="I364" s="4"/>
      <c r="J364" s="4"/>
      <c r="K364" s="4">
        <v>226</v>
      </c>
      <c r="L364" s="4">
        <v>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142.47</v>
      </c>
      <c r="X364" s="4">
        <v>1</v>
      </c>
      <c r="Y364" s="4">
        <v>142.47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227</v>
      </c>
      <c r="F365" s="4">
        <f>ROUND(Source!AX358,O365)</f>
        <v>0</v>
      </c>
      <c r="G365" s="4" t="s">
        <v>128</v>
      </c>
      <c r="H365" s="4" t="s">
        <v>129</v>
      </c>
      <c r="I365" s="4"/>
      <c r="J365" s="4"/>
      <c r="K365" s="4">
        <v>227</v>
      </c>
      <c r="L365" s="4">
        <v>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228</v>
      </c>
      <c r="F366" s="4">
        <f>ROUND(Source!AY358,O366)</f>
        <v>142.47</v>
      </c>
      <c r="G366" s="4" t="s">
        <v>130</v>
      </c>
      <c r="H366" s="4" t="s">
        <v>131</v>
      </c>
      <c r="I366" s="4"/>
      <c r="J366" s="4"/>
      <c r="K366" s="4">
        <v>228</v>
      </c>
      <c r="L366" s="4">
        <v>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142.47</v>
      </c>
      <c r="X366" s="4">
        <v>1</v>
      </c>
      <c r="Y366" s="4">
        <v>142.47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216</v>
      </c>
      <c r="F367" s="4">
        <f>ROUND(Source!AP358,O367)</f>
        <v>0</v>
      </c>
      <c r="G367" s="4" t="s">
        <v>132</v>
      </c>
      <c r="H367" s="4" t="s">
        <v>133</v>
      </c>
      <c r="I367" s="4"/>
      <c r="J367" s="4"/>
      <c r="K367" s="4">
        <v>216</v>
      </c>
      <c r="L367" s="4">
        <v>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223</v>
      </c>
      <c r="F368" s="4">
        <f>ROUND(Source!AQ358,O368)</f>
        <v>0</v>
      </c>
      <c r="G368" s="4" t="s">
        <v>134</v>
      </c>
      <c r="H368" s="4" t="s">
        <v>135</v>
      </c>
      <c r="I368" s="4"/>
      <c r="J368" s="4"/>
      <c r="K368" s="4">
        <v>223</v>
      </c>
      <c r="L368" s="4">
        <v>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229</v>
      </c>
      <c r="F369" s="4">
        <f>ROUND(Source!AZ358,O369)</f>
        <v>0</v>
      </c>
      <c r="G369" s="4" t="s">
        <v>136</v>
      </c>
      <c r="H369" s="4" t="s">
        <v>137</v>
      </c>
      <c r="I369" s="4"/>
      <c r="J369" s="4"/>
      <c r="K369" s="4">
        <v>229</v>
      </c>
      <c r="L369" s="4">
        <v>10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203</v>
      </c>
      <c r="F370" s="4">
        <f>ROUND(Source!Q358,O370)</f>
        <v>3.05</v>
      </c>
      <c r="G370" s="4" t="s">
        <v>138</v>
      </c>
      <c r="H370" s="4" t="s">
        <v>139</v>
      </c>
      <c r="I370" s="4"/>
      <c r="J370" s="4"/>
      <c r="K370" s="4">
        <v>203</v>
      </c>
      <c r="L370" s="4">
        <v>11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3.05</v>
      </c>
      <c r="X370" s="4">
        <v>1</v>
      </c>
      <c r="Y370" s="4">
        <v>3.05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231</v>
      </c>
      <c r="F371" s="4">
        <f>ROUND(Source!BB358,O371)</f>
        <v>0</v>
      </c>
      <c r="G371" s="4" t="s">
        <v>140</v>
      </c>
      <c r="H371" s="4" t="s">
        <v>141</v>
      </c>
      <c r="I371" s="4"/>
      <c r="J371" s="4"/>
      <c r="K371" s="4">
        <v>231</v>
      </c>
      <c r="L371" s="4">
        <v>12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204</v>
      </c>
      <c r="F372" s="4">
        <f>ROUND(Source!R358,O372)</f>
        <v>1.2</v>
      </c>
      <c r="G372" s="4" t="s">
        <v>142</v>
      </c>
      <c r="H372" s="4" t="s">
        <v>143</v>
      </c>
      <c r="I372" s="4"/>
      <c r="J372" s="4"/>
      <c r="K372" s="4">
        <v>204</v>
      </c>
      <c r="L372" s="4">
        <v>13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1.2000000000000002</v>
      </c>
      <c r="X372" s="4">
        <v>1</v>
      </c>
      <c r="Y372" s="4">
        <v>1.2000000000000002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205</v>
      </c>
      <c r="F373" s="4">
        <f>ROUND(Source!S358,O373)</f>
        <v>261.87</v>
      </c>
      <c r="G373" s="4" t="s">
        <v>144</v>
      </c>
      <c r="H373" s="4" t="s">
        <v>145</v>
      </c>
      <c r="I373" s="4"/>
      <c r="J373" s="4"/>
      <c r="K373" s="4">
        <v>205</v>
      </c>
      <c r="L373" s="4">
        <v>14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261.87</v>
      </c>
      <c r="X373" s="4">
        <v>1</v>
      </c>
      <c r="Y373" s="4">
        <v>261.87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232</v>
      </c>
      <c r="F374" s="4">
        <f>ROUND(Source!BC358,O374)</f>
        <v>0</v>
      </c>
      <c r="G374" s="4" t="s">
        <v>146</v>
      </c>
      <c r="H374" s="4" t="s">
        <v>147</v>
      </c>
      <c r="I374" s="4"/>
      <c r="J374" s="4"/>
      <c r="K374" s="4">
        <v>232</v>
      </c>
      <c r="L374" s="4">
        <v>15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214</v>
      </c>
      <c r="F375" s="4">
        <f>ROUND(Source!AS358,O375)</f>
        <v>769.92</v>
      </c>
      <c r="G375" s="4" t="s">
        <v>148</v>
      </c>
      <c r="H375" s="4" t="s">
        <v>149</v>
      </c>
      <c r="I375" s="4"/>
      <c r="J375" s="4"/>
      <c r="K375" s="4">
        <v>214</v>
      </c>
      <c r="L375" s="4">
        <v>16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769.92</v>
      </c>
      <c r="X375" s="4">
        <v>1</v>
      </c>
      <c r="Y375" s="4">
        <v>769.92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215</v>
      </c>
      <c r="F376" s="4">
        <f>ROUND(Source!AT358,O376)</f>
        <v>0</v>
      </c>
      <c r="G376" s="4" t="s">
        <v>150</v>
      </c>
      <c r="H376" s="4" t="s">
        <v>151</v>
      </c>
      <c r="I376" s="4"/>
      <c r="J376" s="4"/>
      <c r="K376" s="4">
        <v>215</v>
      </c>
      <c r="L376" s="4">
        <v>17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217</v>
      </c>
      <c r="F377" s="4">
        <f>ROUND(Source!AU358,O377)</f>
        <v>0</v>
      </c>
      <c r="G377" s="4" t="s">
        <v>152</v>
      </c>
      <c r="H377" s="4" t="s">
        <v>153</v>
      </c>
      <c r="I377" s="4"/>
      <c r="J377" s="4"/>
      <c r="K377" s="4">
        <v>217</v>
      </c>
      <c r="L377" s="4">
        <v>18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230</v>
      </c>
      <c r="F378" s="4">
        <f>ROUND(Source!BA358,O378)</f>
        <v>0</v>
      </c>
      <c r="G378" s="4" t="s">
        <v>154</v>
      </c>
      <c r="H378" s="4" t="s">
        <v>155</v>
      </c>
      <c r="I378" s="4"/>
      <c r="J378" s="4"/>
      <c r="K378" s="4">
        <v>230</v>
      </c>
      <c r="L378" s="4">
        <v>19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206</v>
      </c>
      <c r="F379" s="4">
        <f>ROUND(Source!T358,O379)</f>
        <v>0</v>
      </c>
      <c r="G379" s="4" t="s">
        <v>156</v>
      </c>
      <c r="H379" s="4" t="s">
        <v>157</v>
      </c>
      <c r="I379" s="4"/>
      <c r="J379" s="4"/>
      <c r="K379" s="4">
        <v>206</v>
      </c>
      <c r="L379" s="4">
        <v>20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207</v>
      </c>
      <c r="F380" s="4">
        <f>ROUND(Source!U358,O380)</f>
        <v>0.58034059999999998</v>
      </c>
      <c r="G380" s="4" t="s">
        <v>158</v>
      </c>
      <c r="H380" s="4" t="s">
        <v>159</v>
      </c>
      <c r="I380" s="4"/>
      <c r="J380" s="4"/>
      <c r="K380" s="4">
        <v>207</v>
      </c>
      <c r="L380" s="4">
        <v>21</v>
      </c>
      <c r="M380" s="4">
        <v>3</v>
      </c>
      <c r="N380" s="4" t="s">
        <v>3</v>
      </c>
      <c r="O380" s="4">
        <v>7</v>
      </c>
      <c r="P380" s="4"/>
      <c r="Q380" s="4"/>
      <c r="R380" s="4"/>
      <c r="S380" s="4"/>
      <c r="T380" s="4"/>
      <c r="U380" s="4"/>
      <c r="V380" s="4"/>
      <c r="W380" s="4">
        <v>0.58034059999999998</v>
      </c>
      <c r="X380" s="4">
        <v>1</v>
      </c>
      <c r="Y380" s="4">
        <v>0.58034059999999998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208</v>
      </c>
      <c r="F381" s="4">
        <f>ROUND(Source!V358,O381)</f>
        <v>2.3449999999999999E-3</v>
      </c>
      <c r="G381" s="4" t="s">
        <v>160</v>
      </c>
      <c r="H381" s="4" t="s">
        <v>161</v>
      </c>
      <c r="I381" s="4"/>
      <c r="J381" s="4"/>
      <c r="K381" s="4">
        <v>208</v>
      </c>
      <c r="L381" s="4">
        <v>22</v>
      </c>
      <c r="M381" s="4">
        <v>3</v>
      </c>
      <c r="N381" s="4" t="s">
        <v>3</v>
      </c>
      <c r="O381" s="4">
        <v>7</v>
      </c>
      <c r="P381" s="4"/>
      <c r="Q381" s="4"/>
      <c r="R381" s="4"/>
      <c r="S381" s="4"/>
      <c r="T381" s="4"/>
      <c r="U381" s="4"/>
      <c r="V381" s="4"/>
      <c r="W381" s="4">
        <v>2.3449999999999999E-3</v>
      </c>
      <c r="X381" s="4">
        <v>1</v>
      </c>
      <c r="Y381" s="4">
        <v>2.3449999999999999E-3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209</v>
      </c>
      <c r="F382" s="4">
        <f>ROUND(Source!W358,O382)</f>
        <v>0</v>
      </c>
      <c r="G382" s="4" t="s">
        <v>162</v>
      </c>
      <c r="H382" s="4" t="s">
        <v>163</v>
      </c>
      <c r="I382" s="4"/>
      <c r="J382" s="4"/>
      <c r="K382" s="4">
        <v>209</v>
      </c>
      <c r="L382" s="4">
        <v>23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233</v>
      </c>
      <c r="F383" s="4">
        <f>ROUND(Source!BD358,O383)</f>
        <v>0</v>
      </c>
      <c r="G383" s="4" t="s">
        <v>164</v>
      </c>
      <c r="H383" s="4" t="s">
        <v>165</v>
      </c>
      <c r="I383" s="4"/>
      <c r="J383" s="4"/>
      <c r="K383" s="4">
        <v>233</v>
      </c>
      <c r="L383" s="4">
        <v>24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210</v>
      </c>
      <c r="F384" s="4">
        <f>ROUND(Source!X358,O384)</f>
        <v>247.29</v>
      </c>
      <c r="G384" s="4" t="s">
        <v>166</v>
      </c>
      <c r="H384" s="4" t="s">
        <v>167</v>
      </c>
      <c r="I384" s="4"/>
      <c r="J384" s="4"/>
      <c r="K384" s="4">
        <v>210</v>
      </c>
      <c r="L384" s="4">
        <v>25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247.29</v>
      </c>
      <c r="X384" s="4">
        <v>1</v>
      </c>
      <c r="Y384" s="4">
        <v>247.29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211</v>
      </c>
      <c r="F385" s="4">
        <f>ROUND(Source!Y358,O385)</f>
        <v>114.04</v>
      </c>
      <c r="G385" s="4" t="s">
        <v>168</v>
      </c>
      <c r="H385" s="4" t="s">
        <v>169</v>
      </c>
      <c r="I385" s="4"/>
      <c r="J385" s="4"/>
      <c r="K385" s="4">
        <v>211</v>
      </c>
      <c r="L385" s="4">
        <v>26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114.04</v>
      </c>
      <c r="X385" s="4">
        <v>1</v>
      </c>
      <c r="Y385" s="4">
        <v>114.04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224</v>
      </c>
      <c r="F386" s="4">
        <f>ROUND(Source!AR358,O386)</f>
        <v>769.92</v>
      </c>
      <c r="G386" s="4" t="s">
        <v>170</v>
      </c>
      <c r="H386" s="4" t="s">
        <v>171</v>
      </c>
      <c r="I386" s="4"/>
      <c r="J386" s="4"/>
      <c r="K386" s="4">
        <v>224</v>
      </c>
      <c r="L386" s="4">
        <v>27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769.92</v>
      </c>
      <c r="X386" s="4">
        <v>1</v>
      </c>
      <c r="Y386" s="4">
        <v>769.92</v>
      </c>
      <c r="Z386" s="4"/>
      <c r="AA386" s="4"/>
      <c r="AB386" s="4"/>
    </row>
    <row r="388" spans="1:245" x14ac:dyDescent="0.2">
      <c r="A388" s="1">
        <v>4</v>
      </c>
      <c r="B388" s="1">
        <v>1</v>
      </c>
      <c r="C388" s="1"/>
      <c r="D388" s="1">
        <f>ROW(A398)</f>
        <v>398</v>
      </c>
      <c r="E388" s="1"/>
      <c r="F388" s="1" t="s">
        <v>15</v>
      </c>
      <c r="G388" s="1" t="s">
        <v>346</v>
      </c>
      <c r="H388" s="1" t="s">
        <v>3</v>
      </c>
      <c r="I388" s="1">
        <v>0</v>
      </c>
      <c r="J388" s="1"/>
      <c r="K388" s="1">
        <v>-1</v>
      </c>
      <c r="L388" s="1"/>
      <c r="M388" s="1" t="s">
        <v>3</v>
      </c>
      <c r="N388" s="1"/>
      <c r="O388" s="1"/>
      <c r="P388" s="1"/>
      <c r="Q388" s="1"/>
      <c r="R388" s="1"/>
      <c r="S388" s="1">
        <v>0</v>
      </c>
      <c r="T388" s="1"/>
      <c r="U388" s="1" t="s">
        <v>3</v>
      </c>
      <c r="V388" s="1">
        <v>0</v>
      </c>
      <c r="W388" s="1"/>
      <c r="X388" s="1"/>
      <c r="Y388" s="1"/>
      <c r="Z388" s="1"/>
      <c r="AA388" s="1"/>
      <c r="AB388" s="1" t="s">
        <v>3</v>
      </c>
      <c r="AC388" s="1" t="s">
        <v>3</v>
      </c>
      <c r="AD388" s="1" t="s">
        <v>3</v>
      </c>
      <c r="AE388" s="1" t="s">
        <v>3</v>
      </c>
      <c r="AF388" s="1" t="s">
        <v>3</v>
      </c>
      <c r="AG388" s="1" t="s">
        <v>3</v>
      </c>
      <c r="AH388" s="1"/>
      <c r="AI388" s="1"/>
      <c r="AJ388" s="1"/>
      <c r="AK388" s="1"/>
      <c r="AL388" s="1"/>
      <c r="AM388" s="1"/>
      <c r="AN388" s="1"/>
      <c r="AO388" s="1"/>
      <c r="AP388" s="1" t="s">
        <v>3</v>
      </c>
      <c r="AQ388" s="1" t="s">
        <v>3</v>
      </c>
      <c r="AR388" s="1" t="s">
        <v>3</v>
      </c>
      <c r="AS388" s="1"/>
      <c r="AT388" s="1"/>
      <c r="AU388" s="1"/>
      <c r="AV388" s="1"/>
      <c r="AW388" s="1"/>
      <c r="AX388" s="1"/>
      <c r="AY388" s="1"/>
      <c r="AZ388" s="1" t="s">
        <v>3</v>
      </c>
      <c r="BA388" s="1"/>
      <c r="BB388" s="1" t="s">
        <v>3</v>
      </c>
      <c r="BC388" s="1" t="s">
        <v>3</v>
      </c>
      <c r="BD388" s="1" t="s">
        <v>3</v>
      </c>
      <c r="BE388" s="1" t="s">
        <v>3</v>
      </c>
      <c r="BF388" s="1" t="s">
        <v>3</v>
      </c>
      <c r="BG388" s="1" t="s">
        <v>3</v>
      </c>
      <c r="BH388" s="1" t="s">
        <v>3</v>
      </c>
      <c r="BI388" s="1" t="s">
        <v>3</v>
      </c>
      <c r="BJ388" s="1" t="s">
        <v>3</v>
      </c>
      <c r="BK388" s="1" t="s">
        <v>3</v>
      </c>
      <c r="BL388" s="1" t="s">
        <v>3</v>
      </c>
      <c r="BM388" s="1" t="s">
        <v>3</v>
      </c>
      <c r="BN388" s="1" t="s">
        <v>3</v>
      </c>
      <c r="BO388" s="1" t="s">
        <v>3</v>
      </c>
      <c r="BP388" s="1" t="s">
        <v>3</v>
      </c>
      <c r="BQ388" s="1"/>
      <c r="BR388" s="1"/>
      <c r="BS388" s="1"/>
      <c r="BT388" s="1"/>
      <c r="BU388" s="1"/>
      <c r="BV388" s="1"/>
      <c r="BW388" s="1"/>
      <c r="BX388" s="1">
        <v>0</v>
      </c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>
        <v>0</v>
      </c>
    </row>
    <row r="390" spans="1:245" x14ac:dyDescent="0.2">
      <c r="A390" s="2">
        <v>52</v>
      </c>
      <c r="B390" s="2">
        <f t="shared" ref="B390:G390" si="241">B398</f>
        <v>1</v>
      </c>
      <c r="C390" s="2">
        <f t="shared" si="241"/>
        <v>4</v>
      </c>
      <c r="D390" s="2">
        <f t="shared" si="241"/>
        <v>388</v>
      </c>
      <c r="E390" s="2">
        <f t="shared" si="241"/>
        <v>0</v>
      </c>
      <c r="F390" s="2" t="str">
        <f t="shared" si="241"/>
        <v>Новый раздел</v>
      </c>
      <c r="G390" s="2" t="str">
        <f t="shared" si="241"/>
        <v>Материалы по НБ ФСНБ-2022</v>
      </c>
      <c r="H390" s="2"/>
      <c r="I390" s="2"/>
      <c r="J390" s="2"/>
      <c r="K390" s="2"/>
      <c r="L390" s="2"/>
      <c r="M390" s="2"/>
      <c r="N390" s="2"/>
      <c r="O390" s="2">
        <f t="shared" ref="O390:AT390" si="242">O398</f>
        <v>61710.86</v>
      </c>
      <c r="P390" s="2">
        <f t="shared" si="242"/>
        <v>61710.86</v>
      </c>
      <c r="Q390" s="2">
        <f t="shared" si="242"/>
        <v>0</v>
      </c>
      <c r="R390" s="2">
        <f t="shared" si="242"/>
        <v>0</v>
      </c>
      <c r="S390" s="2">
        <f t="shared" si="242"/>
        <v>0</v>
      </c>
      <c r="T390" s="2">
        <f t="shared" si="242"/>
        <v>0</v>
      </c>
      <c r="U390" s="2">
        <f t="shared" si="242"/>
        <v>0</v>
      </c>
      <c r="V390" s="2">
        <f t="shared" si="242"/>
        <v>0</v>
      </c>
      <c r="W390" s="2">
        <f t="shared" si="242"/>
        <v>0</v>
      </c>
      <c r="X390" s="2">
        <f t="shared" si="242"/>
        <v>0</v>
      </c>
      <c r="Y390" s="2">
        <f t="shared" si="242"/>
        <v>0</v>
      </c>
      <c r="Z390" s="2">
        <f t="shared" si="242"/>
        <v>0</v>
      </c>
      <c r="AA390" s="2">
        <f t="shared" si="242"/>
        <v>0</v>
      </c>
      <c r="AB390" s="2">
        <f t="shared" si="242"/>
        <v>61710.86</v>
      </c>
      <c r="AC390" s="2">
        <f t="shared" si="242"/>
        <v>61710.86</v>
      </c>
      <c r="AD390" s="2">
        <f t="shared" si="242"/>
        <v>0</v>
      </c>
      <c r="AE390" s="2">
        <f t="shared" si="242"/>
        <v>0</v>
      </c>
      <c r="AF390" s="2">
        <f t="shared" si="242"/>
        <v>0</v>
      </c>
      <c r="AG390" s="2">
        <f t="shared" si="242"/>
        <v>0</v>
      </c>
      <c r="AH390" s="2">
        <f t="shared" si="242"/>
        <v>0</v>
      </c>
      <c r="AI390" s="2">
        <f t="shared" si="242"/>
        <v>0</v>
      </c>
      <c r="AJ390" s="2">
        <f t="shared" si="242"/>
        <v>0</v>
      </c>
      <c r="AK390" s="2">
        <f t="shared" si="242"/>
        <v>0</v>
      </c>
      <c r="AL390" s="2">
        <f t="shared" si="242"/>
        <v>0</v>
      </c>
      <c r="AM390" s="2">
        <f t="shared" si="242"/>
        <v>0</v>
      </c>
      <c r="AN390" s="2">
        <f t="shared" si="242"/>
        <v>0</v>
      </c>
      <c r="AO390" s="2">
        <f t="shared" si="242"/>
        <v>5379.2</v>
      </c>
      <c r="AP390" s="2">
        <f t="shared" si="242"/>
        <v>0</v>
      </c>
      <c r="AQ390" s="2">
        <f t="shared" si="242"/>
        <v>0</v>
      </c>
      <c r="AR390" s="2">
        <f t="shared" si="242"/>
        <v>61710.86</v>
      </c>
      <c r="AS390" s="2">
        <f t="shared" si="242"/>
        <v>3266.38</v>
      </c>
      <c r="AT390" s="2">
        <f t="shared" si="242"/>
        <v>58444.480000000003</v>
      </c>
      <c r="AU390" s="2">
        <f t="shared" ref="AU390:BZ390" si="243">AU398</f>
        <v>0</v>
      </c>
      <c r="AV390" s="2">
        <f t="shared" si="243"/>
        <v>56331.66</v>
      </c>
      <c r="AW390" s="2">
        <f t="shared" si="243"/>
        <v>61710.86</v>
      </c>
      <c r="AX390" s="2">
        <f t="shared" si="243"/>
        <v>5379.2</v>
      </c>
      <c r="AY390" s="2">
        <f t="shared" si="243"/>
        <v>56331.66</v>
      </c>
      <c r="AZ390" s="2">
        <f t="shared" si="243"/>
        <v>0</v>
      </c>
      <c r="BA390" s="2">
        <f t="shared" si="243"/>
        <v>0</v>
      </c>
      <c r="BB390" s="2">
        <f t="shared" si="243"/>
        <v>0</v>
      </c>
      <c r="BC390" s="2">
        <f t="shared" si="243"/>
        <v>0</v>
      </c>
      <c r="BD390" s="2">
        <f t="shared" si="243"/>
        <v>0</v>
      </c>
      <c r="BE390" s="2">
        <f t="shared" si="243"/>
        <v>0</v>
      </c>
      <c r="BF390" s="2">
        <f t="shared" si="243"/>
        <v>0</v>
      </c>
      <c r="BG390" s="2">
        <f t="shared" si="243"/>
        <v>0</v>
      </c>
      <c r="BH390" s="2">
        <f t="shared" si="243"/>
        <v>0</v>
      </c>
      <c r="BI390" s="2">
        <f t="shared" si="243"/>
        <v>0</v>
      </c>
      <c r="BJ390" s="2">
        <f t="shared" si="243"/>
        <v>0</v>
      </c>
      <c r="BK390" s="2">
        <f t="shared" si="243"/>
        <v>0</v>
      </c>
      <c r="BL390" s="2">
        <f t="shared" si="243"/>
        <v>0</v>
      </c>
      <c r="BM390" s="2">
        <f t="shared" si="243"/>
        <v>0</v>
      </c>
      <c r="BN390" s="2">
        <f t="shared" si="243"/>
        <v>0</v>
      </c>
      <c r="BO390" s="2">
        <f t="shared" si="243"/>
        <v>0</v>
      </c>
      <c r="BP390" s="2">
        <f t="shared" si="243"/>
        <v>0</v>
      </c>
      <c r="BQ390" s="2">
        <f t="shared" si="243"/>
        <v>0</v>
      </c>
      <c r="BR390" s="2">
        <f t="shared" si="243"/>
        <v>0</v>
      </c>
      <c r="BS390" s="2">
        <f t="shared" si="243"/>
        <v>0</v>
      </c>
      <c r="BT390" s="2">
        <f t="shared" si="243"/>
        <v>0</v>
      </c>
      <c r="BU390" s="2">
        <f t="shared" si="243"/>
        <v>0</v>
      </c>
      <c r="BV390" s="2">
        <f t="shared" si="243"/>
        <v>0</v>
      </c>
      <c r="BW390" s="2">
        <f t="shared" si="243"/>
        <v>0</v>
      </c>
      <c r="BX390" s="2">
        <f t="shared" si="243"/>
        <v>5379.2</v>
      </c>
      <c r="BY390" s="2">
        <f t="shared" si="243"/>
        <v>0</v>
      </c>
      <c r="BZ390" s="2">
        <f t="shared" si="243"/>
        <v>0</v>
      </c>
      <c r="CA390" s="2">
        <f t="shared" ref="CA390:DF390" si="244">CA398</f>
        <v>61710.86</v>
      </c>
      <c r="CB390" s="2">
        <f t="shared" si="244"/>
        <v>3266.38</v>
      </c>
      <c r="CC390" s="2">
        <f t="shared" si="244"/>
        <v>58444.480000000003</v>
      </c>
      <c r="CD390" s="2">
        <f t="shared" si="244"/>
        <v>0</v>
      </c>
      <c r="CE390" s="2">
        <f t="shared" si="244"/>
        <v>56331.66</v>
      </c>
      <c r="CF390" s="2">
        <f t="shared" si="244"/>
        <v>61710.86</v>
      </c>
      <c r="CG390" s="2">
        <f t="shared" si="244"/>
        <v>5379.2</v>
      </c>
      <c r="CH390" s="2">
        <f t="shared" si="244"/>
        <v>56331.66</v>
      </c>
      <c r="CI390" s="2">
        <f t="shared" si="244"/>
        <v>0</v>
      </c>
      <c r="CJ390" s="2">
        <f t="shared" si="244"/>
        <v>0</v>
      </c>
      <c r="CK390" s="2">
        <f t="shared" si="244"/>
        <v>0</v>
      </c>
      <c r="CL390" s="2">
        <f t="shared" si="244"/>
        <v>0</v>
      </c>
      <c r="CM390" s="2">
        <f t="shared" si="244"/>
        <v>0</v>
      </c>
      <c r="CN390" s="2">
        <f t="shared" si="244"/>
        <v>0</v>
      </c>
      <c r="CO390" s="2">
        <f t="shared" si="244"/>
        <v>0</v>
      </c>
      <c r="CP390" s="2">
        <f t="shared" si="244"/>
        <v>0</v>
      </c>
      <c r="CQ390" s="2">
        <f t="shared" si="244"/>
        <v>0</v>
      </c>
      <c r="CR390" s="2">
        <f t="shared" si="244"/>
        <v>0</v>
      </c>
      <c r="CS390" s="2">
        <f t="shared" si="244"/>
        <v>0</v>
      </c>
      <c r="CT390" s="2">
        <f t="shared" si="244"/>
        <v>0</v>
      </c>
      <c r="CU390" s="2">
        <f t="shared" si="244"/>
        <v>0</v>
      </c>
      <c r="CV390" s="2">
        <f t="shared" si="244"/>
        <v>0</v>
      </c>
      <c r="CW390" s="2">
        <f t="shared" si="244"/>
        <v>0</v>
      </c>
      <c r="CX390" s="2">
        <f t="shared" si="244"/>
        <v>0</v>
      </c>
      <c r="CY390" s="2">
        <f t="shared" si="244"/>
        <v>0</v>
      </c>
      <c r="CZ390" s="2">
        <f t="shared" si="244"/>
        <v>0</v>
      </c>
      <c r="DA390" s="2">
        <f t="shared" si="244"/>
        <v>0</v>
      </c>
      <c r="DB390" s="2">
        <f t="shared" si="244"/>
        <v>0</v>
      </c>
      <c r="DC390" s="2">
        <f t="shared" si="244"/>
        <v>0</v>
      </c>
      <c r="DD390" s="2">
        <f t="shared" si="244"/>
        <v>0</v>
      </c>
      <c r="DE390" s="2">
        <f t="shared" si="244"/>
        <v>0</v>
      </c>
      <c r="DF390" s="2">
        <f t="shared" si="244"/>
        <v>0</v>
      </c>
      <c r="DG390" s="3">
        <f t="shared" ref="DG390:EL390" si="245">DG398</f>
        <v>0</v>
      </c>
      <c r="DH390" s="3">
        <f t="shared" si="245"/>
        <v>0</v>
      </c>
      <c r="DI390" s="3">
        <f t="shared" si="245"/>
        <v>0</v>
      </c>
      <c r="DJ390" s="3">
        <f t="shared" si="245"/>
        <v>0</v>
      </c>
      <c r="DK390" s="3">
        <f t="shared" si="245"/>
        <v>0</v>
      </c>
      <c r="DL390" s="3">
        <f t="shared" si="245"/>
        <v>0</v>
      </c>
      <c r="DM390" s="3">
        <f t="shared" si="245"/>
        <v>0</v>
      </c>
      <c r="DN390" s="3">
        <f t="shared" si="245"/>
        <v>0</v>
      </c>
      <c r="DO390" s="3">
        <f t="shared" si="245"/>
        <v>0</v>
      </c>
      <c r="DP390" s="3">
        <f t="shared" si="245"/>
        <v>0</v>
      </c>
      <c r="DQ390" s="3">
        <f t="shared" si="245"/>
        <v>0</v>
      </c>
      <c r="DR390" s="3">
        <f t="shared" si="245"/>
        <v>0</v>
      </c>
      <c r="DS390" s="3">
        <f t="shared" si="245"/>
        <v>0</v>
      </c>
      <c r="DT390" s="3">
        <f t="shared" si="245"/>
        <v>0</v>
      </c>
      <c r="DU390" s="3">
        <f t="shared" si="245"/>
        <v>0</v>
      </c>
      <c r="DV390" s="3">
        <f t="shared" si="245"/>
        <v>0</v>
      </c>
      <c r="DW390" s="3">
        <f t="shared" si="245"/>
        <v>0</v>
      </c>
      <c r="DX390" s="3">
        <f t="shared" si="245"/>
        <v>0</v>
      </c>
      <c r="DY390" s="3">
        <f t="shared" si="245"/>
        <v>0</v>
      </c>
      <c r="DZ390" s="3">
        <f t="shared" si="245"/>
        <v>0</v>
      </c>
      <c r="EA390" s="3">
        <f t="shared" si="245"/>
        <v>0</v>
      </c>
      <c r="EB390" s="3">
        <f t="shared" si="245"/>
        <v>0</v>
      </c>
      <c r="EC390" s="3">
        <f t="shared" si="245"/>
        <v>0</v>
      </c>
      <c r="ED390" s="3">
        <f t="shared" si="245"/>
        <v>0</v>
      </c>
      <c r="EE390" s="3">
        <f t="shared" si="245"/>
        <v>0</v>
      </c>
      <c r="EF390" s="3">
        <f t="shared" si="245"/>
        <v>0</v>
      </c>
      <c r="EG390" s="3">
        <f t="shared" si="245"/>
        <v>0</v>
      </c>
      <c r="EH390" s="3">
        <f t="shared" si="245"/>
        <v>0</v>
      </c>
      <c r="EI390" s="3">
        <f t="shared" si="245"/>
        <v>0</v>
      </c>
      <c r="EJ390" s="3">
        <f t="shared" si="245"/>
        <v>0</v>
      </c>
      <c r="EK390" s="3">
        <f t="shared" si="245"/>
        <v>0</v>
      </c>
      <c r="EL390" s="3">
        <f t="shared" si="245"/>
        <v>0</v>
      </c>
      <c r="EM390" s="3">
        <f t="shared" ref="EM390:FR390" si="246">EM398</f>
        <v>0</v>
      </c>
      <c r="EN390" s="3">
        <f t="shared" si="246"/>
        <v>0</v>
      </c>
      <c r="EO390" s="3">
        <f t="shared" si="246"/>
        <v>0</v>
      </c>
      <c r="EP390" s="3">
        <f t="shared" si="246"/>
        <v>0</v>
      </c>
      <c r="EQ390" s="3">
        <f t="shared" si="246"/>
        <v>0</v>
      </c>
      <c r="ER390" s="3">
        <f t="shared" si="246"/>
        <v>0</v>
      </c>
      <c r="ES390" s="3">
        <f t="shared" si="246"/>
        <v>0</v>
      </c>
      <c r="ET390" s="3">
        <f t="shared" si="246"/>
        <v>0</v>
      </c>
      <c r="EU390" s="3">
        <f t="shared" si="246"/>
        <v>0</v>
      </c>
      <c r="EV390" s="3">
        <f t="shared" si="246"/>
        <v>0</v>
      </c>
      <c r="EW390" s="3">
        <f t="shared" si="246"/>
        <v>0</v>
      </c>
      <c r="EX390" s="3">
        <f t="shared" si="246"/>
        <v>0</v>
      </c>
      <c r="EY390" s="3">
        <f t="shared" si="246"/>
        <v>0</v>
      </c>
      <c r="EZ390" s="3">
        <f t="shared" si="246"/>
        <v>0</v>
      </c>
      <c r="FA390" s="3">
        <f t="shared" si="246"/>
        <v>0</v>
      </c>
      <c r="FB390" s="3">
        <f t="shared" si="246"/>
        <v>0</v>
      </c>
      <c r="FC390" s="3">
        <f t="shared" si="246"/>
        <v>0</v>
      </c>
      <c r="FD390" s="3">
        <f t="shared" si="246"/>
        <v>0</v>
      </c>
      <c r="FE390" s="3">
        <f t="shared" si="246"/>
        <v>0</v>
      </c>
      <c r="FF390" s="3">
        <f t="shared" si="246"/>
        <v>0</v>
      </c>
      <c r="FG390" s="3">
        <f t="shared" si="246"/>
        <v>0</v>
      </c>
      <c r="FH390" s="3">
        <f t="shared" si="246"/>
        <v>0</v>
      </c>
      <c r="FI390" s="3">
        <f t="shared" si="246"/>
        <v>0</v>
      </c>
      <c r="FJ390" s="3">
        <f t="shared" si="246"/>
        <v>0</v>
      </c>
      <c r="FK390" s="3">
        <f t="shared" si="246"/>
        <v>0</v>
      </c>
      <c r="FL390" s="3">
        <f t="shared" si="246"/>
        <v>0</v>
      </c>
      <c r="FM390" s="3">
        <f t="shared" si="246"/>
        <v>0</v>
      </c>
      <c r="FN390" s="3">
        <f t="shared" si="246"/>
        <v>0</v>
      </c>
      <c r="FO390" s="3">
        <f t="shared" si="246"/>
        <v>0</v>
      </c>
      <c r="FP390" s="3">
        <f t="shared" si="246"/>
        <v>0</v>
      </c>
      <c r="FQ390" s="3">
        <f t="shared" si="246"/>
        <v>0</v>
      </c>
      <c r="FR390" s="3">
        <f t="shared" si="246"/>
        <v>0</v>
      </c>
      <c r="FS390" s="3">
        <f t="shared" ref="FS390:GX390" si="247">FS398</f>
        <v>0</v>
      </c>
      <c r="FT390" s="3">
        <f t="shared" si="247"/>
        <v>0</v>
      </c>
      <c r="FU390" s="3">
        <f t="shared" si="247"/>
        <v>0</v>
      </c>
      <c r="FV390" s="3">
        <f t="shared" si="247"/>
        <v>0</v>
      </c>
      <c r="FW390" s="3">
        <f t="shared" si="247"/>
        <v>0</v>
      </c>
      <c r="FX390" s="3">
        <f t="shared" si="247"/>
        <v>0</v>
      </c>
      <c r="FY390" s="3">
        <f t="shared" si="247"/>
        <v>0</v>
      </c>
      <c r="FZ390" s="3">
        <f t="shared" si="247"/>
        <v>0</v>
      </c>
      <c r="GA390" s="3">
        <f t="shared" si="247"/>
        <v>0</v>
      </c>
      <c r="GB390" s="3">
        <f t="shared" si="247"/>
        <v>0</v>
      </c>
      <c r="GC390" s="3">
        <f t="shared" si="247"/>
        <v>0</v>
      </c>
      <c r="GD390" s="3">
        <f t="shared" si="247"/>
        <v>0</v>
      </c>
      <c r="GE390" s="3">
        <f t="shared" si="247"/>
        <v>0</v>
      </c>
      <c r="GF390" s="3">
        <f t="shared" si="247"/>
        <v>0</v>
      </c>
      <c r="GG390" s="3">
        <f t="shared" si="247"/>
        <v>0</v>
      </c>
      <c r="GH390" s="3">
        <f t="shared" si="247"/>
        <v>0</v>
      </c>
      <c r="GI390" s="3">
        <f t="shared" si="247"/>
        <v>0</v>
      </c>
      <c r="GJ390" s="3">
        <f t="shared" si="247"/>
        <v>0</v>
      </c>
      <c r="GK390" s="3">
        <f t="shared" si="247"/>
        <v>0</v>
      </c>
      <c r="GL390" s="3">
        <f t="shared" si="247"/>
        <v>0</v>
      </c>
      <c r="GM390" s="3">
        <f t="shared" si="247"/>
        <v>0</v>
      </c>
      <c r="GN390" s="3">
        <f t="shared" si="247"/>
        <v>0</v>
      </c>
      <c r="GO390" s="3">
        <f t="shared" si="247"/>
        <v>0</v>
      </c>
      <c r="GP390" s="3">
        <f t="shared" si="247"/>
        <v>0</v>
      </c>
      <c r="GQ390" s="3">
        <f t="shared" si="247"/>
        <v>0</v>
      </c>
      <c r="GR390" s="3">
        <f t="shared" si="247"/>
        <v>0</v>
      </c>
      <c r="GS390" s="3">
        <f t="shared" si="247"/>
        <v>0</v>
      </c>
      <c r="GT390" s="3">
        <f t="shared" si="247"/>
        <v>0</v>
      </c>
      <c r="GU390" s="3">
        <f t="shared" si="247"/>
        <v>0</v>
      </c>
      <c r="GV390" s="3">
        <f t="shared" si="247"/>
        <v>0</v>
      </c>
      <c r="GW390" s="3">
        <f t="shared" si="247"/>
        <v>0</v>
      </c>
      <c r="GX390" s="3">
        <f t="shared" si="247"/>
        <v>0</v>
      </c>
    </row>
    <row r="392" spans="1:245" x14ac:dyDescent="0.2">
      <c r="A392">
        <v>17</v>
      </c>
      <c r="B392">
        <v>1</v>
      </c>
      <c r="E392" t="s">
        <v>347</v>
      </c>
      <c r="F392" t="s">
        <v>348</v>
      </c>
      <c r="G392" t="s">
        <v>349</v>
      </c>
      <c r="H392" t="s">
        <v>176</v>
      </c>
      <c r="I392">
        <f>ROUND(204/1000,7)</f>
        <v>0.20399999999999999</v>
      </c>
      <c r="J392">
        <v>0</v>
      </c>
      <c r="K392">
        <f>ROUND(204/1000,7)</f>
        <v>0.20399999999999999</v>
      </c>
      <c r="O392">
        <f>ROUND(CP392,2)</f>
        <v>51882.05</v>
      </c>
      <c r="P392">
        <f>ROUND(CQ392*I392,2)</f>
        <v>51882.05</v>
      </c>
      <c r="Q392">
        <f>ROUND(CR392*I392,2)</f>
        <v>0</v>
      </c>
      <c r="R392">
        <f>ROUND(CS392*I392,2)</f>
        <v>0</v>
      </c>
      <c r="S392">
        <f>ROUND(CT392*I392,2)</f>
        <v>0</v>
      </c>
      <c r="T392">
        <f>ROUND(CU392*I392,2)</f>
        <v>0</v>
      </c>
      <c r="U392">
        <f>ROUND(CV392*I392,7)</f>
        <v>0</v>
      </c>
      <c r="V392">
        <f>ROUND(CW392*I392,7)</f>
        <v>0</v>
      </c>
      <c r="W392">
        <f>ROUND(CX392*I392,2)</f>
        <v>0</v>
      </c>
      <c r="X392">
        <f t="shared" ref="X392:Y396" si="248">ROUND(CY392,2)</f>
        <v>0</v>
      </c>
      <c r="Y392">
        <f t="shared" si="248"/>
        <v>0</v>
      </c>
      <c r="AA392">
        <v>312355302</v>
      </c>
      <c r="AB392">
        <f>ROUND((AC392+AD392+AF392),6)</f>
        <v>194140.29</v>
      </c>
      <c r="AC392">
        <f>ROUND((ES392),6)</f>
        <v>194140.29</v>
      </c>
      <c r="AD392">
        <f>ROUND((((ET392)-(EU392))+AE392),6)</f>
        <v>0</v>
      </c>
      <c r="AE392">
        <f t="shared" ref="AE392:AF396" si="249">ROUND((EU392),6)</f>
        <v>0</v>
      </c>
      <c r="AF392">
        <f t="shared" si="249"/>
        <v>0</v>
      </c>
      <c r="AG392">
        <f>ROUND((AP392),6)</f>
        <v>0</v>
      </c>
      <c r="AH392">
        <f t="shared" ref="AH392:AI396" si="250">(EW392)</f>
        <v>0</v>
      </c>
      <c r="AI392">
        <f t="shared" si="250"/>
        <v>0</v>
      </c>
      <c r="AJ392">
        <f>(AS392)</f>
        <v>0</v>
      </c>
      <c r="AK392">
        <v>194140.29</v>
      </c>
      <c r="AL392">
        <v>194140.29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1.31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2</v>
      </c>
      <c r="BJ392" t="s">
        <v>350</v>
      </c>
      <c r="BM392">
        <v>500002</v>
      </c>
      <c r="BN392">
        <v>0</v>
      </c>
      <c r="BO392" t="s">
        <v>348</v>
      </c>
      <c r="BP392">
        <v>1</v>
      </c>
      <c r="BQ392">
        <v>12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>(P392+Q392+S392+R392)</f>
        <v>51882.05</v>
      </c>
      <c r="CQ392">
        <f>ROUND(AL392*BC392,2)</f>
        <v>254323.78</v>
      </c>
      <c r="CR392">
        <f>ROUND(AM392*BB392,2)</f>
        <v>0</v>
      </c>
      <c r="CS392">
        <f>ROUND(AN392*BS392,2)</f>
        <v>0</v>
      </c>
      <c r="CT392">
        <f>ROUND(AO392*BA392,2)</f>
        <v>0</v>
      </c>
      <c r="CU392">
        <f t="shared" ref="CU392:CX396" si="251">AG392</f>
        <v>0</v>
      </c>
      <c r="CV392">
        <f t="shared" si="251"/>
        <v>0</v>
      </c>
      <c r="CW392">
        <f t="shared" si="251"/>
        <v>0</v>
      </c>
      <c r="CX392">
        <f t="shared" si="251"/>
        <v>0</v>
      </c>
      <c r="CY392">
        <f>0</f>
        <v>0</v>
      </c>
      <c r="CZ392">
        <f>0</f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176</v>
      </c>
      <c r="DW392" t="s">
        <v>180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293259285</v>
      </c>
      <c r="EF392">
        <v>12</v>
      </c>
      <c r="EG392" t="s">
        <v>351</v>
      </c>
      <c r="EH392">
        <v>0</v>
      </c>
      <c r="EI392" t="s">
        <v>3</v>
      </c>
      <c r="EJ392">
        <v>2</v>
      </c>
      <c r="EK392">
        <v>500002</v>
      </c>
      <c r="EL392" t="s">
        <v>352</v>
      </c>
      <c r="EM392" t="s">
        <v>353</v>
      </c>
      <c r="EO392" t="s">
        <v>3</v>
      </c>
      <c r="EQ392">
        <v>2359296</v>
      </c>
      <c r="ER392">
        <v>194140.29</v>
      </c>
      <c r="ES392">
        <v>194140.29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FQ392">
        <v>0</v>
      </c>
      <c r="FR392">
        <f>ROUND(IF(BI392=3,GM392,0),2)</f>
        <v>0</v>
      </c>
      <c r="FS392">
        <v>0</v>
      </c>
      <c r="FX392">
        <v>0</v>
      </c>
      <c r="FY392">
        <v>0</v>
      </c>
      <c r="GA392" t="s">
        <v>3</v>
      </c>
      <c r="GD392">
        <v>1</v>
      </c>
      <c r="GF392">
        <v>-2104302060</v>
      </c>
      <c r="GG392">
        <v>2</v>
      </c>
      <c r="GH392">
        <v>1</v>
      </c>
      <c r="GI392">
        <v>2</v>
      </c>
      <c r="GJ392">
        <v>0</v>
      </c>
      <c r="GK392">
        <v>0</v>
      </c>
      <c r="GL392">
        <f>ROUND(IF(AND(BH392=3,BI392=3,FS392&lt;&gt;0),P392,0),2)</f>
        <v>0</v>
      </c>
      <c r="GM392">
        <f>ROUND(O392+X392+Y392,2)+GX392</f>
        <v>51882.05</v>
      </c>
      <c r="GN392">
        <f>IF(OR(BI392=0,BI392=1),GM392-GX392,0)</f>
        <v>0</v>
      </c>
      <c r="GO392">
        <f>IF(BI392=2,GM392-GX392,0)</f>
        <v>51882.05</v>
      </c>
      <c r="GP392">
        <f>IF(BI392=4,GM392-GX392,0)</f>
        <v>0</v>
      </c>
      <c r="GR392">
        <v>0</v>
      </c>
      <c r="GS392">
        <v>3</v>
      </c>
      <c r="GT392">
        <v>0</v>
      </c>
      <c r="GU392" t="s">
        <v>3</v>
      </c>
      <c r="GV392">
        <f>ROUND((GT392),6)</f>
        <v>0</v>
      </c>
      <c r="GW392">
        <v>1</v>
      </c>
      <c r="GX392">
        <f>ROUND(HC392*I392,2)</f>
        <v>0</v>
      </c>
      <c r="HA392">
        <v>0</v>
      </c>
      <c r="HB392">
        <v>0</v>
      </c>
      <c r="HC392">
        <f>GV392*GW392</f>
        <v>0</v>
      </c>
      <c r="HE392" t="s">
        <v>3</v>
      </c>
      <c r="HF392" t="s">
        <v>3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17</v>
      </c>
      <c r="B393">
        <v>1</v>
      </c>
      <c r="E393" t="s">
        <v>354</v>
      </c>
      <c r="F393" t="s">
        <v>355</v>
      </c>
      <c r="G393" t="s">
        <v>356</v>
      </c>
      <c r="H393" t="s">
        <v>176</v>
      </c>
      <c r="I393">
        <f>ROUND(20.4/1000,7)</f>
        <v>2.0400000000000001E-2</v>
      </c>
      <c r="J393">
        <v>0</v>
      </c>
      <c r="K393">
        <f>ROUND(20.4/1000,7)</f>
        <v>2.0400000000000001E-2</v>
      </c>
      <c r="O393">
        <f>ROUND(CP393,2)</f>
        <v>1330.63</v>
      </c>
      <c r="P393">
        <f>ROUND(CQ393*I393,2)</f>
        <v>1330.63</v>
      </c>
      <c r="Q393">
        <f>ROUND(CR393*I393,2)</f>
        <v>0</v>
      </c>
      <c r="R393">
        <f>ROUND(CS393*I393,2)</f>
        <v>0</v>
      </c>
      <c r="S393">
        <f>ROUND(CT393*I393,2)</f>
        <v>0</v>
      </c>
      <c r="T393">
        <f>ROUND(CU393*I393,2)</f>
        <v>0</v>
      </c>
      <c r="U393">
        <f>ROUND(CV393*I393,7)</f>
        <v>0</v>
      </c>
      <c r="V393">
        <f>ROUND(CW393*I393,7)</f>
        <v>0</v>
      </c>
      <c r="W393">
        <f>ROUND(CX393*I393,2)</f>
        <v>0</v>
      </c>
      <c r="X393">
        <f t="shared" si="248"/>
        <v>0</v>
      </c>
      <c r="Y393">
        <f t="shared" si="248"/>
        <v>0</v>
      </c>
      <c r="AA393">
        <v>312355302</v>
      </c>
      <c r="AB393">
        <f>ROUND((AC393+AD393+AF393),6)</f>
        <v>65227.18</v>
      </c>
      <c r="AC393">
        <f>ROUND((ES393),6)</f>
        <v>65227.18</v>
      </c>
      <c r="AD393">
        <f>ROUND((((ET393)-(EU393))+AE393),6)</f>
        <v>0</v>
      </c>
      <c r="AE393">
        <f t="shared" si="249"/>
        <v>0</v>
      </c>
      <c r="AF393">
        <f t="shared" si="249"/>
        <v>0</v>
      </c>
      <c r="AG393">
        <f>ROUND((AP393),6)</f>
        <v>0</v>
      </c>
      <c r="AH393">
        <f t="shared" si="250"/>
        <v>0</v>
      </c>
      <c r="AI393">
        <f t="shared" si="250"/>
        <v>0</v>
      </c>
      <c r="AJ393">
        <f>(AS393)</f>
        <v>0</v>
      </c>
      <c r="AK393">
        <v>65227.18</v>
      </c>
      <c r="AL393">
        <v>65227.18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357</v>
      </c>
      <c r="BM393">
        <v>500002</v>
      </c>
      <c r="BN393">
        <v>0</v>
      </c>
      <c r="BO393" t="s">
        <v>3</v>
      </c>
      <c r="BP393">
        <v>0</v>
      </c>
      <c r="BQ393">
        <v>12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>(P393+Q393+S393+R393)</f>
        <v>1330.63</v>
      </c>
      <c r="CQ393">
        <f>ROUND(AL393*BC393,2)</f>
        <v>65227.18</v>
      </c>
      <c r="CR393">
        <f>ROUND(AM393*BB393,2)</f>
        <v>0</v>
      </c>
      <c r="CS393">
        <f>ROUND(AN393*BS393,2)</f>
        <v>0</v>
      </c>
      <c r="CT393">
        <f>ROUND(AO393*BA393,2)</f>
        <v>0</v>
      </c>
      <c r="CU393">
        <f t="shared" si="251"/>
        <v>0</v>
      </c>
      <c r="CV393">
        <f t="shared" si="251"/>
        <v>0</v>
      </c>
      <c r="CW393">
        <f t="shared" si="251"/>
        <v>0</v>
      </c>
      <c r="CX393">
        <f t="shared" si="251"/>
        <v>0</v>
      </c>
      <c r="CY393">
        <f>0</f>
        <v>0</v>
      </c>
      <c r="CZ393">
        <f>0</f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176</v>
      </c>
      <c r="DW393" t="s">
        <v>180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293259285</v>
      </c>
      <c r="EF393">
        <v>12</v>
      </c>
      <c r="EG393" t="s">
        <v>351</v>
      </c>
      <c r="EH393">
        <v>0</v>
      </c>
      <c r="EI393" t="s">
        <v>3</v>
      </c>
      <c r="EJ393">
        <v>2</v>
      </c>
      <c r="EK393">
        <v>500002</v>
      </c>
      <c r="EL393" t="s">
        <v>352</v>
      </c>
      <c r="EM393" t="s">
        <v>353</v>
      </c>
      <c r="EO393" t="s">
        <v>3</v>
      </c>
      <c r="EQ393">
        <v>2359296</v>
      </c>
      <c r="ER393">
        <v>65227.18</v>
      </c>
      <c r="ES393">
        <v>65227.18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FQ393">
        <v>1330.63</v>
      </c>
      <c r="FR393">
        <f>ROUND(IF(BI393=3,GM393,0),2)</f>
        <v>0</v>
      </c>
      <c r="FS393">
        <v>0</v>
      </c>
      <c r="FX393">
        <v>0</v>
      </c>
      <c r="FY393">
        <v>0</v>
      </c>
      <c r="GA393" t="s">
        <v>3</v>
      </c>
      <c r="GD393">
        <v>1</v>
      </c>
      <c r="GE393">
        <v>60345.15</v>
      </c>
      <c r="GF393">
        <v>-732018493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>ROUND(IF(AND(BH393=3,BI393=3,FS393&lt;&gt;0),P393,0),2)</f>
        <v>0</v>
      </c>
      <c r="GM393">
        <f>ROUND(O393+X393+Y393,2)+GX393</f>
        <v>1330.63</v>
      </c>
      <c r="GN393">
        <f>IF(OR(BI393=0,BI393=1),GM393-GX393,0)</f>
        <v>0</v>
      </c>
      <c r="GO393">
        <f>IF(BI393=2,GM393-GX393,0)</f>
        <v>1330.63</v>
      </c>
      <c r="GP393">
        <f>IF(BI393=4,GM393-GX393,0)</f>
        <v>0</v>
      </c>
      <c r="GR393">
        <v>3</v>
      </c>
      <c r="GS393">
        <v>3</v>
      </c>
      <c r="GT393">
        <v>0</v>
      </c>
      <c r="GU393" t="s">
        <v>3</v>
      </c>
      <c r="GV393">
        <f>ROUND((GT393),6)</f>
        <v>0</v>
      </c>
      <c r="GW393">
        <v>1</v>
      </c>
      <c r="GX393">
        <f>ROUND(HC393*I393,2)</f>
        <v>0</v>
      </c>
      <c r="HA393">
        <v>0</v>
      </c>
      <c r="HB393">
        <v>0</v>
      </c>
      <c r="HC393">
        <f>GV393*GW393</f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17</v>
      </c>
      <c r="B394">
        <v>1</v>
      </c>
      <c r="E394" t="s">
        <v>358</v>
      </c>
      <c r="F394" t="s">
        <v>359</v>
      </c>
      <c r="G394" t="s">
        <v>360</v>
      </c>
      <c r="H394" t="s">
        <v>176</v>
      </c>
      <c r="I394">
        <f>ROUND(122/1000,7)</f>
        <v>0.122</v>
      </c>
      <c r="J394">
        <v>0</v>
      </c>
      <c r="K394">
        <f>ROUND(122/1000,7)</f>
        <v>0.122</v>
      </c>
      <c r="O394">
        <f>ROUND(CP394,2)</f>
        <v>4048.57</v>
      </c>
      <c r="P394">
        <f>ROUND(CQ394*I394,2)</f>
        <v>4048.57</v>
      </c>
      <c r="Q394">
        <f>ROUND(CR394*I394,2)</f>
        <v>0</v>
      </c>
      <c r="R394">
        <f>ROUND(CS394*I394,2)</f>
        <v>0</v>
      </c>
      <c r="S394">
        <f>ROUND(CT394*I394,2)</f>
        <v>0</v>
      </c>
      <c r="T394">
        <f>ROUND(CU394*I394,2)</f>
        <v>0</v>
      </c>
      <c r="U394">
        <f>ROUND(CV394*I394,7)</f>
        <v>0</v>
      </c>
      <c r="V394">
        <f>ROUND(CW394*I394,7)</f>
        <v>0</v>
      </c>
      <c r="W394">
        <f>ROUND(CX394*I394,2)</f>
        <v>0</v>
      </c>
      <c r="X394">
        <f t="shared" si="248"/>
        <v>0</v>
      </c>
      <c r="Y394">
        <f t="shared" si="248"/>
        <v>0</v>
      </c>
      <c r="AA394">
        <v>312355302</v>
      </c>
      <c r="AB394">
        <f>ROUND((AC394+AD394+AF394),6)</f>
        <v>33185.03</v>
      </c>
      <c r="AC394">
        <f>ROUND((ES394),6)</f>
        <v>33185.03</v>
      </c>
      <c r="AD394">
        <f>ROUND((((ET394)-(EU394))+AE394),6)</f>
        <v>0</v>
      </c>
      <c r="AE394">
        <f t="shared" si="249"/>
        <v>0</v>
      </c>
      <c r="AF394">
        <f t="shared" si="249"/>
        <v>0</v>
      </c>
      <c r="AG394">
        <f>ROUND((AP394),6)</f>
        <v>0</v>
      </c>
      <c r="AH394">
        <f t="shared" si="250"/>
        <v>0</v>
      </c>
      <c r="AI394">
        <f t="shared" si="250"/>
        <v>0</v>
      </c>
      <c r="AJ394">
        <f>(AS394)</f>
        <v>0</v>
      </c>
      <c r="AK394">
        <v>33185.03</v>
      </c>
      <c r="AL394">
        <v>33185.03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2</v>
      </c>
      <c r="BJ394" t="s">
        <v>361</v>
      </c>
      <c r="BM394">
        <v>500002</v>
      </c>
      <c r="BN394">
        <v>0</v>
      </c>
      <c r="BO394" t="s">
        <v>3</v>
      </c>
      <c r="BP394">
        <v>0</v>
      </c>
      <c r="BQ394">
        <v>12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>(P394+Q394+S394+R394)</f>
        <v>4048.57</v>
      </c>
      <c r="CQ394">
        <f>ROUND(AL394*BC394,2)</f>
        <v>33185.03</v>
      </c>
      <c r="CR394">
        <f>ROUND(AM394*BB394,2)</f>
        <v>0</v>
      </c>
      <c r="CS394">
        <f>ROUND(AN394*BS394,2)</f>
        <v>0</v>
      </c>
      <c r="CT394">
        <f>ROUND(AO394*BA394,2)</f>
        <v>0</v>
      </c>
      <c r="CU394">
        <f t="shared" si="251"/>
        <v>0</v>
      </c>
      <c r="CV394">
        <f t="shared" si="251"/>
        <v>0</v>
      </c>
      <c r="CW394">
        <f t="shared" si="251"/>
        <v>0</v>
      </c>
      <c r="CX394">
        <f t="shared" si="251"/>
        <v>0</v>
      </c>
      <c r="CY394">
        <f>0</f>
        <v>0</v>
      </c>
      <c r="CZ394">
        <f>0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176</v>
      </c>
      <c r="DW394" t="s">
        <v>180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293259285</v>
      </c>
      <c r="EF394">
        <v>12</v>
      </c>
      <c r="EG394" t="s">
        <v>351</v>
      </c>
      <c r="EH394">
        <v>0</v>
      </c>
      <c r="EI394" t="s">
        <v>3</v>
      </c>
      <c r="EJ394">
        <v>2</v>
      </c>
      <c r="EK394">
        <v>500002</v>
      </c>
      <c r="EL394" t="s">
        <v>352</v>
      </c>
      <c r="EM394" t="s">
        <v>353</v>
      </c>
      <c r="EO394" t="s">
        <v>3</v>
      </c>
      <c r="EQ394">
        <v>2359296</v>
      </c>
      <c r="ER394">
        <v>33185.03</v>
      </c>
      <c r="ES394">
        <v>33185.03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FQ394">
        <v>4048.57</v>
      </c>
      <c r="FR394">
        <f>ROUND(IF(BI394=3,GM394,0),2)</f>
        <v>0</v>
      </c>
      <c r="FS394">
        <v>0</v>
      </c>
      <c r="FX394">
        <v>0</v>
      </c>
      <c r="FY394">
        <v>0</v>
      </c>
      <c r="GA394" t="s">
        <v>3</v>
      </c>
      <c r="GD394">
        <v>1</v>
      </c>
      <c r="GE394">
        <v>31139.61</v>
      </c>
      <c r="GF394">
        <v>-1800240805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>ROUND(IF(AND(BH394=3,BI394=3,FS394&lt;&gt;0),P394,0),2)</f>
        <v>0</v>
      </c>
      <c r="GM394">
        <f>ROUND(O394+X394+Y394,2)+GX394</f>
        <v>4048.57</v>
      </c>
      <c r="GN394">
        <f>IF(OR(BI394=0,BI394=1),GM394-GX394,0)</f>
        <v>0</v>
      </c>
      <c r="GO394">
        <f>IF(BI394=2,GM394-GX394,0)</f>
        <v>4048.57</v>
      </c>
      <c r="GP394">
        <f>IF(BI394=4,GM394-GX394,0)</f>
        <v>0</v>
      </c>
      <c r="GR394">
        <v>3</v>
      </c>
      <c r="GS394">
        <v>3</v>
      </c>
      <c r="GT394">
        <v>0</v>
      </c>
      <c r="GU394" t="s">
        <v>3</v>
      </c>
      <c r="GV394">
        <f>ROUND((GT394),6)</f>
        <v>0</v>
      </c>
      <c r="GW394">
        <v>1</v>
      </c>
      <c r="GX394">
        <f>ROUND(HC394*I394,2)</f>
        <v>0</v>
      </c>
      <c r="HA394">
        <v>0</v>
      </c>
      <c r="HB394">
        <v>0</v>
      </c>
      <c r="HC394">
        <f>GV394*GW394</f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E395" t="s">
        <v>362</v>
      </c>
      <c r="F395" t="s">
        <v>363</v>
      </c>
      <c r="G395" t="s">
        <v>364</v>
      </c>
      <c r="H395" t="s">
        <v>326</v>
      </c>
      <c r="I395">
        <f>ROUND(5/100,7)</f>
        <v>0.05</v>
      </c>
      <c r="J395">
        <v>0</v>
      </c>
      <c r="K395">
        <f>ROUND(5/100,7)</f>
        <v>0.05</v>
      </c>
      <c r="O395">
        <f>ROUND(CP395,2)</f>
        <v>1183.23</v>
      </c>
      <c r="P395">
        <f>ROUND(CQ395*I395,2)</f>
        <v>1183.23</v>
      </c>
      <c r="Q395">
        <f>ROUND(CR395*I395,2)</f>
        <v>0</v>
      </c>
      <c r="R395">
        <f>ROUND(CS395*I395,2)</f>
        <v>0</v>
      </c>
      <c r="S395">
        <f>ROUND(CT395*I395,2)</f>
        <v>0</v>
      </c>
      <c r="T395">
        <f>ROUND(CU395*I395,2)</f>
        <v>0</v>
      </c>
      <c r="U395">
        <f>ROUND(CV395*I395,7)</f>
        <v>0</v>
      </c>
      <c r="V395">
        <f>ROUND(CW395*I395,7)</f>
        <v>0</v>
      </c>
      <c r="W395">
        <f>ROUND(CX395*I395,2)</f>
        <v>0</v>
      </c>
      <c r="X395">
        <f t="shared" si="248"/>
        <v>0</v>
      </c>
      <c r="Y395">
        <f t="shared" si="248"/>
        <v>0</v>
      </c>
      <c r="AA395">
        <v>312355302</v>
      </c>
      <c r="AB395">
        <f>ROUND((AC395+AD395+AF395),6)</f>
        <v>22754.38</v>
      </c>
      <c r="AC395">
        <f>ROUND((ES395),6)</f>
        <v>22754.38</v>
      </c>
      <c r="AD395">
        <f>ROUND((((ET395)-(EU395))+AE395),6)</f>
        <v>0</v>
      </c>
      <c r="AE395">
        <f t="shared" si="249"/>
        <v>0</v>
      </c>
      <c r="AF395">
        <f t="shared" si="249"/>
        <v>0</v>
      </c>
      <c r="AG395">
        <f>ROUND((AP395),6)</f>
        <v>0</v>
      </c>
      <c r="AH395">
        <f t="shared" si="250"/>
        <v>0</v>
      </c>
      <c r="AI395">
        <f t="shared" si="250"/>
        <v>0</v>
      </c>
      <c r="AJ395">
        <f>(AS395)</f>
        <v>0</v>
      </c>
      <c r="AK395">
        <v>22754.38</v>
      </c>
      <c r="AL395">
        <v>22754.38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1.04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2</v>
      </c>
      <c r="BJ395" t="s">
        <v>365</v>
      </c>
      <c r="BM395">
        <v>500002</v>
      </c>
      <c r="BN395">
        <v>0</v>
      </c>
      <c r="BO395" t="s">
        <v>363</v>
      </c>
      <c r="BP395">
        <v>1</v>
      </c>
      <c r="BQ395">
        <v>12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>(P395+Q395+S395+R395)</f>
        <v>1183.23</v>
      </c>
      <c r="CQ395">
        <f>ROUND(AL395*BC395,2)</f>
        <v>23664.560000000001</v>
      </c>
      <c r="CR395">
        <f>ROUND(AM395*BB395,2)</f>
        <v>0</v>
      </c>
      <c r="CS395">
        <f>ROUND(AN395*BS395,2)</f>
        <v>0</v>
      </c>
      <c r="CT395">
        <f>ROUND(AO395*BA395,2)</f>
        <v>0</v>
      </c>
      <c r="CU395">
        <f t="shared" si="251"/>
        <v>0</v>
      </c>
      <c r="CV395">
        <f t="shared" si="251"/>
        <v>0</v>
      </c>
      <c r="CW395">
        <f t="shared" si="251"/>
        <v>0</v>
      </c>
      <c r="CX395">
        <f t="shared" si="251"/>
        <v>0</v>
      </c>
      <c r="CY395">
        <f>0</f>
        <v>0</v>
      </c>
      <c r="CZ395">
        <f>0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326</v>
      </c>
      <c r="DW395" t="s">
        <v>326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293259285</v>
      </c>
      <c r="EF395">
        <v>12</v>
      </c>
      <c r="EG395" t="s">
        <v>351</v>
      </c>
      <c r="EH395">
        <v>0</v>
      </c>
      <c r="EI395" t="s">
        <v>3</v>
      </c>
      <c r="EJ395">
        <v>2</v>
      </c>
      <c r="EK395">
        <v>500002</v>
      </c>
      <c r="EL395" t="s">
        <v>352</v>
      </c>
      <c r="EM395" t="s">
        <v>353</v>
      </c>
      <c r="EO395" t="s">
        <v>3</v>
      </c>
      <c r="EQ395">
        <v>1048576</v>
      </c>
      <c r="ER395">
        <v>22754.38</v>
      </c>
      <c r="ES395">
        <v>22754.38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FQ395">
        <v>0</v>
      </c>
      <c r="FR395">
        <f>ROUND(IF(BI395=3,GM395,0),2)</f>
        <v>0</v>
      </c>
      <c r="FS395">
        <v>0</v>
      </c>
      <c r="FX395">
        <v>0</v>
      </c>
      <c r="FY395">
        <v>0</v>
      </c>
      <c r="GA395" t="s">
        <v>3</v>
      </c>
      <c r="GD395">
        <v>1</v>
      </c>
      <c r="GF395">
        <v>1084257016</v>
      </c>
      <c r="GG395">
        <v>2</v>
      </c>
      <c r="GH395">
        <v>1</v>
      </c>
      <c r="GI395">
        <v>2</v>
      </c>
      <c r="GJ395">
        <v>0</v>
      </c>
      <c r="GK395">
        <v>0</v>
      </c>
      <c r="GL395">
        <f>ROUND(IF(AND(BH395=3,BI395=3,FS395&lt;&gt;0),P395,0),2)</f>
        <v>0</v>
      </c>
      <c r="GM395">
        <f>ROUND(O395+X395+Y395,2)+GX395</f>
        <v>1183.23</v>
      </c>
      <c r="GN395">
        <f>IF(OR(BI395=0,BI395=1),GM395-GX395,0)</f>
        <v>0</v>
      </c>
      <c r="GO395">
        <f>IF(BI395=2,GM395-GX395,0)</f>
        <v>1183.23</v>
      </c>
      <c r="GP395">
        <f>IF(BI395=4,GM395-GX395,0)</f>
        <v>0</v>
      </c>
      <c r="GR395">
        <v>0</v>
      </c>
      <c r="GS395">
        <v>3</v>
      </c>
      <c r="GT395">
        <v>0</v>
      </c>
      <c r="GU395" t="s">
        <v>3</v>
      </c>
      <c r="GV395">
        <f>ROUND((GT395),6)</f>
        <v>0</v>
      </c>
      <c r="GW395">
        <v>1</v>
      </c>
      <c r="GX395">
        <f>ROUND(HC395*I395,2)</f>
        <v>0</v>
      </c>
      <c r="HA395">
        <v>0</v>
      </c>
      <c r="HB395">
        <v>0</v>
      </c>
      <c r="HC395">
        <f>GV395*GW395</f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17</v>
      </c>
      <c r="B396">
        <v>1</v>
      </c>
      <c r="E396" t="s">
        <v>366</v>
      </c>
      <c r="F396" t="s">
        <v>367</v>
      </c>
      <c r="G396" t="s">
        <v>368</v>
      </c>
      <c r="H396" t="s">
        <v>20</v>
      </c>
      <c r="I396">
        <f>ROUND(28/50,7)</f>
        <v>0.56000000000000005</v>
      </c>
      <c r="J396">
        <v>0</v>
      </c>
      <c r="K396">
        <f>ROUND(28/50,7)</f>
        <v>0.56000000000000005</v>
      </c>
      <c r="O396">
        <f>ROUND(CP396,2)</f>
        <v>3266.38</v>
      </c>
      <c r="P396">
        <f>ROUND(CQ396*I396,2)</f>
        <v>3266.38</v>
      </c>
      <c r="Q396">
        <f>ROUND(CR396*I396,2)</f>
        <v>0</v>
      </c>
      <c r="R396">
        <f>ROUND(CS396*I396,2)</f>
        <v>0</v>
      </c>
      <c r="S396">
        <f>ROUND(CT396*I396,2)</f>
        <v>0</v>
      </c>
      <c r="T396">
        <f>ROUND(CU396*I396,2)</f>
        <v>0</v>
      </c>
      <c r="U396">
        <f>ROUND(CV396*I396,7)</f>
        <v>0</v>
      </c>
      <c r="V396">
        <f>ROUND(CW396*I396,7)</f>
        <v>0</v>
      </c>
      <c r="W396">
        <f>ROUND(CX396*I396,2)</f>
        <v>0</v>
      </c>
      <c r="X396">
        <f t="shared" si="248"/>
        <v>0</v>
      </c>
      <c r="Y396">
        <f t="shared" si="248"/>
        <v>0</v>
      </c>
      <c r="AA396">
        <v>312355302</v>
      </c>
      <c r="AB396">
        <f>ROUND((AC396+AD396+AF396),6)</f>
        <v>4136.76</v>
      </c>
      <c r="AC396">
        <f>ROUND((ES396),6)</f>
        <v>4136.76</v>
      </c>
      <c r="AD396">
        <f>ROUND((((ET396)-(EU396))+AE396),6)</f>
        <v>0</v>
      </c>
      <c r="AE396">
        <f t="shared" si="249"/>
        <v>0</v>
      </c>
      <c r="AF396">
        <f t="shared" si="249"/>
        <v>0</v>
      </c>
      <c r="AG396">
        <f>ROUND((AP396),6)</f>
        <v>0</v>
      </c>
      <c r="AH396">
        <f t="shared" si="250"/>
        <v>0</v>
      </c>
      <c r="AI396">
        <f t="shared" si="250"/>
        <v>0</v>
      </c>
      <c r="AJ396">
        <f>(AS396)</f>
        <v>0</v>
      </c>
      <c r="AK396">
        <v>4136.76</v>
      </c>
      <c r="AL396">
        <v>4136.76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1.41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369</v>
      </c>
      <c r="BM396">
        <v>500001</v>
      </c>
      <c r="BN396">
        <v>0</v>
      </c>
      <c r="BO396" t="s">
        <v>367</v>
      </c>
      <c r="BP396">
        <v>1</v>
      </c>
      <c r="BQ396">
        <v>8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>(P396+Q396+S396+R396)</f>
        <v>3266.38</v>
      </c>
      <c r="CQ396">
        <f>ROUND(AL396*BC396,2)</f>
        <v>5832.83</v>
      </c>
      <c r="CR396">
        <f>ROUND(AM396*BB396,2)</f>
        <v>0</v>
      </c>
      <c r="CS396">
        <f>ROUND(AN396*BS396,2)</f>
        <v>0</v>
      </c>
      <c r="CT396">
        <f>ROUND(AO396*BA396,2)</f>
        <v>0</v>
      </c>
      <c r="CU396">
        <f t="shared" si="251"/>
        <v>0</v>
      </c>
      <c r="CV396">
        <f t="shared" si="251"/>
        <v>0</v>
      </c>
      <c r="CW396">
        <f t="shared" si="251"/>
        <v>0</v>
      </c>
      <c r="CX396">
        <f t="shared" si="251"/>
        <v>0</v>
      </c>
      <c r="CY396">
        <f>0</f>
        <v>0</v>
      </c>
      <c r="CZ396">
        <f>0</f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20</v>
      </c>
      <c r="DW396" t="s">
        <v>20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293259284</v>
      </c>
      <c r="EF396">
        <v>8</v>
      </c>
      <c r="EG396" t="s">
        <v>370</v>
      </c>
      <c r="EH396">
        <v>0</v>
      </c>
      <c r="EI396" t="s">
        <v>3</v>
      </c>
      <c r="EJ396">
        <v>1</v>
      </c>
      <c r="EK396">
        <v>500001</v>
      </c>
      <c r="EL396" t="s">
        <v>371</v>
      </c>
      <c r="EM396" t="s">
        <v>372</v>
      </c>
      <c r="EO396" t="s">
        <v>3</v>
      </c>
      <c r="EQ396">
        <v>1048576</v>
      </c>
      <c r="ER396">
        <v>4136.76</v>
      </c>
      <c r="ES396">
        <v>4136.76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FQ396">
        <v>0</v>
      </c>
      <c r="FR396">
        <f>ROUND(IF(BI396=3,GM396,0),2)</f>
        <v>0</v>
      </c>
      <c r="FS396">
        <v>0</v>
      </c>
      <c r="FX396">
        <v>0</v>
      </c>
      <c r="FY396">
        <v>0</v>
      </c>
      <c r="GA396" t="s">
        <v>3</v>
      </c>
      <c r="GD396">
        <v>1</v>
      </c>
      <c r="GF396">
        <v>1683779831</v>
      </c>
      <c r="GG396">
        <v>2</v>
      </c>
      <c r="GH396">
        <v>1</v>
      </c>
      <c r="GI396">
        <v>2</v>
      </c>
      <c r="GJ396">
        <v>0</v>
      </c>
      <c r="GK396">
        <v>0</v>
      </c>
      <c r="GL396">
        <f>ROUND(IF(AND(BH396=3,BI396=3,FS396&lt;&gt;0),P396,0),2)</f>
        <v>0</v>
      </c>
      <c r="GM396">
        <f>ROUND(O396+X396+Y396,2)+GX396</f>
        <v>3266.38</v>
      </c>
      <c r="GN396">
        <f>IF(OR(BI396=0,BI396=1),GM396-GX396,0)</f>
        <v>3266.38</v>
      </c>
      <c r="GO396">
        <f>IF(BI396=2,GM396-GX396,0)</f>
        <v>0</v>
      </c>
      <c r="GP396">
        <f>IF(BI396=4,GM396-GX396,0)</f>
        <v>0</v>
      </c>
      <c r="GR396">
        <v>0</v>
      </c>
      <c r="GS396">
        <v>3</v>
      </c>
      <c r="GT396">
        <v>0</v>
      </c>
      <c r="GU396" t="s">
        <v>3</v>
      </c>
      <c r="GV396">
        <f>ROUND((GT396),6)</f>
        <v>0</v>
      </c>
      <c r="GW396">
        <v>1</v>
      </c>
      <c r="GX396">
        <f>ROUND(HC396*I396,2)</f>
        <v>0</v>
      </c>
      <c r="HA396">
        <v>0</v>
      </c>
      <c r="HB396">
        <v>0</v>
      </c>
      <c r="HC396">
        <f>GV396*GW396</f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8" spans="1:245" x14ac:dyDescent="0.2">
      <c r="A398" s="2">
        <v>51</v>
      </c>
      <c r="B398" s="2">
        <f>B388</f>
        <v>1</v>
      </c>
      <c r="C398" s="2">
        <f>A388</f>
        <v>4</v>
      </c>
      <c r="D398" s="2">
        <f>ROW(A388)</f>
        <v>388</v>
      </c>
      <c r="E398" s="2"/>
      <c r="F398" s="2" t="str">
        <f>IF(F388&lt;&gt;"",F388,"")</f>
        <v>Новый раздел</v>
      </c>
      <c r="G398" s="2" t="str">
        <f>IF(G388&lt;&gt;"",G388,"")</f>
        <v>Материалы по НБ ФСНБ-2022</v>
      </c>
      <c r="H398" s="2">
        <v>0</v>
      </c>
      <c r="I398" s="2"/>
      <c r="J398" s="2"/>
      <c r="K398" s="2"/>
      <c r="L398" s="2"/>
      <c r="M398" s="2"/>
      <c r="N398" s="2"/>
      <c r="O398" s="2">
        <f t="shared" ref="O398:T398" si="252">ROUND(AB398,2)</f>
        <v>61710.86</v>
      </c>
      <c r="P398" s="2">
        <f t="shared" si="252"/>
        <v>61710.86</v>
      </c>
      <c r="Q398" s="2">
        <f t="shared" si="252"/>
        <v>0</v>
      </c>
      <c r="R398" s="2">
        <f t="shared" si="252"/>
        <v>0</v>
      </c>
      <c r="S398" s="2">
        <f t="shared" si="252"/>
        <v>0</v>
      </c>
      <c r="T398" s="2">
        <f t="shared" si="252"/>
        <v>0</v>
      </c>
      <c r="U398" s="2">
        <f>AH398</f>
        <v>0</v>
      </c>
      <c r="V398" s="2">
        <f>AI398</f>
        <v>0</v>
      </c>
      <c r="W398" s="2">
        <f>ROUND(AJ398,2)</f>
        <v>0</v>
      </c>
      <c r="X398" s="2">
        <f>ROUND(AK398,2)</f>
        <v>0</v>
      </c>
      <c r="Y398" s="2">
        <f>ROUND(AL398,2)</f>
        <v>0</v>
      </c>
      <c r="Z398" s="2"/>
      <c r="AA398" s="2"/>
      <c r="AB398" s="2">
        <f>ROUND(SUMIF(AA392:AA396,"=312355302",O392:O396),2)</f>
        <v>61710.86</v>
      </c>
      <c r="AC398" s="2">
        <f>ROUND(SUMIF(AA392:AA396,"=312355302",P392:P396),2)</f>
        <v>61710.86</v>
      </c>
      <c r="AD398" s="2">
        <f>ROUND(SUMIF(AA392:AA396,"=312355302",Q392:Q396),2)</f>
        <v>0</v>
      </c>
      <c r="AE398" s="2">
        <f>ROUND(SUMIF(AA392:AA396,"=312355302",R392:R396),2)</f>
        <v>0</v>
      </c>
      <c r="AF398" s="2">
        <f>ROUND(SUMIF(AA392:AA396,"=312355302",S392:S396),2)</f>
        <v>0</v>
      </c>
      <c r="AG398" s="2">
        <f>ROUND(SUMIF(AA392:AA396,"=312355302",T392:T396),2)</f>
        <v>0</v>
      </c>
      <c r="AH398" s="2">
        <f>SUMIF(AA392:AA396,"=312355302",U392:U396)</f>
        <v>0</v>
      </c>
      <c r="AI398" s="2">
        <f>SUMIF(AA392:AA396,"=312355302",V392:V396)</f>
        <v>0</v>
      </c>
      <c r="AJ398" s="2">
        <f>ROUND(SUMIF(AA392:AA396,"=312355302",W392:W396),2)</f>
        <v>0</v>
      </c>
      <c r="AK398" s="2">
        <f>ROUND(SUMIF(AA392:AA396,"=312355302",X392:X396),2)</f>
        <v>0</v>
      </c>
      <c r="AL398" s="2">
        <f>ROUND(SUMIF(AA392:AA396,"=312355302",Y392:Y396),2)</f>
        <v>0</v>
      </c>
      <c r="AM398" s="2"/>
      <c r="AN398" s="2"/>
      <c r="AO398" s="2">
        <f t="shared" ref="AO398:BD398" si="253">ROUND(BX398,2)</f>
        <v>5379.2</v>
      </c>
      <c r="AP398" s="2">
        <f t="shared" si="253"/>
        <v>0</v>
      </c>
      <c r="AQ398" s="2">
        <f t="shared" si="253"/>
        <v>0</v>
      </c>
      <c r="AR398" s="2">
        <f t="shared" si="253"/>
        <v>61710.86</v>
      </c>
      <c r="AS398" s="2">
        <f t="shared" si="253"/>
        <v>3266.38</v>
      </c>
      <c r="AT398" s="2">
        <f t="shared" si="253"/>
        <v>58444.480000000003</v>
      </c>
      <c r="AU398" s="2">
        <f t="shared" si="253"/>
        <v>0</v>
      </c>
      <c r="AV398" s="2">
        <f t="shared" si="253"/>
        <v>56331.66</v>
      </c>
      <c r="AW398" s="2">
        <f t="shared" si="253"/>
        <v>61710.86</v>
      </c>
      <c r="AX398" s="2">
        <f t="shared" si="253"/>
        <v>5379.2</v>
      </c>
      <c r="AY398" s="2">
        <f t="shared" si="253"/>
        <v>56331.66</v>
      </c>
      <c r="AZ398" s="2">
        <f t="shared" si="253"/>
        <v>0</v>
      </c>
      <c r="BA398" s="2">
        <f t="shared" si="253"/>
        <v>0</v>
      </c>
      <c r="BB398" s="2">
        <f t="shared" si="253"/>
        <v>0</v>
      </c>
      <c r="BC398" s="2">
        <f t="shared" si="253"/>
        <v>0</v>
      </c>
      <c r="BD398" s="2">
        <f t="shared" si="253"/>
        <v>0</v>
      </c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>
        <f>ROUND(SUMIF(AA392:AA396,"=312355302",FQ392:FQ396),2)</f>
        <v>5379.2</v>
      </c>
      <c r="BY398" s="2">
        <f>ROUND(SUMIF(AA392:AA396,"=312355302",FR392:FR396),2)</f>
        <v>0</v>
      </c>
      <c r="BZ398" s="2">
        <f>ROUND(SUMIF(AA392:AA396,"=312355302",GL392:GL396),2)</f>
        <v>0</v>
      </c>
      <c r="CA398" s="2">
        <f>ROUND(SUMIF(AA392:AA396,"=312355302",GM392:GM396),2)</f>
        <v>61710.86</v>
      </c>
      <c r="CB398" s="2">
        <f>ROUND(SUMIF(AA392:AA396,"=312355302",GN392:GN396),2)</f>
        <v>3266.38</v>
      </c>
      <c r="CC398" s="2">
        <f>ROUND(SUMIF(AA392:AA396,"=312355302",GO392:GO396),2)</f>
        <v>58444.480000000003</v>
      </c>
      <c r="CD398" s="2">
        <f>ROUND(SUMIF(AA392:AA396,"=312355302",GP392:GP396),2)</f>
        <v>0</v>
      </c>
      <c r="CE398" s="2">
        <f>AC398-BX398</f>
        <v>56331.66</v>
      </c>
      <c r="CF398" s="2">
        <f>AC398-BY398</f>
        <v>61710.86</v>
      </c>
      <c r="CG398" s="2">
        <f>BX398-BZ398</f>
        <v>5379.2</v>
      </c>
      <c r="CH398" s="2">
        <f>AC398-BX398-BY398+BZ398</f>
        <v>56331.66</v>
      </c>
      <c r="CI398" s="2">
        <f>BY398-BZ398</f>
        <v>0</v>
      </c>
      <c r="CJ398" s="2">
        <f>ROUND(SUMIF(AA392:AA396,"=312355302",GX392:GX396),2)</f>
        <v>0</v>
      </c>
      <c r="CK398" s="2">
        <f>ROUND(SUMIF(AA392:AA396,"=312355302",GY392:GY396),2)</f>
        <v>0</v>
      </c>
      <c r="CL398" s="2">
        <f>ROUND(SUMIF(AA392:AA396,"=312355302",GZ392:GZ396),2)</f>
        <v>0</v>
      </c>
      <c r="CM398" s="2">
        <f>ROUND(SUMIF(AA392:AA396,"=312355302",HD392:HD396),2)</f>
        <v>0</v>
      </c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>
        <v>0</v>
      </c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201</v>
      </c>
      <c r="F400" s="4">
        <f>ROUND(Source!O398,O400)</f>
        <v>61710.86</v>
      </c>
      <c r="G400" s="4" t="s">
        <v>118</v>
      </c>
      <c r="H400" s="4" t="s">
        <v>119</v>
      </c>
      <c r="I400" s="4"/>
      <c r="J400" s="4"/>
      <c r="K400" s="4">
        <v>201</v>
      </c>
      <c r="L400" s="4">
        <v>1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61710.86</v>
      </c>
      <c r="X400" s="4">
        <v>1</v>
      </c>
      <c r="Y400" s="4">
        <v>61710.86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202</v>
      </c>
      <c r="F401" s="4">
        <f>ROUND(Source!P398,O401)</f>
        <v>61710.86</v>
      </c>
      <c r="G401" s="4" t="s">
        <v>120</v>
      </c>
      <c r="H401" s="4" t="s">
        <v>121</v>
      </c>
      <c r="I401" s="4"/>
      <c r="J401" s="4"/>
      <c r="K401" s="4">
        <v>202</v>
      </c>
      <c r="L401" s="4">
        <v>2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61710.86</v>
      </c>
      <c r="X401" s="4">
        <v>1</v>
      </c>
      <c r="Y401" s="4">
        <v>61710.86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222</v>
      </c>
      <c r="F402" s="4">
        <f>ROUND(Source!AO398,O402)</f>
        <v>5379.2</v>
      </c>
      <c r="G402" s="4" t="s">
        <v>122</v>
      </c>
      <c r="H402" s="4" t="s">
        <v>123</v>
      </c>
      <c r="I402" s="4"/>
      <c r="J402" s="4"/>
      <c r="K402" s="4">
        <v>222</v>
      </c>
      <c r="L402" s="4">
        <v>3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5379.2</v>
      </c>
      <c r="X402" s="4">
        <v>1</v>
      </c>
      <c r="Y402" s="4">
        <v>5379.2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225</v>
      </c>
      <c r="F403" s="4">
        <f>ROUND(Source!AV398,O403)</f>
        <v>56331.66</v>
      </c>
      <c r="G403" s="4" t="s">
        <v>124</v>
      </c>
      <c r="H403" s="4" t="s">
        <v>125</v>
      </c>
      <c r="I403" s="4"/>
      <c r="J403" s="4"/>
      <c r="K403" s="4">
        <v>225</v>
      </c>
      <c r="L403" s="4">
        <v>4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61710.86</v>
      </c>
      <c r="X403" s="4">
        <v>1</v>
      </c>
      <c r="Y403" s="4">
        <v>61710.86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226</v>
      </c>
      <c r="F404" s="4">
        <f>ROUND(Source!AW398,O404)</f>
        <v>61710.86</v>
      </c>
      <c r="G404" s="4" t="s">
        <v>126</v>
      </c>
      <c r="H404" s="4" t="s">
        <v>127</v>
      </c>
      <c r="I404" s="4"/>
      <c r="J404" s="4"/>
      <c r="K404" s="4">
        <v>226</v>
      </c>
      <c r="L404" s="4">
        <v>5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61710.86</v>
      </c>
      <c r="X404" s="4">
        <v>1</v>
      </c>
      <c r="Y404" s="4">
        <v>61710.86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227</v>
      </c>
      <c r="F405" s="4">
        <f>ROUND(Source!AX398,O405)</f>
        <v>5379.2</v>
      </c>
      <c r="G405" s="4" t="s">
        <v>128</v>
      </c>
      <c r="H405" s="4" t="s">
        <v>129</v>
      </c>
      <c r="I405" s="4"/>
      <c r="J405" s="4"/>
      <c r="K405" s="4">
        <v>227</v>
      </c>
      <c r="L405" s="4">
        <v>6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228</v>
      </c>
      <c r="F406" s="4">
        <f>ROUND(Source!AY398,O406)</f>
        <v>56331.66</v>
      </c>
      <c r="G406" s="4" t="s">
        <v>130</v>
      </c>
      <c r="H406" s="4" t="s">
        <v>131</v>
      </c>
      <c r="I406" s="4"/>
      <c r="J406" s="4"/>
      <c r="K406" s="4">
        <v>228</v>
      </c>
      <c r="L406" s="4">
        <v>7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61710.86</v>
      </c>
      <c r="X406" s="4">
        <v>1</v>
      </c>
      <c r="Y406" s="4">
        <v>61710.86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216</v>
      </c>
      <c r="F407" s="4">
        <f>ROUND(Source!AP398,O407)</f>
        <v>0</v>
      </c>
      <c r="G407" s="4" t="s">
        <v>132</v>
      </c>
      <c r="H407" s="4" t="s">
        <v>133</v>
      </c>
      <c r="I407" s="4"/>
      <c r="J407" s="4"/>
      <c r="K407" s="4">
        <v>216</v>
      </c>
      <c r="L407" s="4">
        <v>8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223</v>
      </c>
      <c r="F408" s="4">
        <f>ROUND(Source!AQ398,O408)</f>
        <v>0</v>
      </c>
      <c r="G408" s="4" t="s">
        <v>134</v>
      </c>
      <c r="H408" s="4" t="s">
        <v>135</v>
      </c>
      <c r="I408" s="4"/>
      <c r="J408" s="4"/>
      <c r="K408" s="4">
        <v>223</v>
      </c>
      <c r="L408" s="4">
        <v>9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229</v>
      </c>
      <c r="F409" s="4">
        <f>ROUND(Source!AZ398,O409)</f>
        <v>0</v>
      </c>
      <c r="G409" s="4" t="s">
        <v>136</v>
      </c>
      <c r="H409" s="4" t="s">
        <v>137</v>
      </c>
      <c r="I409" s="4"/>
      <c r="J409" s="4"/>
      <c r="K409" s="4">
        <v>229</v>
      </c>
      <c r="L409" s="4">
        <v>10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203</v>
      </c>
      <c r="F410" s="4">
        <f>ROUND(Source!Q398,O410)</f>
        <v>0</v>
      </c>
      <c r="G410" s="4" t="s">
        <v>138</v>
      </c>
      <c r="H410" s="4" t="s">
        <v>139</v>
      </c>
      <c r="I410" s="4"/>
      <c r="J410" s="4"/>
      <c r="K410" s="4">
        <v>203</v>
      </c>
      <c r="L410" s="4">
        <v>11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231</v>
      </c>
      <c r="F411" s="4">
        <f>ROUND(Source!BB398,O411)</f>
        <v>0</v>
      </c>
      <c r="G411" s="4" t="s">
        <v>140</v>
      </c>
      <c r="H411" s="4" t="s">
        <v>141</v>
      </c>
      <c r="I411" s="4"/>
      <c r="J411" s="4"/>
      <c r="K411" s="4">
        <v>231</v>
      </c>
      <c r="L411" s="4">
        <v>12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204</v>
      </c>
      <c r="F412" s="4">
        <f>ROUND(Source!R398,O412)</f>
        <v>0</v>
      </c>
      <c r="G412" s="4" t="s">
        <v>142</v>
      </c>
      <c r="H412" s="4" t="s">
        <v>143</v>
      </c>
      <c r="I412" s="4"/>
      <c r="J412" s="4"/>
      <c r="K412" s="4">
        <v>204</v>
      </c>
      <c r="L412" s="4">
        <v>13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205</v>
      </c>
      <c r="F413" s="4">
        <f>ROUND(Source!S398,O413)</f>
        <v>0</v>
      </c>
      <c r="G413" s="4" t="s">
        <v>144</v>
      </c>
      <c r="H413" s="4" t="s">
        <v>145</v>
      </c>
      <c r="I413" s="4"/>
      <c r="J413" s="4"/>
      <c r="K413" s="4">
        <v>205</v>
      </c>
      <c r="L413" s="4">
        <v>14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232</v>
      </c>
      <c r="F414" s="4">
        <f>ROUND(Source!BC398,O414)</f>
        <v>0</v>
      </c>
      <c r="G414" s="4" t="s">
        <v>146</v>
      </c>
      <c r="H414" s="4" t="s">
        <v>147</v>
      </c>
      <c r="I414" s="4"/>
      <c r="J414" s="4"/>
      <c r="K414" s="4">
        <v>232</v>
      </c>
      <c r="L414" s="4">
        <v>15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214</v>
      </c>
      <c r="F415" s="4">
        <f>ROUND(Source!AS398,O415)</f>
        <v>3266.38</v>
      </c>
      <c r="G415" s="4" t="s">
        <v>148</v>
      </c>
      <c r="H415" s="4" t="s">
        <v>149</v>
      </c>
      <c r="I415" s="4"/>
      <c r="J415" s="4"/>
      <c r="K415" s="4">
        <v>214</v>
      </c>
      <c r="L415" s="4">
        <v>16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3266.38</v>
      </c>
      <c r="X415" s="4">
        <v>1</v>
      </c>
      <c r="Y415" s="4">
        <v>3266.38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215</v>
      </c>
      <c r="F416" s="4">
        <f>ROUND(Source!AT398,O416)</f>
        <v>58444.480000000003</v>
      </c>
      <c r="G416" s="4" t="s">
        <v>150</v>
      </c>
      <c r="H416" s="4" t="s">
        <v>151</v>
      </c>
      <c r="I416" s="4"/>
      <c r="J416" s="4"/>
      <c r="K416" s="4">
        <v>215</v>
      </c>
      <c r="L416" s="4">
        <v>17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58444.480000000003</v>
      </c>
      <c r="X416" s="4">
        <v>1</v>
      </c>
      <c r="Y416" s="4">
        <v>58444.480000000003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217</v>
      </c>
      <c r="F417" s="4">
        <f>ROUND(Source!AU398,O417)</f>
        <v>0</v>
      </c>
      <c r="G417" s="4" t="s">
        <v>152</v>
      </c>
      <c r="H417" s="4" t="s">
        <v>153</v>
      </c>
      <c r="I417" s="4"/>
      <c r="J417" s="4"/>
      <c r="K417" s="4">
        <v>217</v>
      </c>
      <c r="L417" s="4">
        <v>18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230</v>
      </c>
      <c r="F418" s="4">
        <f>ROUND(Source!BA398,O418)</f>
        <v>0</v>
      </c>
      <c r="G418" s="4" t="s">
        <v>154</v>
      </c>
      <c r="H418" s="4" t="s">
        <v>155</v>
      </c>
      <c r="I418" s="4"/>
      <c r="J418" s="4"/>
      <c r="K418" s="4">
        <v>230</v>
      </c>
      <c r="L418" s="4">
        <v>19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206</v>
      </c>
      <c r="F419" s="4">
        <f>ROUND(Source!T398,O419)</f>
        <v>0</v>
      </c>
      <c r="G419" s="4" t="s">
        <v>156</v>
      </c>
      <c r="H419" s="4" t="s">
        <v>157</v>
      </c>
      <c r="I419" s="4"/>
      <c r="J419" s="4"/>
      <c r="K419" s="4">
        <v>206</v>
      </c>
      <c r="L419" s="4">
        <v>20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45" x14ac:dyDescent="0.2">
      <c r="A420" s="4">
        <v>50</v>
      </c>
      <c r="B420" s="4">
        <v>0</v>
      </c>
      <c r="C420" s="4">
        <v>0</v>
      </c>
      <c r="D420" s="4">
        <v>1</v>
      </c>
      <c r="E420" s="4">
        <v>207</v>
      </c>
      <c r="F420" s="4">
        <f>ROUND(Source!U398,O420)</f>
        <v>0</v>
      </c>
      <c r="G420" s="4" t="s">
        <v>158</v>
      </c>
      <c r="H420" s="4" t="s">
        <v>159</v>
      </c>
      <c r="I420" s="4"/>
      <c r="J420" s="4"/>
      <c r="K420" s="4">
        <v>207</v>
      </c>
      <c r="L420" s="4">
        <v>21</v>
      </c>
      <c r="M420" s="4">
        <v>3</v>
      </c>
      <c r="N420" s="4" t="s">
        <v>3</v>
      </c>
      <c r="O420" s="4">
        <v>7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208</v>
      </c>
      <c r="F421" s="4">
        <f>ROUND(Source!V398,O421)</f>
        <v>0</v>
      </c>
      <c r="G421" s="4" t="s">
        <v>160</v>
      </c>
      <c r="H421" s="4" t="s">
        <v>161</v>
      </c>
      <c r="I421" s="4"/>
      <c r="J421" s="4"/>
      <c r="K421" s="4">
        <v>208</v>
      </c>
      <c r="L421" s="4">
        <v>22</v>
      </c>
      <c r="M421" s="4">
        <v>3</v>
      </c>
      <c r="N421" s="4" t="s">
        <v>3</v>
      </c>
      <c r="O421" s="4">
        <v>7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45" x14ac:dyDescent="0.2">
      <c r="A422" s="4">
        <v>50</v>
      </c>
      <c r="B422" s="4">
        <v>0</v>
      </c>
      <c r="C422" s="4">
        <v>0</v>
      </c>
      <c r="D422" s="4">
        <v>1</v>
      </c>
      <c r="E422" s="4">
        <v>209</v>
      </c>
      <c r="F422" s="4">
        <f>ROUND(Source!W398,O422)</f>
        <v>0</v>
      </c>
      <c r="G422" s="4" t="s">
        <v>162</v>
      </c>
      <c r="H422" s="4" t="s">
        <v>163</v>
      </c>
      <c r="I422" s="4"/>
      <c r="J422" s="4"/>
      <c r="K422" s="4">
        <v>209</v>
      </c>
      <c r="L422" s="4">
        <v>23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45" x14ac:dyDescent="0.2">
      <c r="A423" s="4">
        <v>50</v>
      </c>
      <c r="B423" s="4">
        <v>0</v>
      </c>
      <c r="C423" s="4">
        <v>0</v>
      </c>
      <c r="D423" s="4">
        <v>1</v>
      </c>
      <c r="E423" s="4">
        <v>233</v>
      </c>
      <c r="F423" s="4">
        <f>ROUND(Source!BD398,O423)</f>
        <v>0</v>
      </c>
      <c r="G423" s="4" t="s">
        <v>164</v>
      </c>
      <c r="H423" s="4" t="s">
        <v>165</v>
      </c>
      <c r="I423" s="4"/>
      <c r="J423" s="4"/>
      <c r="K423" s="4">
        <v>233</v>
      </c>
      <c r="L423" s="4">
        <v>24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210</v>
      </c>
      <c r="F424" s="4">
        <f>ROUND(Source!X398,O424)</f>
        <v>0</v>
      </c>
      <c r="G424" s="4" t="s">
        <v>166</v>
      </c>
      <c r="H424" s="4" t="s">
        <v>167</v>
      </c>
      <c r="I424" s="4"/>
      <c r="J424" s="4"/>
      <c r="K424" s="4">
        <v>210</v>
      </c>
      <c r="L424" s="4">
        <v>25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211</v>
      </c>
      <c r="F425" s="4">
        <f>ROUND(Source!Y398,O425)</f>
        <v>0</v>
      </c>
      <c r="G425" s="4" t="s">
        <v>168</v>
      </c>
      <c r="H425" s="4" t="s">
        <v>169</v>
      </c>
      <c r="I425" s="4"/>
      <c r="J425" s="4"/>
      <c r="K425" s="4">
        <v>211</v>
      </c>
      <c r="L425" s="4">
        <v>26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224</v>
      </c>
      <c r="F426" s="4">
        <f>ROUND(Source!AR398,O426)</f>
        <v>61710.86</v>
      </c>
      <c r="G426" s="4" t="s">
        <v>170</v>
      </c>
      <c r="H426" s="4" t="s">
        <v>171</v>
      </c>
      <c r="I426" s="4"/>
      <c r="J426" s="4"/>
      <c r="K426" s="4">
        <v>224</v>
      </c>
      <c r="L426" s="4">
        <v>27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61710.86</v>
      </c>
      <c r="X426" s="4">
        <v>1</v>
      </c>
      <c r="Y426" s="4">
        <v>61710.86</v>
      </c>
      <c r="Z426" s="4"/>
      <c r="AA426" s="4"/>
      <c r="AB426" s="4"/>
    </row>
    <row r="428" spans="1:245" x14ac:dyDescent="0.2">
      <c r="A428" s="1">
        <v>4</v>
      </c>
      <c r="B428" s="1">
        <v>1</v>
      </c>
      <c r="C428" s="1"/>
      <c r="D428" s="1">
        <f>ROW(A452)</f>
        <v>452</v>
      </c>
      <c r="E428" s="1"/>
      <c r="F428" s="1" t="s">
        <v>15</v>
      </c>
      <c r="G428" s="1" t="s">
        <v>373</v>
      </c>
      <c r="H428" s="1" t="s">
        <v>3</v>
      </c>
      <c r="I428" s="1">
        <v>0</v>
      </c>
      <c r="J428" s="1"/>
      <c r="K428" s="1">
        <v>0</v>
      </c>
      <c r="L428" s="1"/>
      <c r="M428" s="1" t="s">
        <v>3</v>
      </c>
      <c r="N428" s="1"/>
      <c r="O428" s="1"/>
      <c r="P428" s="1"/>
      <c r="Q428" s="1"/>
      <c r="R428" s="1"/>
      <c r="S428" s="1">
        <v>0</v>
      </c>
      <c r="T428" s="1"/>
      <c r="U428" s="1" t="s">
        <v>3</v>
      </c>
      <c r="V428" s="1">
        <v>0</v>
      </c>
      <c r="W428" s="1"/>
      <c r="X428" s="1"/>
      <c r="Y428" s="1"/>
      <c r="Z428" s="1"/>
      <c r="AA428" s="1"/>
      <c r="AB428" s="1" t="s">
        <v>3</v>
      </c>
      <c r="AC428" s="1" t="s">
        <v>3</v>
      </c>
      <c r="AD428" s="1" t="s">
        <v>3</v>
      </c>
      <c r="AE428" s="1" t="s">
        <v>3</v>
      </c>
      <c r="AF428" s="1" t="s">
        <v>3</v>
      </c>
      <c r="AG428" s="1" t="s">
        <v>3</v>
      </c>
      <c r="AH428" s="1"/>
      <c r="AI428" s="1"/>
      <c r="AJ428" s="1"/>
      <c r="AK428" s="1"/>
      <c r="AL428" s="1"/>
      <c r="AM428" s="1"/>
      <c r="AN428" s="1"/>
      <c r="AO428" s="1"/>
      <c r="AP428" s="1" t="s">
        <v>3</v>
      </c>
      <c r="AQ428" s="1" t="s">
        <v>3</v>
      </c>
      <c r="AR428" s="1" t="s">
        <v>3</v>
      </c>
      <c r="AS428" s="1"/>
      <c r="AT428" s="1"/>
      <c r="AU428" s="1"/>
      <c r="AV428" s="1"/>
      <c r="AW428" s="1"/>
      <c r="AX428" s="1"/>
      <c r="AY428" s="1"/>
      <c r="AZ428" s="1" t="s">
        <v>3</v>
      </c>
      <c r="BA428" s="1"/>
      <c r="BB428" s="1" t="s">
        <v>3</v>
      </c>
      <c r="BC428" s="1" t="s">
        <v>3</v>
      </c>
      <c r="BD428" s="1" t="s">
        <v>3</v>
      </c>
      <c r="BE428" s="1" t="s">
        <v>3</v>
      </c>
      <c r="BF428" s="1" t="s">
        <v>3</v>
      </c>
      <c r="BG428" s="1" t="s">
        <v>3</v>
      </c>
      <c r="BH428" s="1" t="s">
        <v>3</v>
      </c>
      <c r="BI428" s="1" t="s">
        <v>3</v>
      </c>
      <c r="BJ428" s="1" t="s">
        <v>3</v>
      </c>
      <c r="BK428" s="1" t="s">
        <v>3</v>
      </c>
      <c r="BL428" s="1" t="s">
        <v>3</v>
      </c>
      <c r="BM428" s="1" t="s">
        <v>3</v>
      </c>
      <c r="BN428" s="1" t="s">
        <v>3</v>
      </c>
      <c r="BO428" s="1" t="s">
        <v>3</v>
      </c>
      <c r="BP428" s="1" t="s">
        <v>3</v>
      </c>
      <c r="BQ428" s="1"/>
      <c r="BR428" s="1"/>
      <c r="BS428" s="1"/>
      <c r="BT428" s="1"/>
      <c r="BU428" s="1"/>
      <c r="BV428" s="1"/>
      <c r="BW428" s="1"/>
      <c r="BX428" s="1">
        <v>0</v>
      </c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>
        <v>0</v>
      </c>
    </row>
    <row r="430" spans="1:245" x14ac:dyDescent="0.2">
      <c r="A430" s="2">
        <v>52</v>
      </c>
      <c r="B430" s="2">
        <f t="shared" ref="B430:G430" si="254">B452</f>
        <v>1</v>
      </c>
      <c r="C430" s="2">
        <f t="shared" si="254"/>
        <v>4</v>
      </c>
      <c r="D430" s="2">
        <f t="shared" si="254"/>
        <v>428</v>
      </c>
      <c r="E430" s="2">
        <f t="shared" si="254"/>
        <v>0</v>
      </c>
      <c r="F430" s="2" t="str">
        <f t="shared" si="254"/>
        <v>Новый раздел</v>
      </c>
      <c r="G430" s="2" t="str">
        <f t="shared" si="254"/>
        <v>Материалы отсутствующие в НБ</v>
      </c>
      <c r="H430" s="2"/>
      <c r="I430" s="2"/>
      <c r="J430" s="2"/>
      <c r="K430" s="2"/>
      <c r="L430" s="2"/>
      <c r="M430" s="2"/>
      <c r="N430" s="2"/>
      <c r="O430" s="2">
        <f t="shared" ref="O430:AT430" si="255">O452</f>
        <v>105643.51</v>
      </c>
      <c r="P430" s="2">
        <f t="shared" si="255"/>
        <v>105643.51</v>
      </c>
      <c r="Q430" s="2">
        <f t="shared" si="255"/>
        <v>0</v>
      </c>
      <c r="R430" s="2">
        <f t="shared" si="255"/>
        <v>0</v>
      </c>
      <c r="S430" s="2">
        <f t="shared" si="255"/>
        <v>0</v>
      </c>
      <c r="T430" s="2">
        <f t="shared" si="255"/>
        <v>0</v>
      </c>
      <c r="U430" s="2">
        <f t="shared" si="255"/>
        <v>0</v>
      </c>
      <c r="V430" s="2">
        <f t="shared" si="255"/>
        <v>0</v>
      </c>
      <c r="W430" s="2">
        <f t="shared" si="255"/>
        <v>0</v>
      </c>
      <c r="X430" s="2">
        <f t="shared" si="255"/>
        <v>0</v>
      </c>
      <c r="Y430" s="2">
        <f t="shared" si="255"/>
        <v>0</v>
      </c>
      <c r="Z430" s="2">
        <f t="shared" si="255"/>
        <v>0</v>
      </c>
      <c r="AA430" s="2">
        <f t="shared" si="255"/>
        <v>0</v>
      </c>
      <c r="AB430" s="2">
        <f t="shared" si="255"/>
        <v>105643.51</v>
      </c>
      <c r="AC430" s="2">
        <f t="shared" si="255"/>
        <v>105643.51</v>
      </c>
      <c r="AD430" s="2">
        <f t="shared" si="255"/>
        <v>0</v>
      </c>
      <c r="AE430" s="2">
        <f t="shared" si="255"/>
        <v>0</v>
      </c>
      <c r="AF430" s="2">
        <f t="shared" si="255"/>
        <v>0</v>
      </c>
      <c r="AG430" s="2">
        <f t="shared" si="255"/>
        <v>0</v>
      </c>
      <c r="AH430" s="2">
        <f t="shared" si="255"/>
        <v>0</v>
      </c>
      <c r="AI430" s="2">
        <f t="shared" si="255"/>
        <v>0</v>
      </c>
      <c r="AJ430" s="2">
        <f t="shared" si="255"/>
        <v>0</v>
      </c>
      <c r="AK430" s="2">
        <f t="shared" si="255"/>
        <v>0</v>
      </c>
      <c r="AL430" s="2">
        <f t="shared" si="255"/>
        <v>0</v>
      </c>
      <c r="AM430" s="2">
        <f t="shared" si="255"/>
        <v>0</v>
      </c>
      <c r="AN430" s="2">
        <f t="shared" si="255"/>
        <v>0</v>
      </c>
      <c r="AO430" s="2">
        <f t="shared" si="255"/>
        <v>0</v>
      </c>
      <c r="AP430" s="2">
        <f t="shared" si="255"/>
        <v>0</v>
      </c>
      <c r="AQ430" s="2">
        <f t="shared" si="255"/>
        <v>0</v>
      </c>
      <c r="AR430" s="2">
        <f t="shared" si="255"/>
        <v>105643.51</v>
      </c>
      <c r="AS430" s="2">
        <f t="shared" si="255"/>
        <v>105643.51</v>
      </c>
      <c r="AT430" s="2">
        <f t="shared" si="255"/>
        <v>0</v>
      </c>
      <c r="AU430" s="2">
        <f t="shared" ref="AU430:BZ430" si="256">AU452</f>
        <v>0</v>
      </c>
      <c r="AV430" s="2">
        <f t="shared" si="256"/>
        <v>105643.51</v>
      </c>
      <c r="AW430" s="2">
        <f t="shared" si="256"/>
        <v>105643.51</v>
      </c>
      <c r="AX430" s="2">
        <f t="shared" si="256"/>
        <v>0</v>
      </c>
      <c r="AY430" s="2">
        <f t="shared" si="256"/>
        <v>105643.51</v>
      </c>
      <c r="AZ430" s="2">
        <f t="shared" si="256"/>
        <v>0</v>
      </c>
      <c r="BA430" s="2">
        <f t="shared" si="256"/>
        <v>0</v>
      </c>
      <c r="BB430" s="2">
        <f t="shared" si="256"/>
        <v>0</v>
      </c>
      <c r="BC430" s="2">
        <f t="shared" si="256"/>
        <v>0</v>
      </c>
      <c r="BD430" s="2">
        <f t="shared" si="256"/>
        <v>0</v>
      </c>
      <c r="BE430" s="2">
        <f t="shared" si="256"/>
        <v>0</v>
      </c>
      <c r="BF430" s="2">
        <f t="shared" si="256"/>
        <v>0</v>
      </c>
      <c r="BG430" s="2">
        <f t="shared" si="256"/>
        <v>0</v>
      </c>
      <c r="BH430" s="2">
        <f t="shared" si="256"/>
        <v>0</v>
      </c>
      <c r="BI430" s="2">
        <f t="shared" si="256"/>
        <v>0</v>
      </c>
      <c r="BJ430" s="2">
        <f t="shared" si="256"/>
        <v>0</v>
      </c>
      <c r="BK430" s="2">
        <f t="shared" si="256"/>
        <v>0</v>
      </c>
      <c r="BL430" s="2">
        <f t="shared" si="256"/>
        <v>0</v>
      </c>
      <c r="BM430" s="2">
        <f t="shared" si="256"/>
        <v>0</v>
      </c>
      <c r="BN430" s="2">
        <f t="shared" si="256"/>
        <v>0</v>
      </c>
      <c r="BO430" s="2">
        <f t="shared" si="256"/>
        <v>0</v>
      </c>
      <c r="BP430" s="2">
        <f t="shared" si="256"/>
        <v>0</v>
      </c>
      <c r="BQ430" s="2">
        <f t="shared" si="256"/>
        <v>0</v>
      </c>
      <c r="BR430" s="2">
        <f t="shared" si="256"/>
        <v>0</v>
      </c>
      <c r="BS430" s="2">
        <f t="shared" si="256"/>
        <v>0</v>
      </c>
      <c r="BT430" s="2">
        <f t="shared" si="256"/>
        <v>0</v>
      </c>
      <c r="BU430" s="2">
        <f t="shared" si="256"/>
        <v>0</v>
      </c>
      <c r="BV430" s="2">
        <f t="shared" si="256"/>
        <v>0</v>
      </c>
      <c r="BW430" s="2">
        <f t="shared" si="256"/>
        <v>0</v>
      </c>
      <c r="BX430" s="2">
        <f t="shared" si="256"/>
        <v>0</v>
      </c>
      <c r="BY430" s="2">
        <f t="shared" si="256"/>
        <v>0</v>
      </c>
      <c r="BZ430" s="2">
        <f t="shared" si="256"/>
        <v>0</v>
      </c>
      <c r="CA430" s="2">
        <f t="shared" ref="CA430:DF430" si="257">CA452</f>
        <v>105643.51</v>
      </c>
      <c r="CB430" s="2">
        <f t="shared" si="257"/>
        <v>105643.51</v>
      </c>
      <c r="CC430" s="2">
        <f t="shared" si="257"/>
        <v>0</v>
      </c>
      <c r="CD430" s="2">
        <f t="shared" si="257"/>
        <v>0</v>
      </c>
      <c r="CE430" s="2">
        <f t="shared" si="257"/>
        <v>105643.51</v>
      </c>
      <c r="CF430" s="2">
        <f t="shared" si="257"/>
        <v>105643.51</v>
      </c>
      <c r="CG430" s="2">
        <f t="shared" si="257"/>
        <v>0</v>
      </c>
      <c r="CH430" s="2">
        <f t="shared" si="257"/>
        <v>105643.51</v>
      </c>
      <c r="CI430" s="2">
        <f t="shared" si="257"/>
        <v>0</v>
      </c>
      <c r="CJ430" s="2">
        <f t="shared" si="257"/>
        <v>0</v>
      </c>
      <c r="CK430" s="2">
        <f t="shared" si="257"/>
        <v>0</v>
      </c>
      <c r="CL430" s="2">
        <f t="shared" si="257"/>
        <v>0</v>
      </c>
      <c r="CM430" s="2">
        <f t="shared" si="257"/>
        <v>0</v>
      </c>
      <c r="CN430" s="2">
        <f t="shared" si="257"/>
        <v>0</v>
      </c>
      <c r="CO430" s="2">
        <f t="shared" si="257"/>
        <v>0</v>
      </c>
      <c r="CP430" s="2">
        <f t="shared" si="257"/>
        <v>0</v>
      </c>
      <c r="CQ430" s="2">
        <f t="shared" si="257"/>
        <v>0</v>
      </c>
      <c r="CR430" s="2">
        <f t="shared" si="257"/>
        <v>0</v>
      </c>
      <c r="CS430" s="2">
        <f t="shared" si="257"/>
        <v>0</v>
      </c>
      <c r="CT430" s="2">
        <f t="shared" si="257"/>
        <v>0</v>
      </c>
      <c r="CU430" s="2">
        <f t="shared" si="257"/>
        <v>0</v>
      </c>
      <c r="CV430" s="2">
        <f t="shared" si="257"/>
        <v>0</v>
      </c>
      <c r="CW430" s="2">
        <f t="shared" si="257"/>
        <v>0</v>
      </c>
      <c r="CX430" s="2">
        <f t="shared" si="257"/>
        <v>0</v>
      </c>
      <c r="CY430" s="2">
        <f t="shared" si="257"/>
        <v>0</v>
      </c>
      <c r="CZ430" s="2">
        <f t="shared" si="257"/>
        <v>0</v>
      </c>
      <c r="DA430" s="2">
        <f t="shared" si="257"/>
        <v>0</v>
      </c>
      <c r="DB430" s="2">
        <f t="shared" si="257"/>
        <v>0</v>
      </c>
      <c r="DC430" s="2">
        <f t="shared" si="257"/>
        <v>0</v>
      </c>
      <c r="DD430" s="2">
        <f t="shared" si="257"/>
        <v>0</v>
      </c>
      <c r="DE430" s="2">
        <f t="shared" si="257"/>
        <v>0</v>
      </c>
      <c r="DF430" s="2">
        <f t="shared" si="257"/>
        <v>0</v>
      </c>
      <c r="DG430" s="3">
        <f t="shared" ref="DG430:EL430" si="258">DG452</f>
        <v>0</v>
      </c>
      <c r="DH430" s="3">
        <f t="shared" si="258"/>
        <v>0</v>
      </c>
      <c r="DI430" s="3">
        <f t="shared" si="258"/>
        <v>0</v>
      </c>
      <c r="DJ430" s="3">
        <f t="shared" si="258"/>
        <v>0</v>
      </c>
      <c r="DK430" s="3">
        <f t="shared" si="258"/>
        <v>0</v>
      </c>
      <c r="DL430" s="3">
        <f t="shared" si="258"/>
        <v>0</v>
      </c>
      <c r="DM430" s="3">
        <f t="shared" si="258"/>
        <v>0</v>
      </c>
      <c r="DN430" s="3">
        <f t="shared" si="258"/>
        <v>0</v>
      </c>
      <c r="DO430" s="3">
        <f t="shared" si="258"/>
        <v>0</v>
      </c>
      <c r="DP430" s="3">
        <f t="shared" si="258"/>
        <v>0</v>
      </c>
      <c r="DQ430" s="3">
        <f t="shared" si="258"/>
        <v>0</v>
      </c>
      <c r="DR430" s="3">
        <f t="shared" si="258"/>
        <v>0</v>
      </c>
      <c r="DS430" s="3">
        <f t="shared" si="258"/>
        <v>0</v>
      </c>
      <c r="DT430" s="3">
        <f t="shared" si="258"/>
        <v>0</v>
      </c>
      <c r="DU430" s="3">
        <f t="shared" si="258"/>
        <v>0</v>
      </c>
      <c r="DV430" s="3">
        <f t="shared" si="258"/>
        <v>0</v>
      </c>
      <c r="DW430" s="3">
        <f t="shared" si="258"/>
        <v>0</v>
      </c>
      <c r="DX430" s="3">
        <f t="shared" si="258"/>
        <v>0</v>
      </c>
      <c r="DY430" s="3">
        <f t="shared" si="258"/>
        <v>0</v>
      </c>
      <c r="DZ430" s="3">
        <f t="shared" si="258"/>
        <v>0</v>
      </c>
      <c r="EA430" s="3">
        <f t="shared" si="258"/>
        <v>0</v>
      </c>
      <c r="EB430" s="3">
        <f t="shared" si="258"/>
        <v>0</v>
      </c>
      <c r="EC430" s="3">
        <f t="shared" si="258"/>
        <v>0</v>
      </c>
      <c r="ED430" s="3">
        <f t="shared" si="258"/>
        <v>0</v>
      </c>
      <c r="EE430" s="3">
        <f t="shared" si="258"/>
        <v>0</v>
      </c>
      <c r="EF430" s="3">
        <f t="shared" si="258"/>
        <v>0</v>
      </c>
      <c r="EG430" s="3">
        <f t="shared" si="258"/>
        <v>0</v>
      </c>
      <c r="EH430" s="3">
        <f t="shared" si="258"/>
        <v>0</v>
      </c>
      <c r="EI430" s="3">
        <f t="shared" si="258"/>
        <v>0</v>
      </c>
      <c r="EJ430" s="3">
        <f t="shared" si="258"/>
        <v>0</v>
      </c>
      <c r="EK430" s="3">
        <f t="shared" si="258"/>
        <v>0</v>
      </c>
      <c r="EL430" s="3">
        <f t="shared" si="258"/>
        <v>0</v>
      </c>
      <c r="EM430" s="3">
        <f t="shared" ref="EM430:FR430" si="259">EM452</f>
        <v>0</v>
      </c>
      <c r="EN430" s="3">
        <f t="shared" si="259"/>
        <v>0</v>
      </c>
      <c r="EO430" s="3">
        <f t="shared" si="259"/>
        <v>0</v>
      </c>
      <c r="EP430" s="3">
        <f t="shared" si="259"/>
        <v>0</v>
      </c>
      <c r="EQ430" s="3">
        <f t="shared" si="259"/>
        <v>0</v>
      </c>
      <c r="ER430" s="3">
        <f t="shared" si="259"/>
        <v>0</v>
      </c>
      <c r="ES430" s="3">
        <f t="shared" si="259"/>
        <v>0</v>
      </c>
      <c r="ET430" s="3">
        <f t="shared" si="259"/>
        <v>0</v>
      </c>
      <c r="EU430" s="3">
        <f t="shared" si="259"/>
        <v>0</v>
      </c>
      <c r="EV430" s="3">
        <f t="shared" si="259"/>
        <v>0</v>
      </c>
      <c r="EW430" s="3">
        <f t="shared" si="259"/>
        <v>0</v>
      </c>
      <c r="EX430" s="3">
        <f t="shared" si="259"/>
        <v>0</v>
      </c>
      <c r="EY430" s="3">
        <f t="shared" si="259"/>
        <v>0</v>
      </c>
      <c r="EZ430" s="3">
        <f t="shared" si="259"/>
        <v>0</v>
      </c>
      <c r="FA430" s="3">
        <f t="shared" si="259"/>
        <v>0</v>
      </c>
      <c r="FB430" s="3">
        <f t="shared" si="259"/>
        <v>0</v>
      </c>
      <c r="FC430" s="3">
        <f t="shared" si="259"/>
        <v>0</v>
      </c>
      <c r="FD430" s="3">
        <f t="shared" si="259"/>
        <v>0</v>
      </c>
      <c r="FE430" s="3">
        <f t="shared" si="259"/>
        <v>0</v>
      </c>
      <c r="FF430" s="3">
        <f t="shared" si="259"/>
        <v>0</v>
      </c>
      <c r="FG430" s="3">
        <f t="shared" si="259"/>
        <v>0</v>
      </c>
      <c r="FH430" s="3">
        <f t="shared" si="259"/>
        <v>0</v>
      </c>
      <c r="FI430" s="3">
        <f t="shared" si="259"/>
        <v>0</v>
      </c>
      <c r="FJ430" s="3">
        <f t="shared" si="259"/>
        <v>0</v>
      </c>
      <c r="FK430" s="3">
        <f t="shared" si="259"/>
        <v>0</v>
      </c>
      <c r="FL430" s="3">
        <f t="shared" si="259"/>
        <v>0</v>
      </c>
      <c r="FM430" s="3">
        <f t="shared" si="259"/>
        <v>0</v>
      </c>
      <c r="FN430" s="3">
        <f t="shared" si="259"/>
        <v>0</v>
      </c>
      <c r="FO430" s="3">
        <f t="shared" si="259"/>
        <v>0</v>
      </c>
      <c r="FP430" s="3">
        <f t="shared" si="259"/>
        <v>0</v>
      </c>
      <c r="FQ430" s="3">
        <f t="shared" si="259"/>
        <v>0</v>
      </c>
      <c r="FR430" s="3">
        <f t="shared" si="259"/>
        <v>0</v>
      </c>
      <c r="FS430" s="3">
        <f t="shared" ref="FS430:GX430" si="260">FS452</f>
        <v>0</v>
      </c>
      <c r="FT430" s="3">
        <f t="shared" si="260"/>
        <v>0</v>
      </c>
      <c r="FU430" s="3">
        <f t="shared" si="260"/>
        <v>0</v>
      </c>
      <c r="FV430" s="3">
        <f t="shared" si="260"/>
        <v>0</v>
      </c>
      <c r="FW430" s="3">
        <f t="shared" si="260"/>
        <v>0</v>
      </c>
      <c r="FX430" s="3">
        <f t="shared" si="260"/>
        <v>0</v>
      </c>
      <c r="FY430" s="3">
        <f t="shared" si="260"/>
        <v>0</v>
      </c>
      <c r="FZ430" s="3">
        <f t="shared" si="260"/>
        <v>0</v>
      </c>
      <c r="GA430" s="3">
        <f t="shared" si="260"/>
        <v>0</v>
      </c>
      <c r="GB430" s="3">
        <f t="shared" si="260"/>
        <v>0</v>
      </c>
      <c r="GC430" s="3">
        <f t="shared" si="260"/>
        <v>0</v>
      </c>
      <c r="GD430" s="3">
        <f t="shared" si="260"/>
        <v>0</v>
      </c>
      <c r="GE430" s="3">
        <f t="shared" si="260"/>
        <v>0</v>
      </c>
      <c r="GF430" s="3">
        <f t="shared" si="260"/>
        <v>0</v>
      </c>
      <c r="GG430" s="3">
        <f t="shared" si="260"/>
        <v>0</v>
      </c>
      <c r="GH430" s="3">
        <f t="shared" si="260"/>
        <v>0</v>
      </c>
      <c r="GI430" s="3">
        <f t="shared" si="260"/>
        <v>0</v>
      </c>
      <c r="GJ430" s="3">
        <f t="shared" si="260"/>
        <v>0</v>
      </c>
      <c r="GK430" s="3">
        <f t="shared" si="260"/>
        <v>0</v>
      </c>
      <c r="GL430" s="3">
        <f t="shared" si="260"/>
        <v>0</v>
      </c>
      <c r="GM430" s="3">
        <f t="shared" si="260"/>
        <v>0</v>
      </c>
      <c r="GN430" s="3">
        <f t="shared" si="260"/>
        <v>0</v>
      </c>
      <c r="GO430" s="3">
        <f t="shared" si="260"/>
        <v>0</v>
      </c>
      <c r="GP430" s="3">
        <f t="shared" si="260"/>
        <v>0</v>
      </c>
      <c r="GQ430" s="3">
        <f t="shared" si="260"/>
        <v>0</v>
      </c>
      <c r="GR430" s="3">
        <f t="shared" si="260"/>
        <v>0</v>
      </c>
      <c r="GS430" s="3">
        <f t="shared" si="260"/>
        <v>0</v>
      </c>
      <c r="GT430" s="3">
        <f t="shared" si="260"/>
        <v>0</v>
      </c>
      <c r="GU430" s="3">
        <f t="shared" si="260"/>
        <v>0</v>
      </c>
      <c r="GV430" s="3">
        <f t="shared" si="260"/>
        <v>0</v>
      </c>
      <c r="GW430" s="3">
        <f t="shared" si="260"/>
        <v>0</v>
      </c>
      <c r="GX430" s="3">
        <f t="shared" si="260"/>
        <v>0</v>
      </c>
    </row>
    <row r="432" spans="1:245" x14ac:dyDescent="0.2">
      <c r="A432">
        <v>17</v>
      </c>
      <c r="B432">
        <v>1</v>
      </c>
      <c r="E432" t="s">
        <v>374</v>
      </c>
      <c r="F432" t="s">
        <v>375</v>
      </c>
      <c r="G432" t="s">
        <v>376</v>
      </c>
      <c r="H432" t="s">
        <v>20</v>
      </c>
      <c r="I432">
        <v>7</v>
      </c>
      <c r="J432">
        <v>0</v>
      </c>
      <c r="K432">
        <v>7</v>
      </c>
      <c r="O432">
        <f t="shared" ref="O432:O450" si="261">ROUND(CP432,2)</f>
        <v>77804.929999999993</v>
      </c>
      <c r="P432">
        <f t="shared" ref="P432:P450" si="262">ROUND(CQ432*I432,2)</f>
        <v>77804.929999999993</v>
      </c>
      <c r="Q432">
        <f t="shared" ref="Q432:Q450" si="263">ROUND(CR432*I432,2)</f>
        <v>0</v>
      </c>
      <c r="R432">
        <f t="shared" ref="R432:R450" si="264">ROUND(CS432*I432,2)</f>
        <v>0</v>
      </c>
      <c r="S432">
        <f t="shared" ref="S432:S450" si="265">ROUND(CT432*I432,2)</f>
        <v>0</v>
      </c>
      <c r="T432">
        <f t="shared" ref="T432:T450" si="266">ROUND(CU432*I432,2)</f>
        <v>0</v>
      </c>
      <c r="U432">
        <f t="shared" ref="U432:U450" si="267">ROUND(CV432*I432,7)</f>
        <v>0</v>
      </c>
      <c r="V432">
        <f t="shared" ref="V432:V450" si="268">ROUND(CW432*I432,7)</f>
        <v>0</v>
      </c>
      <c r="W432">
        <f t="shared" ref="W432:W450" si="269">ROUND(CX432*I432,2)</f>
        <v>0</v>
      </c>
      <c r="X432">
        <f t="shared" ref="X432:X450" si="270">ROUND(CY432,2)</f>
        <v>0</v>
      </c>
      <c r="Y432">
        <f t="shared" ref="Y432:Y450" si="271">ROUND(CZ432,2)</f>
        <v>0</v>
      </c>
      <c r="AA432">
        <v>312355302</v>
      </c>
      <c r="AB432">
        <f t="shared" ref="AB432:AB450" si="272">ROUND((AC432+AD432+AF432),6)</f>
        <v>11114.99</v>
      </c>
      <c r="AC432">
        <f t="shared" ref="AC432:AC450" si="273">ROUND((ES432),6)</f>
        <v>11114.99</v>
      </c>
      <c r="AD432">
        <f t="shared" ref="AD432:AD450" si="274">ROUND((((ET432)-(EU432))+AE432),6)</f>
        <v>0</v>
      </c>
      <c r="AE432">
        <f t="shared" ref="AE432:AE450" si="275">ROUND((EU432),6)</f>
        <v>0</v>
      </c>
      <c r="AF432">
        <f t="shared" ref="AF432:AF450" si="276">ROUND((EV432),6)</f>
        <v>0</v>
      </c>
      <c r="AG432">
        <f t="shared" ref="AG432:AG450" si="277">ROUND((AP432),6)</f>
        <v>0</v>
      </c>
      <c r="AH432">
        <f t="shared" ref="AH432:AH450" si="278">(EW432)</f>
        <v>0</v>
      </c>
      <c r="AI432">
        <f t="shared" ref="AI432:AI450" si="279">(EX432)</f>
        <v>0</v>
      </c>
      <c r="AJ432">
        <f t="shared" ref="AJ432:AJ450" si="280">(AS432)</f>
        <v>0</v>
      </c>
      <c r="AK432">
        <v>11114.99</v>
      </c>
      <c r="AL432">
        <v>11114.99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3</v>
      </c>
      <c r="BI432">
        <v>1</v>
      </c>
      <c r="BJ432" t="s">
        <v>3</v>
      </c>
      <c r="BM432">
        <v>1100</v>
      </c>
      <c r="BN432">
        <v>0</v>
      </c>
      <c r="BO432" t="s">
        <v>3</v>
      </c>
      <c r="BP432">
        <v>0</v>
      </c>
      <c r="BQ432">
        <v>8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0</v>
      </c>
      <c r="CA432">
        <v>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ref="CP432:CP450" si="281">(P432+Q432+S432+R432)</f>
        <v>77804.929999999993</v>
      </c>
      <c r="CQ432">
        <f t="shared" ref="CQ432:CQ450" si="282">ROUND(AL432,2)</f>
        <v>11114.99</v>
      </c>
      <c r="CR432">
        <f t="shared" ref="CR432:CR450" si="283">ROUND(AM432,2)</f>
        <v>0</v>
      </c>
      <c r="CS432">
        <f t="shared" ref="CS432:CS450" si="284">ROUND(AN432*BS432,2)</f>
        <v>0</v>
      </c>
      <c r="CT432">
        <f t="shared" ref="CT432:CT450" si="285">ROUND(AO432*BA432,2)</f>
        <v>0</v>
      </c>
      <c r="CU432">
        <f t="shared" ref="CU432:CU450" si="286">AG432</f>
        <v>0</v>
      </c>
      <c r="CV432">
        <f t="shared" ref="CV432:CV450" si="287">AH432</f>
        <v>0</v>
      </c>
      <c r="CW432">
        <f t="shared" ref="CW432:CW450" si="288">AI432</f>
        <v>0</v>
      </c>
      <c r="CX432">
        <f t="shared" ref="CX432:CX450" si="289">AJ432</f>
        <v>0</v>
      </c>
      <c r="CY432">
        <f t="shared" ref="CY432:CY450" si="290">(((S432+R432)*AT432)/100)</f>
        <v>0</v>
      </c>
      <c r="CZ432">
        <f t="shared" ref="CZ432:CZ450" si="291">(((S432+R432)*AU432)/100)</f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20</v>
      </c>
      <c r="DW432" t="s">
        <v>20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293259530</v>
      </c>
      <c r="EF432">
        <v>8</v>
      </c>
      <c r="EG432" t="s">
        <v>370</v>
      </c>
      <c r="EH432">
        <v>0</v>
      </c>
      <c r="EI432" t="s">
        <v>3</v>
      </c>
      <c r="EJ432">
        <v>1</v>
      </c>
      <c r="EK432">
        <v>1100</v>
      </c>
      <c r="EL432" t="s">
        <v>377</v>
      </c>
      <c r="EM432" t="s">
        <v>378</v>
      </c>
      <c r="EO432" t="s">
        <v>3</v>
      </c>
      <c r="EQ432">
        <v>2097152</v>
      </c>
      <c r="ER432">
        <v>11114.99</v>
      </c>
      <c r="ES432">
        <v>11114.99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5</v>
      </c>
      <c r="FC432">
        <v>0</v>
      </c>
      <c r="FD432">
        <v>18</v>
      </c>
      <c r="FF432">
        <v>10897.05</v>
      </c>
      <c r="FQ432">
        <v>0</v>
      </c>
      <c r="FR432">
        <f t="shared" ref="FR432:FR450" si="292">ROUND(IF(BI432=3,GM432,0),2)</f>
        <v>0</v>
      </c>
      <c r="FS432">
        <v>0</v>
      </c>
      <c r="FX432">
        <v>0</v>
      </c>
      <c r="FY432">
        <v>0</v>
      </c>
      <c r="GA432" t="s">
        <v>379</v>
      </c>
      <c r="GD432">
        <v>1</v>
      </c>
      <c r="GF432">
        <v>-1040398309</v>
      </c>
      <c r="GG432">
        <v>2</v>
      </c>
      <c r="GH432">
        <v>3</v>
      </c>
      <c r="GI432">
        <v>-2</v>
      </c>
      <c r="GJ432">
        <v>0</v>
      </c>
      <c r="GK432">
        <v>0</v>
      </c>
      <c r="GL432">
        <f t="shared" ref="GL432:GL450" si="293">ROUND(IF(AND(BH432=3,BI432=3,FS432&lt;&gt;0),P432,0),2)</f>
        <v>0</v>
      </c>
      <c r="GM432">
        <f t="shared" ref="GM432:GM450" si="294">ROUND(O432+X432+Y432,2)+GX432</f>
        <v>77804.929999999993</v>
      </c>
      <c r="GN432">
        <f t="shared" ref="GN432:GN450" si="295">IF(OR(BI432=0,BI432=1),GM432-GX432,0)</f>
        <v>77804.929999999993</v>
      </c>
      <c r="GO432">
        <f t="shared" ref="GO432:GO450" si="296">IF(BI432=2,GM432-GX432,0)</f>
        <v>0</v>
      </c>
      <c r="GP432">
        <f t="shared" ref="GP432:GP450" si="297">IF(BI432=4,GM432-GX432,0)</f>
        <v>0</v>
      </c>
      <c r="GR432">
        <v>1</v>
      </c>
      <c r="GS432">
        <v>1</v>
      </c>
      <c r="GT432">
        <v>0</v>
      </c>
      <c r="GU432" t="s">
        <v>3</v>
      </c>
      <c r="GV432">
        <f t="shared" ref="GV432:GV450" si="298">ROUND((GT432),6)</f>
        <v>0</v>
      </c>
      <c r="GW432">
        <v>1</v>
      </c>
      <c r="GX432">
        <f t="shared" ref="GX432:GX450" si="299">ROUND(HC432*I432,2)</f>
        <v>0</v>
      </c>
      <c r="HA432">
        <v>0</v>
      </c>
      <c r="HB432">
        <v>0</v>
      </c>
      <c r="HC432">
        <f t="shared" ref="HC432:HC450" si="300">GV432*GW432</f>
        <v>0</v>
      </c>
      <c r="HE432" t="s">
        <v>380</v>
      </c>
      <c r="HF432" t="s">
        <v>60</v>
      </c>
      <c r="HG432">
        <f t="shared" ref="HG432:HG450" si="301">ROUND(ROUND(AL432,2)*I432,2)</f>
        <v>77804.929999999993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45" x14ac:dyDescent="0.2">
      <c r="A433">
        <v>17</v>
      </c>
      <c r="B433">
        <v>1</v>
      </c>
      <c r="E433" t="s">
        <v>381</v>
      </c>
      <c r="F433" t="s">
        <v>375</v>
      </c>
      <c r="G433" t="s">
        <v>382</v>
      </c>
      <c r="H433" t="s">
        <v>20</v>
      </c>
      <c r="I433">
        <v>5</v>
      </c>
      <c r="J433">
        <v>0</v>
      </c>
      <c r="K433">
        <v>5</v>
      </c>
      <c r="O433">
        <f t="shared" si="261"/>
        <v>1739.1</v>
      </c>
      <c r="P433">
        <f t="shared" si="262"/>
        <v>1739.1</v>
      </c>
      <c r="Q433">
        <f t="shared" si="263"/>
        <v>0</v>
      </c>
      <c r="R433">
        <f t="shared" si="264"/>
        <v>0</v>
      </c>
      <c r="S433">
        <f t="shared" si="265"/>
        <v>0</v>
      </c>
      <c r="T433">
        <f t="shared" si="266"/>
        <v>0</v>
      </c>
      <c r="U433">
        <f t="shared" si="267"/>
        <v>0</v>
      </c>
      <c r="V433">
        <f t="shared" si="268"/>
        <v>0</v>
      </c>
      <c r="W433">
        <f t="shared" si="269"/>
        <v>0</v>
      </c>
      <c r="X433">
        <f t="shared" si="270"/>
        <v>0</v>
      </c>
      <c r="Y433">
        <f t="shared" si="271"/>
        <v>0</v>
      </c>
      <c r="AA433">
        <v>312355302</v>
      </c>
      <c r="AB433">
        <f t="shared" si="272"/>
        <v>347.82</v>
      </c>
      <c r="AC433">
        <f t="shared" si="273"/>
        <v>347.82</v>
      </c>
      <c r="AD433">
        <f t="shared" si="274"/>
        <v>0</v>
      </c>
      <c r="AE433">
        <f t="shared" si="275"/>
        <v>0</v>
      </c>
      <c r="AF433">
        <f t="shared" si="276"/>
        <v>0</v>
      </c>
      <c r="AG433">
        <f t="shared" si="277"/>
        <v>0</v>
      </c>
      <c r="AH433">
        <f t="shared" si="278"/>
        <v>0</v>
      </c>
      <c r="AI433">
        <f t="shared" si="279"/>
        <v>0</v>
      </c>
      <c r="AJ433">
        <f t="shared" si="280"/>
        <v>0</v>
      </c>
      <c r="AK433">
        <v>347.82</v>
      </c>
      <c r="AL433">
        <v>347.82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3</v>
      </c>
      <c r="BM433">
        <v>1100</v>
      </c>
      <c r="BN433">
        <v>0</v>
      </c>
      <c r="BO433" t="s">
        <v>3</v>
      </c>
      <c r="BP433">
        <v>0</v>
      </c>
      <c r="BQ433">
        <v>8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81"/>
        <v>1739.1</v>
      </c>
      <c r="CQ433">
        <f t="shared" si="282"/>
        <v>347.82</v>
      </c>
      <c r="CR433">
        <f t="shared" si="283"/>
        <v>0</v>
      </c>
      <c r="CS433">
        <f t="shared" si="284"/>
        <v>0</v>
      </c>
      <c r="CT433">
        <f t="shared" si="285"/>
        <v>0</v>
      </c>
      <c r="CU433">
        <f t="shared" si="286"/>
        <v>0</v>
      </c>
      <c r="CV433">
        <f t="shared" si="287"/>
        <v>0</v>
      </c>
      <c r="CW433">
        <f t="shared" si="288"/>
        <v>0</v>
      </c>
      <c r="CX433">
        <f t="shared" si="289"/>
        <v>0</v>
      </c>
      <c r="CY433">
        <f t="shared" si="290"/>
        <v>0</v>
      </c>
      <c r="CZ433">
        <f t="shared" si="291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20</v>
      </c>
      <c r="DW433" t="s">
        <v>20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293259530</v>
      </c>
      <c r="EF433">
        <v>8</v>
      </c>
      <c r="EG433" t="s">
        <v>370</v>
      </c>
      <c r="EH433">
        <v>0</v>
      </c>
      <c r="EI433" t="s">
        <v>3</v>
      </c>
      <c r="EJ433">
        <v>1</v>
      </c>
      <c r="EK433">
        <v>1100</v>
      </c>
      <c r="EL433" t="s">
        <v>377</v>
      </c>
      <c r="EM433" t="s">
        <v>378</v>
      </c>
      <c r="EO433" t="s">
        <v>3</v>
      </c>
      <c r="EQ433">
        <v>1048576</v>
      </c>
      <c r="ER433">
        <v>347.82</v>
      </c>
      <c r="ES433">
        <v>347.82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5</v>
      </c>
      <c r="FC433">
        <v>0</v>
      </c>
      <c r="FD433">
        <v>18</v>
      </c>
      <c r="FF433">
        <v>341</v>
      </c>
      <c r="FQ433">
        <v>0</v>
      </c>
      <c r="FR433">
        <f t="shared" si="292"/>
        <v>0</v>
      </c>
      <c r="FS433">
        <v>0</v>
      </c>
      <c r="FX433">
        <v>0</v>
      </c>
      <c r="FY433">
        <v>0</v>
      </c>
      <c r="GA433" t="s">
        <v>383</v>
      </c>
      <c r="GD433">
        <v>1</v>
      </c>
      <c r="GF433">
        <v>173035038</v>
      </c>
      <c r="GG433">
        <v>2</v>
      </c>
      <c r="GH433">
        <v>3</v>
      </c>
      <c r="GI433">
        <v>-2</v>
      </c>
      <c r="GJ433">
        <v>0</v>
      </c>
      <c r="GK433">
        <v>0</v>
      </c>
      <c r="GL433">
        <f t="shared" si="293"/>
        <v>0</v>
      </c>
      <c r="GM433">
        <f t="shared" si="294"/>
        <v>1739.1</v>
      </c>
      <c r="GN433">
        <f t="shared" si="295"/>
        <v>1739.1</v>
      </c>
      <c r="GO433">
        <f t="shared" si="296"/>
        <v>0</v>
      </c>
      <c r="GP433">
        <f t="shared" si="297"/>
        <v>0</v>
      </c>
      <c r="GR433">
        <v>1</v>
      </c>
      <c r="GS433">
        <v>1</v>
      </c>
      <c r="GT433">
        <v>0</v>
      </c>
      <c r="GU433" t="s">
        <v>3</v>
      </c>
      <c r="GV433">
        <f t="shared" si="298"/>
        <v>0</v>
      </c>
      <c r="GW433">
        <v>1</v>
      </c>
      <c r="GX433">
        <f t="shared" si="299"/>
        <v>0</v>
      </c>
      <c r="HA433">
        <v>0</v>
      </c>
      <c r="HB433">
        <v>0</v>
      </c>
      <c r="HC433">
        <f t="shared" si="300"/>
        <v>0</v>
      </c>
      <c r="HE433" t="s">
        <v>380</v>
      </c>
      <c r="HF433" t="s">
        <v>60</v>
      </c>
      <c r="HG433">
        <f t="shared" si="301"/>
        <v>1739.1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17</v>
      </c>
      <c r="B434">
        <v>1</v>
      </c>
      <c r="E434" t="s">
        <v>384</v>
      </c>
      <c r="F434" t="s">
        <v>375</v>
      </c>
      <c r="G434" t="s">
        <v>385</v>
      </c>
      <c r="H434" t="s">
        <v>20</v>
      </c>
      <c r="I434">
        <v>3</v>
      </c>
      <c r="J434">
        <v>0</v>
      </c>
      <c r="K434">
        <v>3</v>
      </c>
      <c r="O434">
        <f t="shared" si="261"/>
        <v>1713.6</v>
      </c>
      <c r="P434">
        <f t="shared" si="262"/>
        <v>1713.6</v>
      </c>
      <c r="Q434">
        <f t="shared" si="263"/>
        <v>0</v>
      </c>
      <c r="R434">
        <f t="shared" si="264"/>
        <v>0</v>
      </c>
      <c r="S434">
        <f t="shared" si="265"/>
        <v>0</v>
      </c>
      <c r="T434">
        <f t="shared" si="266"/>
        <v>0</v>
      </c>
      <c r="U434">
        <f t="shared" si="267"/>
        <v>0</v>
      </c>
      <c r="V434">
        <f t="shared" si="268"/>
        <v>0</v>
      </c>
      <c r="W434">
        <f t="shared" si="269"/>
        <v>0</v>
      </c>
      <c r="X434">
        <f t="shared" si="270"/>
        <v>0</v>
      </c>
      <c r="Y434">
        <f t="shared" si="271"/>
        <v>0</v>
      </c>
      <c r="AA434">
        <v>312355302</v>
      </c>
      <c r="AB434">
        <f t="shared" si="272"/>
        <v>571.20000000000005</v>
      </c>
      <c r="AC434">
        <f t="shared" si="273"/>
        <v>571.20000000000005</v>
      </c>
      <c r="AD434">
        <f t="shared" si="274"/>
        <v>0</v>
      </c>
      <c r="AE434">
        <f t="shared" si="275"/>
        <v>0</v>
      </c>
      <c r="AF434">
        <f t="shared" si="276"/>
        <v>0</v>
      </c>
      <c r="AG434">
        <f t="shared" si="277"/>
        <v>0</v>
      </c>
      <c r="AH434">
        <f t="shared" si="278"/>
        <v>0</v>
      </c>
      <c r="AI434">
        <f t="shared" si="279"/>
        <v>0</v>
      </c>
      <c r="AJ434">
        <f t="shared" si="280"/>
        <v>0</v>
      </c>
      <c r="AK434">
        <v>571.20000000000005</v>
      </c>
      <c r="AL434">
        <v>571.20000000000005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1</v>
      </c>
      <c r="BJ434" t="s">
        <v>3</v>
      </c>
      <c r="BM434">
        <v>1100</v>
      </c>
      <c r="BN434">
        <v>0</v>
      </c>
      <c r="BO434" t="s">
        <v>3</v>
      </c>
      <c r="BP434">
        <v>0</v>
      </c>
      <c r="BQ434">
        <v>8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81"/>
        <v>1713.6</v>
      </c>
      <c r="CQ434">
        <f t="shared" si="282"/>
        <v>571.20000000000005</v>
      </c>
      <c r="CR434">
        <f t="shared" si="283"/>
        <v>0</v>
      </c>
      <c r="CS434">
        <f t="shared" si="284"/>
        <v>0</v>
      </c>
      <c r="CT434">
        <f t="shared" si="285"/>
        <v>0</v>
      </c>
      <c r="CU434">
        <f t="shared" si="286"/>
        <v>0</v>
      </c>
      <c r="CV434">
        <f t="shared" si="287"/>
        <v>0</v>
      </c>
      <c r="CW434">
        <f t="shared" si="288"/>
        <v>0</v>
      </c>
      <c r="CX434">
        <f t="shared" si="289"/>
        <v>0</v>
      </c>
      <c r="CY434">
        <f t="shared" si="290"/>
        <v>0</v>
      </c>
      <c r="CZ434">
        <f t="shared" si="291"/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20</v>
      </c>
      <c r="DW434" t="s">
        <v>20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293259530</v>
      </c>
      <c r="EF434">
        <v>8</v>
      </c>
      <c r="EG434" t="s">
        <v>370</v>
      </c>
      <c r="EH434">
        <v>0</v>
      </c>
      <c r="EI434" t="s">
        <v>3</v>
      </c>
      <c r="EJ434">
        <v>1</v>
      </c>
      <c r="EK434">
        <v>1100</v>
      </c>
      <c r="EL434" t="s">
        <v>377</v>
      </c>
      <c r="EM434" t="s">
        <v>378</v>
      </c>
      <c r="EO434" t="s">
        <v>3</v>
      </c>
      <c r="EQ434">
        <v>2097152</v>
      </c>
      <c r="ER434">
        <v>571.20000000000005</v>
      </c>
      <c r="ES434">
        <v>571.20000000000005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5</v>
      </c>
      <c r="FC434">
        <v>0</v>
      </c>
      <c r="FD434">
        <v>18</v>
      </c>
      <c r="FF434">
        <v>560</v>
      </c>
      <c r="FQ434">
        <v>0</v>
      </c>
      <c r="FR434">
        <f t="shared" si="292"/>
        <v>0</v>
      </c>
      <c r="FS434">
        <v>0</v>
      </c>
      <c r="FX434">
        <v>0</v>
      </c>
      <c r="FY434">
        <v>0</v>
      </c>
      <c r="GA434" t="s">
        <v>386</v>
      </c>
      <c r="GD434">
        <v>1</v>
      </c>
      <c r="GF434">
        <v>604968625</v>
      </c>
      <c r="GG434">
        <v>2</v>
      </c>
      <c r="GH434">
        <v>3</v>
      </c>
      <c r="GI434">
        <v>-2</v>
      </c>
      <c r="GJ434">
        <v>0</v>
      </c>
      <c r="GK434">
        <v>0</v>
      </c>
      <c r="GL434">
        <f t="shared" si="293"/>
        <v>0</v>
      </c>
      <c r="GM434">
        <f t="shared" si="294"/>
        <v>1713.6</v>
      </c>
      <c r="GN434">
        <f t="shared" si="295"/>
        <v>1713.6</v>
      </c>
      <c r="GO434">
        <f t="shared" si="296"/>
        <v>0</v>
      </c>
      <c r="GP434">
        <f t="shared" si="297"/>
        <v>0</v>
      </c>
      <c r="GR434">
        <v>1</v>
      </c>
      <c r="GS434">
        <v>1</v>
      </c>
      <c r="GT434">
        <v>0</v>
      </c>
      <c r="GU434" t="s">
        <v>3</v>
      </c>
      <c r="GV434">
        <f t="shared" si="298"/>
        <v>0</v>
      </c>
      <c r="GW434">
        <v>1</v>
      </c>
      <c r="GX434">
        <f t="shared" si="299"/>
        <v>0</v>
      </c>
      <c r="HA434">
        <v>0</v>
      </c>
      <c r="HB434">
        <v>0</v>
      </c>
      <c r="HC434">
        <f t="shared" si="300"/>
        <v>0</v>
      </c>
      <c r="HE434" t="s">
        <v>380</v>
      </c>
      <c r="HF434" t="s">
        <v>60</v>
      </c>
      <c r="HG434">
        <f t="shared" si="301"/>
        <v>1713.6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17</v>
      </c>
      <c r="B435">
        <v>1</v>
      </c>
      <c r="E435" t="s">
        <v>387</v>
      </c>
      <c r="F435" t="s">
        <v>375</v>
      </c>
      <c r="G435" t="s">
        <v>388</v>
      </c>
      <c r="H435" t="s">
        <v>20</v>
      </c>
      <c r="I435">
        <v>5</v>
      </c>
      <c r="J435">
        <v>0</v>
      </c>
      <c r="K435">
        <v>5</v>
      </c>
      <c r="O435">
        <f t="shared" si="261"/>
        <v>1106.7</v>
      </c>
      <c r="P435">
        <f t="shared" si="262"/>
        <v>1106.7</v>
      </c>
      <c r="Q435">
        <f t="shared" si="263"/>
        <v>0</v>
      </c>
      <c r="R435">
        <f t="shared" si="264"/>
        <v>0</v>
      </c>
      <c r="S435">
        <f t="shared" si="265"/>
        <v>0</v>
      </c>
      <c r="T435">
        <f t="shared" si="266"/>
        <v>0</v>
      </c>
      <c r="U435">
        <f t="shared" si="267"/>
        <v>0</v>
      </c>
      <c r="V435">
        <f t="shared" si="268"/>
        <v>0</v>
      </c>
      <c r="W435">
        <f t="shared" si="269"/>
        <v>0</v>
      </c>
      <c r="X435">
        <f t="shared" si="270"/>
        <v>0</v>
      </c>
      <c r="Y435">
        <f t="shared" si="271"/>
        <v>0</v>
      </c>
      <c r="AA435">
        <v>312355302</v>
      </c>
      <c r="AB435">
        <f t="shared" si="272"/>
        <v>221.34</v>
      </c>
      <c r="AC435">
        <f t="shared" si="273"/>
        <v>221.34</v>
      </c>
      <c r="AD435">
        <f t="shared" si="274"/>
        <v>0</v>
      </c>
      <c r="AE435">
        <f t="shared" si="275"/>
        <v>0</v>
      </c>
      <c r="AF435">
        <f t="shared" si="276"/>
        <v>0</v>
      </c>
      <c r="AG435">
        <f t="shared" si="277"/>
        <v>0</v>
      </c>
      <c r="AH435">
        <f t="shared" si="278"/>
        <v>0</v>
      </c>
      <c r="AI435">
        <f t="shared" si="279"/>
        <v>0</v>
      </c>
      <c r="AJ435">
        <f t="shared" si="280"/>
        <v>0</v>
      </c>
      <c r="AK435">
        <v>221.34</v>
      </c>
      <c r="AL435">
        <v>221.34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1</v>
      </c>
      <c r="BJ435" t="s">
        <v>3</v>
      </c>
      <c r="BM435">
        <v>1100</v>
      </c>
      <c r="BN435">
        <v>0</v>
      </c>
      <c r="BO435" t="s">
        <v>3</v>
      </c>
      <c r="BP435">
        <v>0</v>
      </c>
      <c r="BQ435">
        <v>8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81"/>
        <v>1106.7</v>
      </c>
      <c r="CQ435">
        <f t="shared" si="282"/>
        <v>221.34</v>
      </c>
      <c r="CR435">
        <f t="shared" si="283"/>
        <v>0</v>
      </c>
      <c r="CS435">
        <f t="shared" si="284"/>
        <v>0</v>
      </c>
      <c r="CT435">
        <f t="shared" si="285"/>
        <v>0</v>
      </c>
      <c r="CU435">
        <f t="shared" si="286"/>
        <v>0</v>
      </c>
      <c r="CV435">
        <f t="shared" si="287"/>
        <v>0</v>
      </c>
      <c r="CW435">
        <f t="shared" si="288"/>
        <v>0</v>
      </c>
      <c r="CX435">
        <f t="shared" si="289"/>
        <v>0</v>
      </c>
      <c r="CY435">
        <f t="shared" si="290"/>
        <v>0</v>
      </c>
      <c r="CZ435">
        <f t="shared" si="291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20</v>
      </c>
      <c r="DW435" t="s">
        <v>20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293259530</v>
      </c>
      <c r="EF435">
        <v>8</v>
      </c>
      <c r="EG435" t="s">
        <v>370</v>
      </c>
      <c r="EH435">
        <v>0</v>
      </c>
      <c r="EI435" t="s">
        <v>3</v>
      </c>
      <c r="EJ435">
        <v>1</v>
      </c>
      <c r="EK435">
        <v>1100</v>
      </c>
      <c r="EL435" t="s">
        <v>377</v>
      </c>
      <c r="EM435" t="s">
        <v>378</v>
      </c>
      <c r="EO435" t="s">
        <v>3</v>
      </c>
      <c r="EQ435">
        <v>1048576</v>
      </c>
      <c r="ER435">
        <v>221.34</v>
      </c>
      <c r="ES435">
        <v>221.34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5</v>
      </c>
      <c r="FC435">
        <v>0</v>
      </c>
      <c r="FD435">
        <v>18</v>
      </c>
      <c r="FF435">
        <v>217</v>
      </c>
      <c r="FQ435">
        <v>0</v>
      </c>
      <c r="FR435">
        <f t="shared" si="292"/>
        <v>0</v>
      </c>
      <c r="FS435">
        <v>0</v>
      </c>
      <c r="FX435">
        <v>0</v>
      </c>
      <c r="FY435">
        <v>0</v>
      </c>
      <c r="GA435" t="s">
        <v>389</v>
      </c>
      <c r="GD435">
        <v>1</v>
      </c>
      <c r="GF435">
        <v>-1906467110</v>
      </c>
      <c r="GG435">
        <v>2</v>
      </c>
      <c r="GH435">
        <v>3</v>
      </c>
      <c r="GI435">
        <v>-2</v>
      </c>
      <c r="GJ435">
        <v>0</v>
      </c>
      <c r="GK435">
        <v>0</v>
      </c>
      <c r="GL435">
        <f t="shared" si="293"/>
        <v>0</v>
      </c>
      <c r="GM435">
        <f t="shared" si="294"/>
        <v>1106.7</v>
      </c>
      <c r="GN435">
        <f t="shared" si="295"/>
        <v>1106.7</v>
      </c>
      <c r="GO435">
        <f t="shared" si="296"/>
        <v>0</v>
      </c>
      <c r="GP435">
        <f t="shared" si="297"/>
        <v>0</v>
      </c>
      <c r="GR435">
        <v>1</v>
      </c>
      <c r="GS435">
        <v>1</v>
      </c>
      <c r="GT435">
        <v>0</v>
      </c>
      <c r="GU435" t="s">
        <v>3</v>
      </c>
      <c r="GV435">
        <f t="shared" si="298"/>
        <v>0</v>
      </c>
      <c r="GW435">
        <v>1</v>
      </c>
      <c r="GX435">
        <f t="shared" si="299"/>
        <v>0</v>
      </c>
      <c r="HA435">
        <v>0</v>
      </c>
      <c r="HB435">
        <v>0</v>
      </c>
      <c r="HC435">
        <f t="shared" si="300"/>
        <v>0</v>
      </c>
      <c r="HE435" t="s">
        <v>380</v>
      </c>
      <c r="HF435" t="s">
        <v>60</v>
      </c>
      <c r="HG435">
        <f t="shared" si="301"/>
        <v>1106.7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17</v>
      </c>
      <c r="B436">
        <v>1</v>
      </c>
      <c r="E436" t="s">
        <v>390</v>
      </c>
      <c r="F436" t="s">
        <v>375</v>
      </c>
      <c r="G436" t="s">
        <v>391</v>
      </c>
      <c r="H436" t="s">
        <v>20</v>
      </c>
      <c r="I436">
        <v>12</v>
      </c>
      <c r="J436">
        <v>0</v>
      </c>
      <c r="K436">
        <v>12</v>
      </c>
      <c r="O436">
        <f t="shared" si="261"/>
        <v>3610.8</v>
      </c>
      <c r="P436">
        <f t="shared" si="262"/>
        <v>3610.8</v>
      </c>
      <c r="Q436">
        <f t="shared" si="263"/>
        <v>0</v>
      </c>
      <c r="R436">
        <f t="shared" si="264"/>
        <v>0</v>
      </c>
      <c r="S436">
        <f t="shared" si="265"/>
        <v>0</v>
      </c>
      <c r="T436">
        <f t="shared" si="266"/>
        <v>0</v>
      </c>
      <c r="U436">
        <f t="shared" si="267"/>
        <v>0</v>
      </c>
      <c r="V436">
        <f t="shared" si="268"/>
        <v>0</v>
      </c>
      <c r="W436">
        <f t="shared" si="269"/>
        <v>0</v>
      </c>
      <c r="X436">
        <f t="shared" si="270"/>
        <v>0</v>
      </c>
      <c r="Y436">
        <f t="shared" si="271"/>
        <v>0</v>
      </c>
      <c r="AA436">
        <v>312355302</v>
      </c>
      <c r="AB436">
        <f t="shared" si="272"/>
        <v>300.89999999999998</v>
      </c>
      <c r="AC436">
        <f t="shared" si="273"/>
        <v>300.89999999999998</v>
      </c>
      <c r="AD436">
        <f t="shared" si="274"/>
        <v>0</v>
      </c>
      <c r="AE436">
        <f t="shared" si="275"/>
        <v>0</v>
      </c>
      <c r="AF436">
        <f t="shared" si="276"/>
        <v>0</v>
      </c>
      <c r="AG436">
        <f t="shared" si="277"/>
        <v>0</v>
      </c>
      <c r="AH436">
        <f t="shared" si="278"/>
        <v>0</v>
      </c>
      <c r="AI436">
        <f t="shared" si="279"/>
        <v>0</v>
      </c>
      <c r="AJ436">
        <f t="shared" si="280"/>
        <v>0</v>
      </c>
      <c r="AK436">
        <v>300.89999999999998</v>
      </c>
      <c r="AL436">
        <v>300.89999999999998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3</v>
      </c>
      <c r="BM436">
        <v>1100</v>
      </c>
      <c r="BN436">
        <v>0</v>
      </c>
      <c r="BO436" t="s">
        <v>3</v>
      </c>
      <c r="BP436">
        <v>0</v>
      </c>
      <c r="BQ436">
        <v>8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81"/>
        <v>3610.8</v>
      </c>
      <c r="CQ436">
        <f t="shared" si="282"/>
        <v>300.89999999999998</v>
      </c>
      <c r="CR436">
        <f t="shared" si="283"/>
        <v>0</v>
      </c>
      <c r="CS436">
        <f t="shared" si="284"/>
        <v>0</v>
      </c>
      <c r="CT436">
        <f t="shared" si="285"/>
        <v>0</v>
      </c>
      <c r="CU436">
        <f t="shared" si="286"/>
        <v>0</v>
      </c>
      <c r="CV436">
        <f t="shared" si="287"/>
        <v>0</v>
      </c>
      <c r="CW436">
        <f t="shared" si="288"/>
        <v>0</v>
      </c>
      <c r="CX436">
        <f t="shared" si="289"/>
        <v>0</v>
      </c>
      <c r="CY436">
        <f t="shared" si="290"/>
        <v>0</v>
      </c>
      <c r="CZ436">
        <f t="shared" si="291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20</v>
      </c>
      <c r="DW436" t="s">
        <v>20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293259530</v>
      </c>
      <c r="EF436">
        <v>8</v>
      </c>
      <c r="EG436" t="s">
        <v>370</v>
      </c>
      <c r="EH436">
        <v>0</v>
      </c>
      <c r="EI436" t="s">
        <v>3</v>
      </c>
      <c r="EJ436">
        <v>1</v>
      </c>
      <c r="EK436">
        <v>1100</v>
      </c>
      <c r="EL436" t="s">
        <v>377</v>
      </c>
      <c r="EM436" t="s">
        <v>378</v>
      </c>
      <c r="EO436" t="s">
        <v>3</v>
      </c>
      <c r="EQ436">
        <v>1048576</v>
      </c>
      <c r="ER436">
        <v>300.89999999999998</v>
      </c>
      <c r="ES436">
        <v>300.89999999999998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5</v>
      </c>
      <c r="FC436">
        <v>0</v>
      </c>
      <c r="FD436">
        <v>18</v>
      </c>
      <c r="FF436">
        <v>295</v>
      </c>
      <c r="FQ436">
        <v>0</v>
      </c>
      <c r="FR436">
        <f t="shared" si="292"/>
        <v>0</v>
      </c>
      <c r="FS436">
        <v>0</v>
      </c>
      <c r="FX436">
        <v>0</v>
      </c>
      <c r="FY436">
        <v>0</v>
      </c>
      <c r="GA436" t="s">
        <v>392</v>
      </c>
      <c r="GD436">
        <v>1</v>
      </c>
      <c r="GF436">
        <v>1196933305</v>
      </c>
      <c r="GG436">
        <v>2</v>
      </c>
      <c r="GH436">
        <v>3</v>
      </c>
      <c r="GI436">
        <v>-2</v>
      </c>
      <c r="GJ436">
        <v>0</v>
      </c>
      <c r="GK436">
        <v>0</v>
      </c>
      <c r="GL436">
        <f t="shared" si="293"/>
        <v>0</v>
      </c>
      <c r="GM436">
        <f t="shared" si="294"/>
        <v>3610.8</v>
      </c>
      <c r="GN436">
        <f t="shared" si="295"/>
        <v>3610.8</v>
      </c>
      <c r="GO436">
        <f t="shared" si="296"/>
        <v>0</v>
      </c>
      <c r="GP436">
        <f t="shared" si="297"/>
        <v>0</v>
      </c>
      <c r="GR436">
        <v>1</v>
      </c>
      <c r="GS436">
        <v>1</v>
      </c>
      <c r="GT436">
        <v>0</v>
      </c>
      <c r="GU436" t="s">
        <v>3</v>
      </c>
      <c r="GV436">
        <f t="shared" si="298"/>
        <v>0</v>
      </c>
      <c r="GW436">
        <v>1</v>
      </c>
      <c r="GX436">
        <f t="shared" si="299"/>
        <v>0</v>
      </c>
      <c r="HA436">
        <v>0</v>
      </c>
      <c r="HB436">
        <v>0</v>
      </c>
      <c r="HC436">
        <f t="shared" si="300"/>
        <v>0</v>
      </c>
      <c r="HE436" t="s">
        <v>380</v>
      </c>
      <c r="HF436" t="s">
        <v>60</v>
      </c>
      <c r="HG436">
        <f t="shared" si="301"/>
        <v>3610.8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17</v>
      </c>
      <c r="B437">
        <v>1</v>
      </c>
      <c r="E437" t="s">
        <v>393</v>
      </c>
      <c r="F437" t="s">
        <v>375</v>
      </c>
      <c r="G437" t="s">
        <v>394</v>
      </c>
      <c r="H437" t="s">
        <v>20</v>
      </c>
      <c r="I437">
        <v>28</v>
      </c>
      <c r="J437">
        <v>0</v>
      </c>
      <c r="K437">
        <v>28</v>
      </c>
      <c r="O437">
        <f t="shared" si="261"/>
        <v>828.24</v>
      </c>
      <c r="P437">
        <f t="shared" si="262"/>
        <v>828.24</v>
      </c>
      <c r="Q437">
        <f t="shared" si="263"/>
        <v>0</v>
      </c>
      <c r="R437">
        <f t="shared" si="264"/>
        <v>0</v>
      </c>
      <c r="S437">
        <f t="shared" si="265"/>
        <v>0</v>
      </c>
      <c r="T437">
        <f t="shared" si="266"/>
        <v>0</v>
      </c>
      <c r="U437">
        <f t="shared" si="267"/>
        <v>0</v>
      </c>
      <c r="V437">
        <f t="shared" si="268"/>
        <v>0</v>
      </c>
      <c r="W437">
        <f t="shared" si="269"/>
        <v>0</v>
      </c>
      <c r="X437">
        <f t="shared" si="270"/>
        <v>0</v>
      </c>
      <c r="Y437">
        <f t="shared" si="271"/>
        <v>0</v>
      </c>
      <c r="AA437">
        <v>312355302</v>
      </c>
      <c r="AB437">
        <f t="shared" si="272"/>
        <v>29.58</v>
      </c>
      <c r="AC437">
        <f t="shared" si="273"/>
        <v>29.58</v>
      </c>
      <c r="AD437">
        <f t="shared" si="274"/>
        <v>0</v>
      </c>
      <c r="AE437">
        <f t="shared" si="275"/>
        <v>0</v>
      </c>
      <c r="AF437">
        <f t="shared" si="276"/>
        <v>0</v>
      </c>
      <c r="AG437">
        <f t="shared" si="277"/>
        <v>0</v>
      </c>
      <c r="AH437">
        <f t="shared" si="278"/>
        <v>0</v>
      </c>
      <c r="AI437">
        <f t="shared" si="279"/>
        <v>0</v>
      </c>
      <c r="AJ437">
        <f t="shared" si="280"/>
        <v>0</v>
      </c>
      <c r="AK437">
        <v>29.58</v>
      </c>
      <c r="AL437">
        <v>29.58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1</v>
      </c>
      <c r="BJ437" t="s">
        <v>3</v>
      </c>
      <c r="BM437">
        <v>1100</v>
      </c>
      <c r="BN437">
        <v>0</v>
      </c>
      <c r="BO437" t="s">
        <v>3</v>
      </c>
      <c r="BP437">
        <v>0</v>
      </c>
      <c r="BQ437">
        <v>8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81"/>
        <v>828.24</v>
      </c>
      <c r="CQ437">
        <f t="shared" si="282"/>
        <v>29.58</v>
      </c>
      <c r="CR437">
        <f t="shared" si="283"/>
        <v>0</v>
      </c>
      <c r="CS437">
        <f t="shared" si="284"/>
        <v>0</v>
      </c>
      <c r="CT437">
        <f t="shared" si="285"/>
        <v>0</v>
      </c>
      <c r="CU437">
        <f t="shared" si="286"/>
        <v>0</v>
      </c>
      <c r="CV437">
        <f t="shared" si="287"/>
        <v>0</v>
      </c>
      <c r="CW437">
        <f t="shared" si="288"/>
        <v>0</v>
      </c>
      <c r="CX437">
        <f t="shared" si="289"/>
        <v>0</v>
      </c>
      <c r="CY437">
        <f t="shared" si="290"/>
        <v>0</v>
      </c>
      <c r="CZ437">
        <f t="shared" si="291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20</v>
      </c>
      <c r="DW437" t="s">
        <v>20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293259530</v>
      </c>
      <c r="EF437">
        <v>8</v>
      </c>
      <c r="EG437" t="s">
        <v>370</v>
      </c>
      <c r="EH437">
        <v>0</v>
      </c>
      <c r="EI437" t="s">
        <v>3</v>
      </c>
      <c r="EJ437">
        <v>1</v>
      </c>
      <c r="EK437">
        <v>1100</v>
      </c>
      <c r="EL437" t="s">
        <v>377</v>
      </c>
      <c r="EM437" t="s">
        <v>378</v>
      </c>
      <c r="EO437" t="s">
        <v>3</v>
      </c>
      <c r="EQ437">
        <v>1048576</v>
      </c>
      <c r="ER437">
        <v>29.58</v>
      </c>
      <c r="ES437">
        <v>29.58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5</v>
      </c>
      <c r="FC437">
        <v>0</v>
      </c>
      <c r="FD437">
        <v>18</v>
      </c>
      <c r="FF437">
        <v>29</v>
      </c>
      <c r="FQ437">
        <v>0</v>
      </c>
      <c r="FR437">
        <f t="shared" si="292"/>
        <v>0</v>
      </c>
      <c r="FS437">
        <v>0</v>
      </c>
      <c r="FX437">
        <v>0</v>
      </c>
      <c r="FY437">
        <v>0</v>
      </c>
      <c r="GA437" t="s">
        <v>395</v>
      </c>
      <c r="GD437">
        <v>1</v>
      </c>
      <c r="GF437">
        <v>-672190241</v>
      </c>
      <c r="GG437">
        <v>2</v>
      </c>
      <c r="GH437">
        <v>3</v>
      </c>
      <c r="GI437">
        <v>-2</v>
      </c>
      <c r="GJ437">
        <v>0</v>
      </c>
      <c r="GK437">
        <v>0</v>
      </c>
      <c r="GL437">
        <f t="shared" si="293"/>
        <v>0</v>
      </c>
      <c r="GM437">
        <f t="shared" si="294"/>
        <v>828.24</v>
      </c>
      <c r="GN437">
        <f t="shared" si="295"/>
        <v>828.24</v>
      </c>
      <c r="GO437">
        <f t="shared" si="296"/>
        <v>0</v>
      </c>
      <c r="GP437">
        <f t="shared" si="297"/>
        <v>0</v>
      </c>
      <c r="GR437">
        <v>1</v>
      </c>
      <c r="GS437">
        <v>1</v>
      </c>
      <c r="GT437">
        <v>0</v>
      </c>
      <c r="GU437" t="s">
        <v>3</v>
      </c>
      <c r="GV437">
        <f t="shared" si="298"/>
        <v>0</v>
      </c>
      <c r="GW437">
        <v>1</v>
      </c>
      <c r="GX437">
        <f t="shared" si="299"/>
        <v>0</v>
      </c>
      <c r="HA437">
        <v>0</v>
      </c>
      <c r="HB437">
        <v>0</v>
      </c>
      <c r="HC437">
        <f t="shared" si="300"/>
        <v>0</v>
      </c>
      <c r="HE437" t="s">
        <v>380</v>
      </c>
      <c r="HF437" t="s">
        <v>60</v>
      </c>
      <c r="HG437">
        <f t="shared" si="301"/>
        <v>828.24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E438" t="s">
        <v>396</v>
      </c>
      <c r="F438" t="s">
        <v>375</v>
      </c>
      <c r="G438" t="s">
        <v>397</v>
      </c>
      <c r="H438" t="s">
        <v>20</v>
      </c>
      <c r="I438">
        <v>16</v>
      </c>
      <c r="J438">
        <v>0</v>
      </c>
      <c r="K438">
        <v>16</v>
      </c>
      <c r="O438">
        <f t="shared" si="261"/>
        <v>370.4</v>
      </c>
      <c r="P438">
        <f t="shared" si="262"/>
        <v>370.4</v>
      </c>
      <c r="Q438">
        <f t="shared" si="263"/>
        <v>0</v>
      </c>
      <c r="R438">
        <f t="shared" si="264"/>
        <v>0</v>
      </c>
      <c r="S438">
        <f t="shared" si="265"/>
        <v>0</v>
      </c>
      <c r="T438">
        <f t="shared" si="266"/>
        <v>0</v>
      </c>
      <c r="U438">
        <f t="shared" si="267"/>
        <v>0</v>
      </c>
      <c r="V438">
        <f t="shared" si="268"/>
        <v>0</v>
      </c>
      <c r="W438">
        <f t="shared" si="269"/>
        <v>0</v>
      </c>
      <c r="X438">
        <f t="shared" si="270"/>
        <v>0</v>
      </c>
      <c r="Y438">
        <f t="shared" si="271"/>
        <v>0</v>
      </c>
      <c r="AA438">
        <v>312355302</v>
      </c>
      <c r="AB438">
        <f t="shared" si="272"/>
        <v>23.15</v>
      </c>
      <c r="AC438">
        <f t="shared" si="273"/>
        <v>23.15</v>
      </c>
      <c r="AD438">
        <f t="shared" si="274"/>
        <v>0</v>
      </c>
      <c r="AE438">
        <f t="shared" si="275"/>
        <v>0</v>
      </c>
      <c r="AF438">
        <f t="shared" si="276"/>
        <v>0</v>
      </c>
      <c r="AG438">
        <f t="shared" si="277"/>
        <v>0</v>
      </c>
      <c r="AH438">
        <f t="shared" si="278"/>
        <v>0</v>
      </c>
      <c r="AI438">
        <f t="shared" si="279"/>
        <v>0</v>
      </c>
      <c r="AJ438">
        <f t="shared" si="280"/>
        <v>0</v>
      </c>
      <c r="AK438">
        <v>23.15</v>
      </c>
      <c r="AL438">
        <v>23.15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1</v>
      </c>
      <c r="BJ438" t="s">
        <v>3</v>
      </c>
      <c r="BM438">
        <v>1100</v>
      </c>
      <c r="BN438">
        <v>0</v>
      </c>
      <c r="BO438" t="s">
        <v>3</v>
      </c>
      <c r="BP438">
        <v>0</v>
      </c>
      <c r="BQ438">
        <v>8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0</v>
      </c>
      <c r="CA438">
        <v>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81"/>
        <v>370.4</v>
      </c>
      <c r="CQ438">
        <f t="shared" si="282"/>
        <v>23.15</v>
      </c>
      <c r="CR438">
        <f t="shared" si="283"/>
        <v>0</v>
      </c>
      <c r="CS438">
        <f t="shared" si="284"/>
        <v>0</v>
      </c>
      <c r="CT438">
        <f t="shared" si="285"/>
        <v>0</v>
      </c>
      <c r="CU438">
        <f t="shared" si="286"/>
        <v>0</v>
      </c>
      <c r="CV438">
        <f t="shared" si="287"/>
        <v>0</v>
      </c>
      <c r="CW438">
        <f t="shared" si="288"/>
        <v>0</v>
      </c>
      <c r="CX438">
        <f t="shared" si="289"/>
        <v>0</v>
      </c>
      <c r="CY438">
        <f t="shared" si="290"/>
        <v>0</v>
      </c>
      <c r="CZ438">
        <f t="shared" si="291"/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20</v>
      </c>
      <c r="DW438" t="s">
        <v>20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293259530</v>
      </c>
      <c r="EF438">
        <v>8</v>
      </c>
      <c r="EG438" t="s">
        <v>370</v>
      </c>
      <c r="EH438">
        <v>0</v>
      </c>
      <c r="EI438" t="s">
        <v>3</v>
      </c>
      <c r="EJ438">
        <v>1</v>
      </c>
      <c r="EK438">
        <v>1100</v>
      </c>
      <c r="EL438" t="s">
        <v>377</v>
      </c>
      <c r="EM438" t="s">
        <v>378</v>
      </c>
      <c r="EO438" t="s">
        <v>3</v>
      </c>
      <c r="EQ438">
        <v>1048576</v>
      </c>
      <c r="ER438">
        <v>23.15</v>
      </c>
      <c r="ES438">
        <v>23.15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5</v>
      </c>
      <c r="FC438">
        <v>0</v>
      </c>
      <c r="FD438">
        <v>18</v>
      </c>
      <c r="FF438">
        <v>22.7</v>
      </c>
      <c r="FQ438">
        <v>0</v>
      </c>
      <c r="FR438">
        <f t="shared" si="292"/>
        <v>0</v>
      </c>
      <c r="FS438">
        <v>0</v>
      </c>
      <c r="FX438">
        <v>0</v>
      </c>
      <c r="FY438">
        <v>0</v>
      </c>
      <c r="GA438" t="s">
        <v>398</v>
      </c>
      <c r="GD438">
        <v>1</v>
      </c>
      <c r="GF438">
        <v>-1407028900</v>
      </c>
      <c r="GG438">
        <v>2</v>
      </c>
      <c r="GH438">
        <v>3</v>
      </c>
      <c r="GI438">
        <v>-2</v>
      </c>
      <c r="GJ438">
        <v>0</v>
      </c>
      <c r="GK438">
        <v>0</v>
      </c>
      <c r="GL438">
        <f t="shared" si="293"/>
        <v>0</v>
      </c>
      <c r="GM438">
        <f t="shared" si="294"/>
        <v>370.4</v>
      </c>
      <c r="GN438">
        <f t="shared" si="295"/>
        <v>370.4</v>
      </c>
      <c r="GO438">
        <f t="shared" si="296"/>
        <v>0</v>
      </c>
      <c r="GP438">
        <f t="shared" si="297"/>
        <v>0</v>
      </c>
      <c r="GR438">
        <v>1</v>
      </c>
      <c r="GS438">
        <v>1</v>
      </c>
      <c r="GT438">
        <v>0</v>
      </c>
      <c r="GU438" t="s">
        <v>3</v>
      </c>
      <c r="GV438">
        <f t="shared" si="298"/>
        <v>0</v>
      </c>
      <c r="GW438">
        <v>1</v>
      </c>
      <c r="GX438">
        <f t="shared" si="299"/>
        <v>0</v>
      </c>
      <c r="HA438">
        <v>0</v>
      </c>
      <c r="HB438">
        <v>0</v>
      </c>
      <c r="HC438">
        <f t="shared" si="300"/>
        <v>0</v>
      </c>
      <c r="HE438" t="s">
        <v>380</v>
      </c>
      <c r="HF438" t="s">
        <v>60</v>
      </c>
      <c r="HG438">
        <f t="shared" si="301"/>
        <v>370.4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17</v>
      </c>
      <c r="B439">
        <v>1</v>
      </c>
      <c r="E439" t="s">
        <v>399</v>
      </c>
      <c r="F439" t="s">
        <v>375</v>
      </c>
      <c r="G439" t="s">
        <v>400</v>
      </c>
      <c r="H439" t="s">
        <v>20</v>
      </c>
      <c r="I439">
        <v>16</v>
      </c>
      <c r="J439">
        <v>0</v>
      </c>
      <c r="K439">
        <v>16</v>
      </c>
      <c r="O439">
        <f t="shared" si="261"/>
        <v>114.24</v>
      </c>
      <c r="P439">
        <f t="shared" si="262"/>
        <v>114.24</v>
      </c>
      <c r="Q439">
        <f t="shared" si="263"/>
        <v>0</v>
      </c>
      <c r="R439">
        <f t="shared" si="264"/>
        <v>0</v>
      </c>
      <c r="S439">
        <f t="shared" si="265"/>
        <v>0</v>
      </c>
      <c r="T439">
        <f t="shared" si="266"/>
        <v>0</v>
      </c>
      <c r="U439">
        <f t="shared" si="267"/>
        <v>0</v>
      </c>
      <c r="V439">
        <f t="shared" si="268"/>
        <v>0</v>
      </c>
      <c r="W439">
        <f t="shared" si="269"/>
        <v>0</v>
      </c>
      <c r="X439">
        <f t="shared" si="270"/>
        <v>0</v>
      </c>
      <c r="Y439">
        <f t="shared" si="271"/>
        <v>0</v>
      </c>
      <c r="AA439">
        <v>312355302</v>
      </c>
      <c r="AB439">
        <f t="shared" si="272"/>
        <v>7.14</v>
      </c>
      <c r="AC439">
        <f t="shared" si="273"/>
        <v>7.14</v>
      </c>
      <c r="AD439">
        <f t="shared" si="274"/>
        <v>0</v>
      </c>
      <c r="AE439">
        <f t="shared" si="275"/>
        <v>0</v>
      </c>
      <c r="AF439">
        <f t="shared" si="276"/>
        <v>0</v>
      </c>
      <c r="AG439">
        <f t="shared" si="277"/>
        <v>0</v>
      </c>
      <c r="AH439">
        <f t="shared" si="278"/>
        <v>0</v>
      </c>
      <c r="AI439">
        <f t="shared" si="279"/>
        <v>0</v>
      </c>
      <c r="AJ439">
        <f t="shared" si="280"/>
        <v>0</v>
      </c>
      <c r="AK439">
        <v>7.14</v>
      </c>
      <c r="AL439">
        <v>7.14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1</v>
      </c>
      <c r="BJ439" t="s">
        <v>3</v>
      </c>
      <c r="BM439">
        <v>1100</v>
      </c>
      <c r="BN439">
        <v>0</v>
      </c>
      <c r="BO439" t="s">
        <v>3</v>
      </c>
      <c r="BP439">
        <v>0</v>
      </c>
      <c r="BQ439">
        <v>8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81"/>
        <v>114.24</v>
      </c>
      <c r="CQ439">
        <f t="shared" si="282"/>
        <v>7.14</v>
      </c>
      <c r="CR439">
        <f t="shared" si="283"/>
        <v>0</v>
      </c>
      <c r="CS439">
        <f t="shared" si="284"/>
        <v>0</v>
      </c>
      <c r="CT439">
        <f t="shared" si="285"/>
        <v>0</v>
      </c>
      <c r="CU439">
        <f t="shared" si="286"/>
        <v>0</v>
      </c>
      <c r="CV439">
        <f t="shared" si="287"/>
        <v>0</v>
      </c>
      <c r="CW439">
        <f t="shared" si="288"/>
        <v>0</v>
      </c>
      <c r="CX439">
        <f t="shared" si="289"/>
        <v>0</v>
      </c>
      <c r="CY439">
        <f t="shared" si="290"/>
        <v>0</v>
      </c>
      <c r="CZ439">
        <f t="shared" si="291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20</v>
      </c>
      <c r="DW439" t="s">
        <v>20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293259530</v>
      </c>
      <c r="EF439">
        <v>8</v>
      </c>
      <c r="EG439" t="s">
        <v>370</v>
      </c>
      <c r="EH439">
        <v>0</v>
      </c>
      <c r="EI439" t="s">
        <v>3</v>
      </c>
      <c r="EJ439">
        <v>1</v>
      </c>
      <c r="EK439">
        <v>1100</v>
      </c>
      <c r="EL439" t="s">
        <v>377</v>
      </c>
      <c r="EM439" t="s">
        <v>378</v>
      </c>
      <c r="EO439" t="s">
        <v>3</v>
      </c>
      <c r="EQ439">
        <v>1048576</v>
      </c>
      <c r="ER439">
        <v>7.14</v>
      </c>
      <c r="ES439">
        <v>7.14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5</v>
      </c>
      <c r="FC439">
        <v>0</v>
      </c>
      <c r="FD439">
        <v>18</v>
      </c>
      <c r="FF439">
        <v>7</v>
      </c>
      <c r="FQ439">
        <v>0</v>
      </c>
      <c r="FR439">
        <f t="shared" si="292"/>
        <v>0</v>
      </c>
      <c r="FS439">
        <v>0</v>
      </c>
      <c r="FX439">
        <v>0</v>
      </c>
      <c r="FY439">
        <v>0</v>
      </c>
      <c r="GA439" t="s">
        <v>401</v>
      </c>
      <c r="GD439">
        <v>1</v>
      </c>
      <c r="GF439">
        <v>557468841</v>
      </c>
      <c r="GG439">
        <v>2</v>
      </c>
      <c r="GH439">
        <v>3</v>
      </c>
      <c r="GI439">
        <v>-2</v>
      </c>
      <c r="GJ439">
        <v>0</v>
      </c>
      <c r="GK439">
        <v>0</v>
      </c>
      <c r="GL439">
        <f t="shared" si="293"/>
        <v>0</v>
      </c>
      <c r="GM439">
        <f t="shared" si="294"/>
        <v>114.24</v>
      </c>
      <c r="GN439">
        <f t="shared" si="295"/>
        <v>114.24</v>
      </c>
      <c r="GO439">
        <f t="shared" si="296"/>
        <v>0</v>
      </c>
      <c r="GP439">
        <f t="shared" si="297"/>
        <v>0</v>
      </c>
      <c r="GR439">
        <v>1</v>
      </c>
      <c r="GS439">
        <v>1</v>
      </c>
      <c r="GT439">
        <v>0</v>
      </c>
      <c r="GU439" t="s">
        <v>3</v>
      </c>
      <c r="GV439">
        <f t="shared" si="298"/>
        <v>0</v>
      </c>
      <c r="GW439">
        <v>1</v>
      </c>
      <c r="GX439">
        <f t="shared" si="299"/>
        <v>0</v>
      </c>
      <c r="HA439">
        <v>0</v>
      </c>
      <c r="HB439">
        <v>0</v>
      </c>
      <c r="HC439">
        <f t="shared" si="300"/>
        <v>0</v>
      </c>
      <c r="HE439" t="s">
        <v>380</v>
      </c>
      <c r="HF439" t="s">
        <v>60</v>
      </c>
      <c r="HG439">
        <f t="shared" si="301"/>
        <v>114.24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17</v>
      </c>
      <c r="B440">
        <v>1</v>
      </c>
      <c r="E440" t="s">
        <v>402</v>
      </c>
      <c r="F440" t="s">
        <v>375</v>
      </c>
      <c r="G440" t="s">
        <v>403</v>
      </c>
      <c r="H440" t="s">
        <v>20</v>
      </c>
      <c r="I440">
        <v>8</v>
      </c>
      <c r="J440">
        <v>0</v>
      </c>
      <c r="K440">
        <v>8</v>
      </c>
      <c r="O440">
        <f t="shared" si="261"/>
        <v>214.88</v>
      </c>
      <c r="P440">
        <f t="shared" si="262"/>
        <v>214.88</v>
      </c>
      <c r="Q440">
        <f t="shared" si="263"/>
        <v>0</v>
      </c>
      <c r="R440">
        <f t="shared" si="264"/>
        <v>0</v>
      </c>
      <c r="S440">
        <f t="shared" si="265"/>
        <v>0</v>
      </c>
      <c r="T440">
        <f t="shared" si="266"/>
        <v>0</v>
      </c>
      <c r="U440">
        <f t="shared" si="267"/>
        <v>0</v>
      </c>
      <c r="V440">
        <f t="shared" si="268"/>
        <v>0</v>
      </c>
      <c r="W440">
        <f t="shared" si="269"/>
        <v>0</v>
      </c>
      <c r="X440">
        <f t="shared" si="270"/>
        <v>0</v>
      </c>
      <c r="Y440">
        <f t="shared" si="271"/>
        <v>0</v>
      </c>
      <c r="AA440">
        <v>312355302</v>
      </c>
      <c r="AB440">
        <f t="shared" si="272"/>
        <v>26.86</v>
      </c>
      <c r="AC440">
        <f t="shared" si="273"/>
        <v>26.86</v>
      </c>
      <c r="AD440">
        <f t="shared" si="274"/>
        <v>0</v>
      </c>
      <c r="AE440">
        <f t="shared" si="275"/>
        <v>0</v>
      </c>
      <c r="AF440">
        <f t="shared" si="276"/>
        <v>0</v>
      </c>
      <c r="AG440">
        <f t="shared" si="277"/>
        <v>0</v>
      </c>
      <c r="AH440">
        <f t="shared" si="278"/>
        <v>0</v>
      </c>
      <c r="AI440">
        <f t="shared" si="279"/>
        <v>0</v>
      </c>
      <c r="AJ440">
        <f t="shared" si="280"/>
        <v>0</v>
      </c>
      <c r="AK440">
        <v>26.86</v>
      </c>
      <c r="AL440">
        <v>26.86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</v>
      </c>
      <c r="BM440">
        <v>1100</v>
      </c>
      <c r="BN440">
        <v>0</v>
      </c>
      <c r="BO440" t="s">
        <v>3</v>
      </c>
      <c r="BP440">
        <v>0</v>
      </c>
      <c r="BQ440">
        <v>8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281"/>
        <v>214.88</v>
      </c>
      <c r="CQ440">
        <f t="shared" si="282"/>
        <v>26.86</v>
      </c>
      <c r="CR440">
        <f t="shared" si="283"/>
        <v>0</v>
      </c>
      <c r="CS440">
        <f t="shared" si="284"/>
        <v>0</v>
      </c>
      <c r="CT440">
        <f t="shared" si="285"/>
        <v>0</v>
      </c>
      <c r="CU440">
        <f t="shared" si="286"/>
        <v>0</v>
      </c>
      <c r="CV440">
        <f t="shared" si="287"/>
        <v>0</v>
      </c>
      <c r="CW440">
        <f t="shared" si="288"/>
        <v>0</v>
      </c>
      <c r="CX440">
        <f t="shared" si="289"/>
        <v>0</v>
      </c>
      <c r="CY440">
        <f t="shared" si="290"/>
        <v>0</v>
      </c>
      <c r="CZ440">
        <f t="shared" si="291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20</v>
      </c>
      <c r="DW440" t="s">
        <v>20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293259530</v>
      </c>
      <c r="EF440">
        <v>8</v>
      </c>
      <c r="EG440" t="s">
        <v>370</v>
      </c>
      <c r="EH440">
        <v>0</v>
      </c>
      <c r="EI440" t="s">
        <v>3</v>
      </c>
      <c r="EJ440">
        <v>1</v>
      </c>
      <c r="EK440">
        <v>1100</v>
      </c>
      <c r="EL440" t="s">
        <v>377</v>
      </c>
      <c r="EM440" t="s">
        <v>378</v>
      </c>
      <c r="EO440" t="s">
        <v>3</v>
      </c>
      <c r="EQ440">
        <v>2097152</v>
      </c>
      <c r="ER440">
        <v>26.86</v>
      </c>
      <c r="ES440">
        <v>26.86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5</v>
      </c>
      <c r="FC440">
        <v>0</v>
      </c>
      <c r="FD440">
        <v>18</v>
      </c>
      <c r="FF440">
        <v>26.33</v>
      </c>
      <c r="FQ440">
        <v>0</v>
      </c>
      <c r="FR440">
        <f t="shared" si="292"/>
        <v>0</v>
      </c>
      <c r="FS440">
        <v>0</v>
      </c>
      <c r="FX440">
        <v>0</v>
      </c>
      <c r="FY440">
        <v>0</v>
      </c>
      <c r="GA440" t="s">
        <v>404</v>
      </c>
      <c r="GD440">
        <v>1</v>
      </c>
      <c r="GF440">
        <v>-391642533</v>
      </c>
      <c r="GG440">
        <v>2</v>
      </c>
      <c r="GH440">
        <v>3</v>
      </c>
      <c r="GI440">
        <v>-2</v>
      </c>
      <c r="GJ440">
        <v>0</v>
      </c>
      <c r="GK440">
        <v>0</v>
      </c>
      <c r="GL440">
        <f t="shared" si="293"/>
        <v>0</v>
      </c>
      <c r="GM440">
        <f t="shared" si="294"/>
        <v>214.88</v>
      </c>
      <c r="GN440">
        <f t="shared" si="295"/>
        <v>214.88</v>
      </c>
      <c r="GO440">
        <f t="shared" si="296"/>
        <v>0</v>
      </c>
      <c r="GP440">
        <f t="shared" si="297"/>
        <v>0</v>
      </c>
      <c r="GR440">
        <v>1</v>
      </c>
      <c r="GS440">
        <v>1</v>
      </c>
      <c r="GT440">
        <v>0</v>
      </c>
      <c r="GU440" t="s">
        <v>3</v>
      </c>
      <c r="GV440">
        <f t="shared" si="298"/>
        <v>0</v>
      </c>
      <c r="GW440">
        <v>1</v>
      </c>
      <c r="GX440">
        <f t="shared" si="299"/>
        <v>0</v>
      </c>
      <c r="HA440">
        <v>0</v>
      </c>
      <c r="HB440">
        <v>0</v>
      </c>
      <c r="HC440">
        <f t="shared" si="300"/>
        <v>0</v>
      </c>
      <c r="HE440" t="s">
        <v>380</v>
      </c>
      <c r="HF440" t="s">
        <v>60</v>
      </c>
      <c r="HG440">
        <f t="shared" si="301"/>
        <v>214.88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17</v>
      </c>
      <c r="B441">
        <v>1</v>
      </c>
      <c r="E441" t="s">
        <v>405</v>
      </c>
      <c r="F441" t="s">
        <v>375</v>
      </c>
      <c r="G441" t="s">
        <v>406</v>
      </c>
      <c r="H441" t="s">
        <v>20</v>
      </c>
      <c r="I441">
        <v>8</v>
      </c>
      <c r="J441">
        <v>0</v>
      </c>
      <c r="K441">
        <v>8</v>
      </c>
      <c r="O441">
        <f t="shared" si="261"/>
        <v>860.88</v>
      </c>
      <c r="P441">
        <f t="shared" si="262"/>
        <v>860.88</v>
      </c>
      <c r="Q441">
        <f t="shared" si="263"/>
        <v>0</v>
      </c>
      <c r="R441">
        <f t="shared" si="264"/>
        <v>0</v>
      </c>
      <c r="S441">
        <f t="shared" si="265"/>
        <v>0</v>
      </c>
      <c r="T441">
        <f t="shared" si="266"/>
        <v>0</v>
      </c>
      <c r="U441">
        <f t="shared" si="267"/>
        <v>0</v>
      </c>
      <c r="V441">
        <f t="shared" si="268"/>
        <v>0</v>
      </c>
      <c r="W441">
        <f t="shared" si="269"/>
        <v>0</v>
      </c>
      <c r="X441">
        <f t="shared" si="270"/>
        <v>0</v>
      </c>
      <c r="Y441">
        <f t="shared" si="271"/>
        <v>0</v>
      </c>
      <c r="AA441">
        <v>312355302</v>
      </c>
      <c r="AB441">
        <f t="shared" si="272"/>
        <v>107.61</v>
      </c>
      <c r="AC441">
        <f t="shared" si="273"/>
        <v>107.61</v>
      </c>
      <c r="AD441">
        <f t="shared" si="274"/>
        <v>0</v>
      </c>
      <c r="AE441">
        <f t="shared" si="275"/>
        <v>0</v>
      </c>
      <c r="AF441">
        <f t="shared" si="276"/>
        <v>0</v>
      </c>
      <c r="AG441">
        <f t="shared" si="277"/>
        <v>0</v>
      </c>
      <c r="AH441">
        <f t="shared" si="278"/>
        <v>0</v>
      </c>
      <c r="AI441">
        <f t="shared" si="279"/>
        <v>0</v>
      </c>
      <c r="AJ441">
        <f t="shared" si="280"/>
        <v>0</v>
      </c>
      <c r="AK441">
        <v>107.61</v>
      </c>
      <c r="AL441">
        <v>107.61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1</v>
      </c>
      <c r="BJ441" t="s">
        <v>3</v>
      </c>
      <c r="BM441">
        <v>1100</v>
      </c>
      <c r="BN441">
        <v>0</v>
      </c>
      <c r="BO441" t="s">
        <v>3</v>
      </c>
      <c r="BP441">
        <v>0</v>
      </c>
      <c r="BQ441">
        <v>8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281"/>
        <v>860.88</v>
      </c>
      <c r="CQ441">
        <f t="shared" si="282"/>
        <v>107.61</v>
      </c>
      <c r="CR441">
        <f t="shared" si="283"/>
        <v>0</v>
      </c>
      <c r="CS441">
        <f t="shared" si="284"/>
        <v>0</v>
      </c>
      <c r="CT441">
        <f t="shared" si="285"/>
        <v>0</v>
      </c>
      <c r="CU441">
        <f t="shared" si="286"/>
        <v>0</v>
      </c>
      <c r="CV441">
        <f t="shared" si="287"/>
        <v>0</v>
      </c>
      <c r="CW441">
        <f t="shared" si="288"/>
        <v>0</v>
      </c>
      <c r="CX441">
        <f t="shared" si="289"/>
        <v>0</v>
      </c>
      <c r="CY441">
        <f t="shared" si="290"/>
        <v>0</v>
      </c>
      <c r="CZ441">
        <f t="shared" si="291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20</v>
      </c>
      <c r="DW441" t="s">
        <v>20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293259530</v>
      </c>
      <c r="EF441">
        <v>8</v>
      </c>
      <c r="EG441" t="s">
        <v>370</v>
      </c>
      <c r="EH441">
        <v>0</v>
      </c>
      <c r="EI441" t="s">
        <v>3</v>
      </c>
      <c r="EJ441">
        <v>1</v>
      </c>
      <c r="EK441">
        <v>1100</v>
      </c>
      <c r="EL441" t="s">
        <v>377</v>
      </c>
      <c r="EM441" t="s">
        <v>378</v>
      </c>
      <c r="EO441" t="s">
        <v>3</v>
      </c>
      <c r="EQ441">
        <v>1048576</v>
      </c>
      <c r="ER441">
        <v>107.61</v>
      </c>
      <c r="ES441">
        <v>107.61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5</v>
      </c>
      <c r="FC441">
        <v>0</v>
      </c>
      <c r="FD441">
        <v>18</v>
      </c>
      <c r="FF441">
        <v>105.5</v>
      </c>
      <c r="FQ441">
        <v>0</v>
      </c>
      <c r="FR441">
        <f t="shared" si="292"/>
        <v>0</v>
      </c>
      <c r="FS441">
        <v>0</v>
      </c>
      <c r="FX441">
        <v>0</v>
      </c>
      <c r="FY441">
        <v>0</v>
      </c>
      <c r="GA441" t="s">
        <v>407</v>
      </c>
      <c r="GD441">
        <v>1</v>
      </c>
      <c r="GF441">
        <v>1862547495</v>
      </c>
      <c r="GG441">
        <v>2</v>
      </c>
      <c r="GH441">
        <v>3</v>
      </c>
      <c r="GI441">
        <v>-2</v>
      </c>
      <c r="GJ441">
        <v>0</v>
      </c>
      <c r="GK441">
        <v>0</v>
      </c>
      <c r="GL441">
        <f t="shared" si="293"/>
        <v>0</v>
      </c>
      <c r="GM441">
        <f t="shared" si="294"/>
        <v>860.88</v>
      </c>
      <c r="GN441">
        <f t="shared" si="295"/>
        <v>860.88</v>
      </c>
      <c r="GO441">
        <f t="shared" si="296"/>
        <v>0</v>
      </c>
      <c r="GP441">
        <f t="shared" si="297"/>
        <v>0</v>
      </c>
      <c r="GR441">
        <v>1</v>
      </c>
      <c r="GS441">
        <v>1</v>
      </c>
      <c r="GT441">
        <v>0</v>
      </c>
      <c r="GU441" t="s">
        <v>3</v>
      </c>
      <c r="GV441">
        <f t="shared" si="298"/>
        <v>0</v>
      </c>
      <c r="GW441">
        <v>1</v>
      </c>
      <c r="GX441">
        <f t="shared" si="299"/>
        <v>0</v>
      </c>
      <c r="HA441">
        <v>0</v>
      </c>
      <c r="HB441">
        <v>0</v>
      </c>
      <c r="HC441">
        <f t="shared" si="300"/>
        <v>0</v>
      </c>
      <c r="HE441" t="s">
        <v>380</v>
      </c>
      <c r="HF441" t="s">
        <v>60</v>
      </c>
      <c r="HG441">
        <f t="shared" si="301"/>
        <v>860.88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E442" t="s">
        <v>408</v>
      </c>
      <c r="F442" t="s">
        <v>375</v>
      </c>
      <c r="G442" t="s">
        <v>409</v>
      </c>
      <c r="H442" t="s">
        <v>20</v>
      </c>
      <c r="I442">
        <v>20</v>
      </c>
      <c r="J442">
        <v>0</v>
      </c>
      <c r="K442">
        <v>20</v>
      </c>
      <c r="O442">
        <f t="shared" si="261"/>
        <v>5242.8</v>
      </c>
      <c r="P442">
        <f t="shared" si="262"/>
        <v>5242.8</v>
      </c>
      <c r="Q442">
        <f t="shared" si="263"/>
        <v>0</v>
      </c>
      <c r="R442">
        <f t="shared" si="264"/>
        <v>0</v>
      </c>
      <c r="S442">
        <f t="shared" si="265"/>
        <v>0</v>
      </c>
      <c r="T442">
        <f t="shared" si="266"/>
        <v>0</v>
      </c>
      <c r="U442">
        <f t="shared" si="267"/>
        <v>0</v>
      </c>
      <c r="V442">
        <f t="shared" si="268"/>
        <v>0</v>
      </c>
      <c r="W442">
        <f t="shared" si="269"/>
        <v>0</v>
      </c>
      <c r="X442">
        <f t="shared" si="270"/>
        <v>0</v>
      </c>
      <c r="Y442">
        <f t="shared" si="271"/>
        <v>0</v>
      </c>
      <c r="AA442">
        <v>312355302</v>
      </c>
      <c r="AB442">
        <f t="shared" si="272"/>
        <v>262.14</v>
      </c>
      <c r="AC442">
        <f t="shared" si="273"/>
        <v>262.14</v>
      </c>
      <c r="AD442">
        <f t="shared" si="274"/>
        <v>0</v>
      </c>
      <c r="AE442">
        <f t="shared" si="275"/>
        <v>0</v>
      </c>
      <c r="AF442">
        <f t="shared" si="276"/>
        <v>0</v>
      </c>
      <c r="AG442">
        <f t="shared" si="277"/>
        <v>0</v>
      </c>
      <c r="AH442">
        <f t="shared" si="278"/>
        <v>0</v>
      </c>
      <c r="AI442">
        <f t="shared" si="279"/>
        <v>0</v>
      </c>
      <c r="AJ442">
        <f t="shared" si="280"/>
        <v>0</v>
      </c>
      <c r="AK442">
        <v>262.14</v>
      </c>
      <c r="AL442">
        <v>262.14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1100</v>
      </c>
      <c r="BN442">
        <v>0</v>
      </c>
      <c r="BO442" t="s">
        <v>3</v>
      </c>
      <c r="BP442">
        <v>0</v>
      </c>
      <c r="BQ442">
        <v>8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281"/>
        <v>5242.8</v>
      </c>
      <c r="CQ442">
        <f t="shared" si="282"/>
        <v>262.14</v>
      </c>
      <c r="CR442">
        <f t="shared" si="283"/>
        <v>0</v>
      </c>
      <c r="CS442">
        <f t="shared" si="284"/>
        <v>0</v>
      </c>
      <c r="CT442">
        <f t="shared" si="285"/>
        <v>0</v>
      </c>
      <c r="CU442">
        <f t="shared" si="286"/>
        <v>0</v>
      </c>
      <c r="CV442">
        <f t="shared" si="287"/>
        <v>0</v>
      </c>
      <c r="CW442">
        <f t="shared" si="288"/>
        <v>0</v>
      </c>
      <c r="CX442">
        <f t="shared" si="289"/>
        <v>0</v>
      </c>
      <c r="CY442">
        <f t="shared" si="290"/>
        <v>0</v>
      </c>
      <c r="CZ442">
        <f t="shared" si="291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20</v>
      </c>
      <c r="DW442" t="s">
        <v>20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293259530</v>
      </c>
      <c r="EF442">
        <v>8</v>
      </c>
      <c r="EG442" t="s">
        <v>370</v>
      </c>
      <c r="EH442">
        <v>0</v>
      </c>
      <c r="EI442" t="s">
        <v>3</v>
      </c>
      <c r="EJ442">
        <v>1</v>
      </c>
      <c r="EK442">
        <v>1100</v>
      </c>
      <c r="EL442" t="s">
        <v>377</v>
      </c>
      <c r="EM442" t="s">
        <v>378</v>
      </c>
      <c r="EO442" t="s">
        <v>3</v>
      </c>
      <c r="EQ442">
        <v>2097152</v>
      </c>
      <c r="ER442">
        <v>262.14</v>
      </c>
      <c r="ES442">
        <v>262.14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5</v>
      </c>
      <c r="FC442">
        <v>0</v>
      </c>
      <c r="FD442">
        <v>18</v>
      </c>
      <c r="FF442">
        <v>257</v>
      </c>
      <c r="FQ442">
        <v>0</v>
      </c>
      <c r="FR442">
        <f t="shared" si="292"/>
        <v>0</v>
      </c>
      <c r="FS442">
        <v>0</v>
      </c>
      <c r="FX442">
        <v>0</v>
      </c>
      <c r="FY442">
        <v>0</v>
      </c>
      <c r="GA442" t="s">
        <v>410</v>
      </c>
      <c r="GD442">
        <v>1</v>
      </c>
      <c r="GF442">
        <v>-121773535</v>
      </c>
      <c r="GG442">
        <v>2</v>
      </c>
      <c r="GH442">
        <v>3</v>
      </c>
      <c r="GI442">
        <v>-2</v>
      </c>
      <c r="GJ442">
        <v>0</v>
      </c>
      <c r="GK442">
        <v>0</v>
      </c>
      <c r="GL442">
        <f t="shared" si="293"/>
        <v>0</v>
      </c>
      <c r="GM442">
        <f t="shared" si="294"/>
        <v>5242.8</v>
      </c>
      <c r="GN442">
        <f t="shared" si="295"/>
        <v>5242.8</v>
      </c>
      <c r="GO442">
        <f t="shared" si="296"/>
        <v>0</v>
      </c>
      <c r="GP442">
        <f t="shared" si="297"/>
        <v>0</v>
      </c>
      <c r="GR442">
        <v>1</v>
      </c>
      <c r="GS442">
        <v>1</v>
      </c>
      <c r="GT442">
        <v>0</v>
      </c>
      <c r="GU442" t="s">
        <v>3</v>
      </c>
      <c r="GV442">
        <f t="shared" si="298"/>
        <v>0</v>
      </c>
      <c r="GW442">
        <v>1</v>
      </c>
      <c r="GX442">
        <f t="shared" si="299"/>
        <v>0</v>
      </c>
      <c r="HA442">
        <v>0</v>
      </c>
      <c r="HB442">
        <v>0</v>
      </c>
      <c r="HC442">
        <f t="shared" si="300"/>
        <v>0</v>
      </c>
      <c r="HE442" t="s">
        <v>380</v>
      </c>
      <c r="HF442" t="s">
        <v>60</v>
      </c>
      <c r="HG442">
        <f t="shared" si="301"/>
        <v>5242.8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1</v>
      </c>
      <c r="E443" t="s">
        <v>411</v>
      </c>
      <c r="F443" t="s">
        <v>375</v>
      </c>
      <c r="G443" t="s">
        <v>412</v>
      </c>
      <c r="H443" t="s">
        <v>20</v>
      </c>
      <c r="I443">
        <v>2</v>
      </c>
      <c r="J443">
        <v>0</v>
      </c>
      <c r="K443">
        <v>2</v>
      </c>
      <c r="O443">
        <f t="shared" si="261"/>
        <v>37.74</v>
      </c>
      <c r="P443">
        <f t="shared" si="262"/>
        <v>37.74</v>
      </c>
      <c r="Q443">
        <f t="shared" si="263"/>
        <v>0</v>
      </c>
      <c r="R443">
        <f t="shared" si="264"/>
        <v>0</v>
      </c>
      <c r="S443">
        <f t="shared" si="265"/>
        <v>0</v>
      </c>
      <c r="T443">
        <f t="shared" si="266"/>
        <v>0</v>
      </c>
      <c r="U443">
        <f t="shared" si="267"/>
        <v>0</v>
      </c>
      <c r="V443">
        <f t="shared" si="268"/>
        <v>0</v>
      </c>
      <c r="W443">
        <f t="shared" si="269"/>
        <v>0</v>
      </c>
      <c r="X443">
        <f t="shared" si="270"/>
        <v>0</v>
      </c>
      <c r="Y443">
        <f t="shared" si="271"/>
        <v>0</v>
      </c>
      <c r="AA443">
        <v>312355302</v>
      </c>
      <c r="AB443">
        <f t="shared" si="272"/>
        <v>18.87</v>
      </c>
      <c r="AC443">
        <f t="shared" si="273"/>
        <v>18.87</v>
      </c>
      <c r="AD443">
        <f t="shared" si="274"/>
        <v>0</v>
      </c>
      <c r="AE443">
        <f t="shared" si="275"/>
        <v>0</v>
      </c>
      <c r="AF443">
        <f t="shared" si="276"/>
        <v>0</v>
      </c>
      <c r="AG443">
        <f t="shared" si="277"/>
        <v>0</v>
      </c>
      <c r="AH443">
        <f t="shared" si="278"/>
        <v>0</v>
      </c>
      <c r="AI443">
        <f t="shared" si="279"/>
        <v>0</v>
      </c>
      <c r="AJ443">
        <f t="shared" si="280"/>
        <v>0</v>
      </c>
      <c r="AK443">
        <v>18.87</v>
      </c>
      <c r="AL443">
        <v>18.87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1100</v>
      </c>
      <c r="BN443">
        <v>0</v>
      </c>
      <c r="BO443" t="s">
        <v>3</v>
      </c>
      <c r="BP443">
        <v>0</v>
      </c>
      <c r="BQ443">
        <v>8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281"/>
        <v>37.74</v>
      </c>
      <c r="CQ443">
        <f t="shared" si="282"/>
        <v>18.87</v>
      </c>
      <c r="CR443">
        <f t="shared" si="283"/>
        <v>0</v>
      </c>
      <c r="CS443">
        <f t="shared" si="284"/>
        <v>0</v>
      </c>
      <c r="CT443">
        <f t="shared" si="285"/>
        <v>0</v>
      </c>
      <c r="CU443">
        <f t="shared" si="286"/>
        <v>0</v>
      </c>
      <c r="CV443">
        <f t="shared" si="287"/>
        <v>0</v>
      </c>
      <c r="CW443">
        <f t="shared" si="288"/>
        <v>0</v>
      </c>
      <c r="CX443">
        <f t="shared" si="289"/>
        <v>0</v>
      </c>
      <c r="CY443">
        <f t="shared" si="290"/>
        <v>0</v>
      </c>
      <c r="CZ443">
        <f t="shared" si="291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20</v>
      </c>
      <c r="DW443" t="s">
        <v>20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293259530</v>
      </c>
      <c r="EF443">
        <v>8</v>
      </c>
      <c r="EG443" t="s">
        <v>370</v>
      </c>
      <c r="EH443">
        <v>0</v>
      </c>
      <c r="EI443" t="s">
        <v>3</v>
      </c>
      <c r="EJ443">
        <v>1</v>
      </c>
      <c r="EK443">
        <v>1100</v>
      </c>
      <c r="EL443" t="s">
        <v>377</v>
      </c>
      <c r="EM443" t="s">
        <v>378</v>
      </c>
      <c r="EO443" t="s">
        <v>3</v>
      </c>
      <c r="EQ443">
        <v>1048576</v>
      </c>
      <c r="ER443">
        <v>18.87</v>
      </c>
      <c r="ES443">
        <v>18.87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5</v>
      </c>
      <c r="FC443">
        <v>0</v>
      </c>
      <c r="FD443">
        <v>18</v>
      </c>
      <c r="FF443">
        <v>18.5</v>
      </c>
      <c r="FQ443">
        <v>0</v>
      </c>
      <c r="FR443">
        <f t="shared" si="292"/>
        <v>0</v>
      </c>
      <c r="FS443">
        <v>0</v>
      </c>
      <c r="FX443">
        <v>0</v>
      </c>
      <c r="FY443">
        <v>0</v>
      </c>
      <c r="GA443" t="s">
        <v>413</v>
      </c>
      <c r="GD443">
        <v>1</v>
      </c>
      <c r="GF443">
        <v>402373792</v>
      </c>
      <c r="GG443">
        <v>2</v>
      </c>
      <c r="GH443">
        <v>3</v>
      </c>
      <c r="GI443">
        <v>-2</v>
      </c>
      <c r="GJ443">
        <v>0</v>
      </c>
      <c r="GK443">
        <v>0</v>
      </c>
      <c r="GL443">
        <f t="shared" si="293"/>
        <v>0</v>
      </c>
      <c r="GM443">
        <f t="shared" si="294"/>
        <v>37.74</v>
      </c>
      <c r="GN443">
        <f t="shared" si="295"/>
        <v>37.74</v>
      </c>
      <c r="GO443">
        <f t="shared" si="296"/>
        <v>0</v>
      </c>
      <c r="GP443">
        <f t="shared" si="297"/>
        <v>0</v>
      </c>
      <c r="GR443">
        <v>1</v>
      </c>
      <c r="GS443">
        <v>1</v>
      </c>
      <c r="GT443">
        <v>0</v>
      </c>
      <c r="GU443" t="s">
        <v>3</v>
      </c>
      <c r="GV443">
        <f t="shared" si="298"/>
        <v>0</v>
      </c>
      <c r="GW443">
        <v>1</v>
      </c>
      <c r="GX443">
        <f t="shared" si="299"/>
        <v>0</v>
      </c>
      <c r="HA443">
        <v>0</v>
      </c>
      <c r="HB443">
        <v>0</v>
      </c>
      <c r="HC443">
        <f t="shared" si="300"/>
        <v>0</v>
      </c>
      <c r="HE443" t="s">
        <v>380</v>
      </c>
      <c r="HF443" t="s">
        <v>60</v>
      </c>
      <c r="HG443">
        <f t="shared" si="301"/>
        <v>37.74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E444" t="s">
        <v>414</v>
      </c>
      <c r="F444" t="s">
        <v>375</v>
      </c>
      <c r="G444" t="s">
        <v>415</v>
      </c>
      <c r="H444" t="s">
        <v>20</v>
      </c>
      <c r="I444">
        <v>18</v>
      </c>
      <c r="J444">
        <v>0</v>
      </c>
      <c r="K444">
        <v>18</v>
      </c>
      <c r="O444">
        <f t="shared" si="261"/>
        <v>3525.12</v>
      </c>
      <c r="P444">
        <f t="shared" si="262"/>
        <v>3525.12</v>
      </c>
      <c r="Q444">
        <f t="shared" si="263"/>
        <v>0</v>
      </c>
      <c r="R444">
        <f t="shared" si="264"/>
        <v>0</v>
      </c>
      <c r="S444">
        <f t="shared" si="265"/>
        <v>0</v>
      </c>
      <c r="T444">
        <f t="shared" si="266"/>
        <v>0</v>
      </c>
      <c r="U444">
        <f t="shared" si="267"/>
        <v>0</v>
      </c>
      <c r="V444">
        <f t="shared" si="268"/>
        <v>0</v>
      </c>
      <c r="W444">
        <f t="shared" si="269"/>
        <v>0</v>
      </c>
      <c r="X444">
        <f t="shared" si="270"/>
        <v>0</v>
      </c>
      <c r="Y444">
        <f t="shared" si="271"/>
        <v>0</v>
      </c>
      <c r="AA444">
        <v>312355302</v>
      </c>
      <c r="AB444">
        <f t="shared" si="272"/>
        <v>195.84</v>
      </c>
      <c r="AC444">
        <f t="shared" si="273"/>
        <v>195.84</v>
      </c>
      <c r="AD444">
        <f t="shared" si="274"/>
        <v>0</v>
      </c>
      <c r="AE444">
        <f t="shared" si="275"/>
        <v>0</v>
      </c>
      <c r="AF444">
        <f t="shared" si="276"/>
        <v>0</v>
      </c>
      <c r="AG444">
        <f t="shared" si="277"/>
        <v>0</v>
      </c>
      <c r="AH444">
        <f t="shared" si="278"/>
        <v>0</v>
      </c>
      <c r="AI444">
        <f t="shared" si="279"/>
        <v>0</v>
      </c>
      <c r="AJ444">
        <f t="shared" si="280"/>
        <v>0</v>
      </c>
      <c r="AK444">
        <v>195.84</v>
      </c>
      <c r="AL444">
        <v>195.84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3</v>
      </c>
      <c r="BM444">
        <v>1100</v>
      </c>
      <c r="BN444">
        <v>0</v>
      </c>
      <c r="BO444" t="s">
        <v>3</v>
      </c>
      <c r="BP444">
        <v>0</v>
      </c>
      <c r="BQ444">
        <v>8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281"/>
        <v>3525.12</v>
      </c>
      <c r="CQ444">
        <f t="shared" si="282"/>
        <v>195.84</v>
      </c>
      <c r="CR444">
        <f t="shared" si="283"/>
        <v>0</v>
      </c>
      <c r="CS444">
        <f t="shared" si="284"/>
        <v>0</v>
      </c>
      <c r="CT444">
        <f t="shared" si="285"/>
        <v>0</v>
      </c>
      <c r="CU444">
        <f t="shared" si="286"/>
        <v>0</v>
      </c>
      <c r="CV444">
        <f t="shared" si="287"/>
        <v>0</v>
      </c>
      <c r="CW444">
        <f t="shared" si="288"/>
        <v>0</v>
      </c>
      <c r="CX444">
        <f t="shared" si="289"/>
        <v>0</v>
      </c>
      <c r="CY444">
        <f t="shared" si="290"/>
        <v>0</v>
      </c>
      <c r="CZ444">
        <f t="shared" si="291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20</v>
      </c>
      <c r="DW444" t="s">
        <v>20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293259530</v>
      </c>
      <c r="EF444">
        <v>8</v>
      </c>
      <c r="EG444" t="s">
        <v>370</v>
      </c>
      <c r="EH444">
        <v>0</v>
      </c>
      <c r="EI444" t="s">
        <v>3</v>
      </c>
      <c r="EJ444">
        <v>1</v>
      </c>
      <c r="EK444">
        <v>1100</v>
      </c>
      <c r="EL444" t="s">
        <v>377</v>
      </c>
      <c r="EM444" t="s">
        <v>378</v>
      </c>
      <c r="EO444" t="s">
        <v>3</v>
      </c>
      <c r="EQ444">
        <v>2097152</v>
      </c>
      <c r="ER444">
        <v>195.84</v>
      </c>
      <c r="ES444">
        <v>195.84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5</v>
      </c>
      <c r="FC444">
        <v>0</v>
      </c>
      <c r="FD444">
        <v>18</v>
      </c>
      <c r="FF444">
        <v>192</v>
      </c>
      <c r="FQ444">
        <v>0</v>
      </c>
      <c r="FR444">
        <f t="shared" si="292"/>
        <v>0</v>
      </c>
      <c r="FS444">
        <v>0</v>
      </c>
      <c r="FX444">
        <v>0</v>
      </c>
      <c r="FY444">
        <v>0</v>
      </c>
      <c r="GA444" t="s">
        <v>416</v>
      </c>
      <c r="GD444">
        <v>1</v>
      </c>
      <c r="GF444">
        <v>-1971653759</v>
      </c>
      <c r="GG444">
        <v>2</v>
      </c>
      <c r="GH444">
        <v>3</v>
      </c>
      <c r="GI444">
        <v>-2</v>
      </c>
      <c r="GJ444">
        <v>0</v>
      </c>
      <c r="GK444">
        <v>0</v>
      </c>
      <c r="GL444">
        <f t="shared" si="293"/>
        <v>0</v>
      </c>
      <c r="GM444">
        <f t="shared" si="294"/>
        <v>3525.12</v>
      </c>
      <c r="GN444">
        <f t="shared" si="295"/>
        <v>3525.12</v>
      </c>
      <c r="GO444">
        <f t="shared" si="296"/>
        <v>0</v>
      </c>
      <c r="GP444">
        <f t="shared" si="297"/>
        <v>0</v>
      </c>
      <c r="GR444">
        <v>1</v>
      </c>
      <c r="GS444">
        <v>1</v>
      </c>
      <c r="GT444">
        <v>0</v>
      </c>
      <c r="GU444" t="s">
        <v>3</v>
      </c>
      <c r="GV444">
        <f t="shared" si="298"/>
        <v>0</v>
      </c>
      <c r="GW444">
        <v>1</v>
      </c>
      <c r="GX444">
        <f t="shared" si="299"/>
        <v>0</v>
      </c>
      <c r="HA444">
        <v>0</v>
      </c>
      <c r="HB444">
        <v>0</v>
      </c>
      <c r="HC444">
        <f t="shared" si="300"/>
        <v>0</v>
      </c>
      <c r="HE444" t="s">
        <v>380</v>
      </c>
      <c r="HF444" t="s">
        <v>60</v>
      </c>
      <c r="HG444">
        <f t="shared" si="301"/>
        <v>3525.12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1</v>
      </c>
      <c r="E445" t="s">
        <v>417</v>
      </c>
      <c r="F445" t="s">
        <v>375</v>
      </c>
      <c r="G445" t="s">
        <v>418</v>
      </c>
      <c r="H445" t="s">
        <v>20</v>
      </c>
      <c r="I445">
        <v>2</v>
      </c>
      <c r="J445">
        <v>0</v>
      </c>
      <c r="K445">
        <v>2</v>
      </c>
      <c r="O445">
        <f t="shared" si="261"/>
        <v>476</v>
      </c>
      <c r="P445">
        <f t="shared" si="262"/>
        <v>476</v>
      </c>
      <c r="Q445">
        <f t="shared" si="263"/>
        <v>0</v>
      </c>
      <c r="R445">
        <f t="shared" si="264"/>
        <v>0</v>
      </c>
      <c r="S445">
        <f t="shared" si="265"/>
        <v>0</v>
      </c>
      <c r="T445">
        <f t="shared" si="266"/>
        <v>0</v>
      </c>
      <c r="U445">
        <f t="shared" si="267"/>
        <v>0</v>
      </c>
      <c r="V445">
        <f t="shared" si="268"/>
        <v>0</v>
      </c>
      <c r="W445">
        <f t="shared" si="269"/>
        <v>0</v>
      </c>
      <c r="X445">
        <f t="shared" si="270"/>
        <v>0</v>
      </c>
      <c r="Y445">
        <f t="shared" si="271"/>
        <v>0</v>
      </c>
      <c r="AA445">
        <v>312355302</v>
      </c>
      <c r="AB445">
        <f t="shared" si="272"/>
        <v>238</v>
      </c>
      <c r="AC445">
        <f t="shared" si="273"/>
        <v>238</v>
      </c>
      <c r="AD445">
        <f t="shared" si="274"/>
        <v>0</v>
      </c>
      <c r="AE445">
        <f t="shared" si="275"/>
        <v>0</v>
      </c>
      <c r="AF445">
        <f t="shared" si="276"/>
        <v>0</v>
      </c>
      <c r="AG445">
        <f t="shared" si="277"/>
        <v>0</v>
      </c>
      <c r="AH445">
        <f t="shared" si="278"/>
        <v>0</v>
      </c>
      <c r="AI445">
        <f t="shared" si="279"/>
        <v>0</v>
      </c>
      <c r="AJ445">
        <f t="shared" si="280"/>
        <v>0</v>
      </c>
      <c r="AK445">
        <v>238</v>
      </c>
      <c r="AL445">
        <v>238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1100</v>
      </c>
      <c r="BN445">
        <v>0</v>
      </c>
      <c r="BO445" t="s">
        <v>3</v>
      </c>
      <c r="BP445">
        <v>0</v>
      </c>
      <c r="BQ445">
        <v>8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281"/>
        <v>476</v>
      </c>
      <c r="CQ445">
        <f t="shared" si="282"/>
        <v>238</v>
      </c>
      <c r="CR445">
        <f t="shared" si="283"/>
        <v>0</v>
      </c>
      <c r="CS445">
        <f t="shared" si="284"/>
        <v>0</v>
      </c>
      <c r="CT445">
        <f t="shared" si="285"/>
        <v>0</v>
      </c>
      <c r="CU445">
        <f t="shared" si="286"/>
        <v>0</v>
      </c>
      <c r="CV445">
        <f t="shared" si="287"/>
        <v>0</v>
      </c>
      <c r="CW445">
        <f t="shared" si="288"/>
        <v>0</v>
      </c>
      <c r="CX445">
        <f t="shared" si="289"/>
        <v>0</v>
      </c>
      <c r="CY445">
        <f t="shared" si="290"/>
        <v>0</v>
      </c>
      <c r="CZ445">
        <f t="shared" si="291"/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20</v>
      </c>
      <c r="DW445" t="s">
        <v>20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293259530</v>
      </c>
      <c r="EF445">
        <v>8</v>
      </c>
      <c r="EG445" t="s">
        <v>370</v>
      </c>
      <c r="EH445">
        <v>0</v>
      </c>
      <c r="EI445" t="s">
        <v>3</v>
      </c>
      <c r="EJ445">
        <v>1</v>
      </c>
      <c r="EK445">
        <v>1100</v>
      </c>
      <c r="EL445" t="s">
        <v>377</v>
      </c>
      <c r="EM445" t="s">
        <v>378</v>
      </c>
      <c r="EO445" t="s">
        <v>3</v>
      </c>
      <c r="EQ445">
        <v>1835008</v>
      </c>
      <c r="ER445">
        <v>238</v>
      </c>
      <c r="ES445">
        <v>238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5</v>
      </c>
      <c r="FC445">
        <v>0</v>
      </c>
      <c r="FD445">
        <v>18</v>
      </c>
      <c r="FF445">
        <v>233.33</v>
      </c>
      <c r="FQ445">
        <v>0</v>
      </c>
      <c r="FR445">
        <f t="shared" si="292"/>
        <v>0</v>
      </c>
      <c r="FS445">
        <v>0</v>
      </c>
      <c r="FX445">
        <v>0</v>
      </c>
      <c r="FY445">
        <v>0</v>
      </c>
      <c r="GA445" t="s">
        <v>419</v>
      </c>
      <c r="GD445">
        <v>1</v>
      </c>
      <c r="GF445">
        <v>-778660340</v>
      </c>
      <c r="GG445">
        <v>2</v>
      </c>
      <c r="GH445">
        <v>3</v>
      </c>
      <c r="GI445">
        <v>-2</v>
      </c>
      <c r="GJ445">
        <v>0</v>
      </c>
      <c r="GK445">
        <v>0</v>
      </c>
      <c r="GL445">
        <f t="shared" si="293"/>
        <v>0</v>
      </c>
      <c r="GM445">
        <f t="shared" si="294"/>
        <v>476</v>
      </c>
      <c r="GN445">
        <f t="shared" si="295"/>
        <v>476</v>
      </c>
      <c r="GO445">
        <f t="shared" si="296"/>
        <v>0</v>
      </c>
      <c r="GP445">
        <f t="shared" si="297"/>
        <v>0</v>
      </c>
      <c r="GR445">
        <v>1</v>
      </c>
      <c r="GS445">
        <v>1</v>
      </c>
      <c r="GT445">
        <v>0</v>
      </c>
      <c r="GU445" t="s">
        <v>3</v>
      </c>
      <c r="GV445">
        <f t="shared" si="298"/>
        <v>0</v>
      </c>
      <c r="GW445">
        <v>1</v>
      </c>
      <c r="GX445">
        <f t="shared" si="299"/>
        <v>0</v>
      </c>
      <c r="HA445">
        <v>0</v>
      </c>
      <c r="HB445">
        <v>0</v>
      </c>
      <c r="HC445">
        <f t="shared" si="300"/>
        <v>0</v>
      </c>
      <c r="HE445" t="s">
        <v>380</v>
      </c>
      <c r="HF445" t="s">
        <v>60</v>
      </c>
      <c r="HG445">
        <f t="shared" si="301"/>
        <v>476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17</v>
      </c>
      <c r="B446">
        <v>1</v>
      </c>
      <c r="E446" t="s">
        <v>420</v>
      </c>
      <c r="F446" t="s">
        <v>375</v>
      </c>
      <c r="G446" t="s">
        <v>421</v>
      </c>
      <c r="H446" t="s">
        <v>20</v>
      </c>
      <c r="I446">
        <v>2</v>
      </c>
      <c r="J446">
        <v>0</v>
      </c>
      <c r="K446">
        <v>2</v>
      </c>
      <c r="O446">
        <f t="shared" si="261"/>
        <v>2040</v>
      </c>
      <c r="P446">
        <f t="shared" si="262"/>
        <v>2040</v>
      </c>
      <c r="Q446">
        <f t="shared" si="263"/>
        <v>0</v>
      </c>
      <c r="R446">
        <f t="shared" si="264"/>
        <v>0</v>
      </c>
      <c r="S446">
        <f t="shared" si="265"/>
        <v>0</v>
      </c>
      <c r="T446">
        <f t="shared" si="266"/>
        <v>0</v>
      </c>
      <c r="U446">
        <f t="shared" si="267"/>
        <v>0</v>
      </c>
      <c r="V446">
        <f t="shared" si="268"/>
        <v>0</v>
      </c>
      <c r="W446">
        <f t="shared" si="269"/>
        <v>0</v>
      </c>
      <c r="X446">
        <f t="shared" si="270"/>
        <v>0</v>
      </c>
      <c r="Y446">
        <f t="shared" si="271"/>
        <v>0</v>
      </c>
      <c r="AA446">
        <v>312355302</v>
      </c>
      <c r="AB446">
        <f t="shared" si="272"/>
        <v>1020</v>
      </c>
      <c r="AC446">
        <f t="shared" si="273"/>
        <v>1020</v>
      </c>
      <c r="AD446">
        <f t="shared" si="274"/>
        <v>0</v>
      </c>
      <c r="AE446">
        <f t="shared" si="275"/>
        <v>0</v>
      </c>
      <c r="AF446">
        <f t="shared" si="276"/>
        <v>0</v>
      </c>
      <c r="AG446">
        <f t="shared" si="277"/>
        <v>0</v>
      </c>
      <c r="AH446">
        <f t="shared" si="278"/>
        <v>0</v>
      </c>
      <c r="AI446">
        <f t="shared" si="279"/>
        <v>0</v>
      </c>
      <c r="AJ446">
        <f t="shared" si="280"/>
        <v>0</v>
      </c>
      <c r="AK446">
        <v>1020</v>
      </c>
      <c r="AL446">
        <v>1020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</v>
      </c>
      <c r="BM446">
        <v>1100</v>
      </c>
      <c r="BN446">
        <v>0</v>
      </c>
      <c r="BO446" t="s">
        <v>3</v>
      </c>
      <c r="BP446">
        <v>0</v>
      </c>
      <c r="BQ446">
        <v>8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281"/>
        <v>2040</v>
      </c>
      <c r="CQ446">
        <f t="shared" si="282"/>
        <v>1020</v>
      </c>
      <c r="CR446">
        <f t="shared" si="283"/>
        <v>0</v>
      </c>
      <c r="CS446">
        <f t="shared" si="284"/>
        <v>0</v>
      </c>
      <c r="CT446">
        <f t="shared" si="285"/>
        <v>0</v>
      </c>
      <c r="CU446">
        <f t="shared" si="286"/>
        <v>0</v>
      </c>
      <c r="CV446">
        <f t="shared" si="287"/>
        <v>0</v>
      </c>
      <c r="CW446">
        <f t="shared" si="288"/>
        <v>0</v>
      </c>
      <c r="CX446">
        <f t="shared" si="289"/>
        <v>0</v>
      </c>
      <c r="CY446">
        <f t="shared" si="290"/>
        <v>0</v>
      </c>
      <c r="CZ446">
        <f t="shared" si="291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20</v>
      </c>
      <c r="DW446" t="s">
        <v>20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293259530</v>
      </c>
      <c r="EF446">
        <v>8</v>
      </c>
      <c r="EG446" t="s">
        <v>370</v>
      </c>
      <c r="EH446">
        <v>0</v>
      </c>
      <c r="EI446" t="s">
        <v>3</v>
      </c>
      <c r="EJ446">
        <v>1</v>
      </c>
      <c r="EK446">
        <v>1100</v>
      </c>
      <c r="EL446" t="s">
        <v>377</v>
      </c>
      <c r="EM446" t="s">
        <v>378</v>
      </c>
      <c r="EO446" t="s">
        <v>3</v>
      </c>
      <c r="EQ446">
        <v>1048576</v>
      </c>
      <c r="ER446">
        <v>1020</v>
      </c>
      <c r="ES446">
        <v>1020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5</v>
      </c>
      <c r="FC446">
        <v>0</v>
      </c>
      <c r="FD446">
        <v>18</v>
      </c>
      <c r="FF446">
        <v>1000</v>
      </c>
      <c r="FQ446">
        <v>0</v>
      </c>
      <c r="FR446">
        <f t="shared" si="292"/>
        <v>0</v>
      </c>
      <c r="FS446">
        <v>0</v>
      </c>
      <c r="FX446">
        <v>0</v>
      </c>
      <c r="FY446">
        <v>0</v>
      </c>
      <c r="GA446" t="s">
        <v>422</v>
      </c>
      <c r="GD446">
        <v>1</v>
      </c>
      <c r="GF446">
        <v>1503626797</v>
      </c>
      <c r="GG446">
        <v>2</v>
      </c>
      <c r="GH446">
        <v>3</v>
      </c>
      <c r="GI446">
        <v>-2</v>
      </c>
      <c r="GJ446">
        <v>0</v>
      </c>
      <c r="GK446">
        <v>0</v>
      </c>
      <c r="GL446">
        <f t="shared" si="293"/>
        <v>0</v>
      </c>
      <c r="GM446">
        <f t="shared" si="294"/>
        <v>2040</v>
      </c>
      <c r="GN446">
        <f t="shared" si="295"/>
        <v>2040</v>
      </c>
      <c r="GO446">
        <f t="shared" si="296"/>
        <v>0</v>
      </c>
      <c r="GP446">
        <f t="shared" si="297"/>
        <v>0</v>
      </c>
      <c r="GR446">
        <v>1</v>
      </c>
      <c r="GS446">
        <v>1</v>
      </c>
      <c r="GT446">
        <v>0</v>
      </c>
      <c r="GU446" t="s">
        <v>3</v>
      </c>
      <c r="GV446">
        <f t="shared" si="298"/>
        <v>0</v>
      </c>
      <c r="GW446">
        <v>1</v>
      </c>
      <c r="GX446">
        <f t="shared" si="299"/>
        <v>0</v>
      </c>
      <c r="HA446">
        <v>0</v>
      </c>
      <c r="HB446">
        <v>0</v>
      </c>
      <c r="HC446">
        <f t="shared" si="300"/>
        <v>0</v>
      </c>
      <c r="HE446" t="s">
        <v>380</v>
      </c>
      <c r="HF446" t="s">
        <v>60</v>
      </c>
      <c r="HG446">
        <f t="shared" si="301"/>
        <v>2040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45" x14ac:dyDescent="0.2">
      <c r="A447">
        <v>17</v>
      </c>
      <c r="B447">
        <v>1</v>
      </c>
      <c r="E447" t="s">
        <v>423</v>
      </c>
      <c r="F447" t="s">
        <v>375</v>
      </c>
      <c r="G447" t="s">
        <v>424</v>
      </c>
      <c r="H447" t="s">
        <v>20</v>
      </c>
      <c r="I447">
        <v>4</v>
      </c>
      <c r="J447">
        <v>0</v>
      </c>
      <c r="K447">
        <v>4</v>
      </c>
      <c r="O447">
        <f t="shared" si="261"/>
        <v>2884.56</v>
      </c>
      <c r="P447">
        <f t="shared" si="262"/>
        <v>2884.56</v>
      </c>
      <c r="Q447">
        <f t="shared" si="263"/>
        <v>0</v>
      </c>
      <c r="R447">
        <f t="shared" si="264"/>
        <v>0</v>
      </c>
      <c r="S447">
        <f t="shared" si="265"/>
        <v>0</v>
      </c>
      <c r="T447">
        <f t="shared" si="266"/>
        <v>0</v>
      </c>
      <c r="U447">
        <f t="shared" si="267"/>
        <v>0</v>
      </c>
      <c r="V447">
        <f t="shared" si="268"/>
        <v>0</v>
      </c>
      <c r="W447">
        <f t="shared" si="269"/>
        <v>0</v>
      </c>
      <c r="X447">
        <f t="shared" si="270"/>
        <v>0</v>
      </c>
      <c r="Y447">
        <f t="shared" si="271"/>
        <v>0</v>
      </c>
      <c r="AA447">
        <v>312355302</v>
      </c>
      <c r="AB447">
        <f t="shared" si="272"/>
        <v>721.14</v>
      </c>
      <c r="AC447">
        <f t="shared" si="273"/>
        <v>721.14</v>
      </c>
      <c r="AD447">
        <f t="shared" si="274"/>
        <v>0</v>
      </c>
      <c r="AE447">
        <f t="shared" si="275"/>
        <v>0</v>
      </c>
      <c r="AF447">
        <f t="shared" si="276"/>
        <v>0</v>
      </c>
      <c r="AG447">
        <f t="shared" si="277"/>
        <v>0</v>
      </c>
      <c r="AH447">
        <f t="shared" si="278"/>
        <v>0</v>
      </c>
      <c r="AI447">
        <f t="shared" si="279"/>
        <v>0</v>
      </c>
      <c r="AJ447">
        <f t="shared" si="280"/>
        <v>0</v>
      </c>
      <c r="AK447">
        <v>721.14</v>
      </c>
      <c r="AL447">
        <v>721.14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</v>
      </c>
      <c r="BM447">
        <v>1100</v>
      </c>
      <c r="BN447">
        <v>0</v>
      </c>
      <c r="BO447" t="s">
        <v>3</v>
      </c>
      <c r="BP447">
        <v>0</v>
      </c>
      <c r="BQ447">
        <v>8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281"/>
        <v>2884.56</v>
      </c>
      <c r="CQ447">
        <f t="shared" si="282"/>
        <v>721.14</v>
      </c>
      <c r="CR447">
        <f t="shared" si="283"/>
        <v>0</v>
      </c>
      <c r="CS447">
        <f t="shared" si="284"/>
        <v>0</v>
      </c>
      <c r="CT447">
        <f t="shared" si="285"/>
        <v>0</v>
      </c>
      <c r="CU447">
        <f t="shared" si="286"/>
        <v>0</v>
      </c>
      <c r="CV447">
        <f t="shared" si="287"/>
        <v>0</v>
      </c>
      <c r="CW447">
        <f t="shared" si="288"/>
        <v>0</v>
      </c>
      <c r="CX447">
        <f t="shared" si="289"/>
        <v>0</v>
      </c>
      <c r="CY447">
        <f t="shared" si="290"/>
        <v>0</v>
      </c>
      <c r="CZ447">
        <f t="shared" si="291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20</v>
      </c>
      <c r="DW447" t="s">
        <v>20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293259530</v>
      </c>
      <c r="EF447">
        <v>8</v>
      </c>
      <c r="EG447" t="s">
        <v>370</v>
      </c>
      <c r="EH447">
        <v>0</v>
      </c>
      <c r="EI447" t="s">
        <v>3</v>
      </c>
      <c r="EJ447">
        <v>1</v>
      </c>
      <c r="EK447">
        <v>1100</v>
      </c>
      <c r="EL447" t="s">
        <v>377</v>
      </c>
      <c r="EM447" t="s">
        <v>378</v>
      </c>
      <c r="EO447" t="s">
        <v>3</v>
      </c>
      <c r="EQ447">
        <v>2097152</v>
      </c>
      <c r="ER447">
        <v>721.14</v>
      </c>
      <c r="ES447">
        <v>721.14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5</v>
      </c>
      <c r="FC447">
        <v>0</v>
      </c>
      <c r="FD447">
        <v>18</v>
      </c>
      <c r="FF447">
        <v>707</v>
      </c>
      <c r="FQ447">
        <v>0</v>
      </c>
      <c r="FR447">
        <f t="shared" si="292"/>
        <v>0</v>
      </c>
      <c r="FS447">
        <v>0</v>
      </c>
      <c r="FX447">
        <v>0</v>
      </c>
      <c r="FY447">
        <v>0</v>
      </c>
      <c r="GA447" t="s">
        <v>425</v>
      </c>
      <c r="GD447">
        <v>1</v>
      </c>
      <c r="GF447">
        <v>1526696368</v>
      </c>
      <c r="GG447">
        <v>2</v>
      </c>
      <c r="GH447">
        <v>3</v>
      </c>
      <c r="GI447">
        <v>-2</v>
      </c>
      <c r="GJ447">
        <v>0</v>
      </c>
      <c r="GK447">
        <v>0</v>
      </c>
      <c r="GL447">
        <f t="shared" si="293"/>
        <v>0</v>
      </c>
      <c r="GM447">
        <f t="shared" si="294"/>
        <v>2884.56</v>
      </c>
      <c r="GN447">
        <f t="shared" si="295"/>
        <v>2884.56</v>
      </c>
      <c r="GO447">
        <f t="shared" si="296"/>
        <v>0</v>
      </c>
      <c r="GP447">
        <f t="shared" si="297"/>
        <v>0</v>
      </c>
      <c r="GR447">
        <v>1</v>
      </c>
      <c r="GS447">
        <v>1</v>
      </c>
      <c r="GT447">
        <v>0</v>
      </c>
      <c r="GU447" t="s">
        <v>3</v>
      </c>
      <c r="GV447">
        <f t="shared" si="298"/>
        <v>0</v>
      </c>
      <c r="GW447">
        <v>1</v>
      </c>
      <c r="GX447">
        <f t="shared" si="299"/>
        <v>0</v>
      </c>
      <c r="HA447">
        <v>0</v>
      </c>
      <c r="HB447">
        <v>0</v>
      </c>
      <c r="HC447">
        <f t="shared" si="300"/>
        <v>0</v>
      </c>
      <c r="HE447" t="s">
        <v>380</v>
      </c>
      <c r="HF447" t="s">
        <v>60</v>
      </c>
      <c r="HG447">
        <f t="shared" si="301"/>
        <v>2884.56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1</v>
      </c>
      <c r="E448" t="s">
        <v>426</v>
      </c>
      <c r="F448" t="s">
        <v>375</v>
      </c>
      <c r="G448" t="s">
        <v>427</v>
      </c>
      <c r="H448" t="s">
        <v>20</v>
      </c>
      <c r="I448">
        <v>2</v>
      </c>
      <c r="J448">
        <v>0</v>
      </c>
      <c r="K448">
        <v>2</v>
      </c>
      <c r="O448">
        <f t="shared" si="261"/>
        <v>2594.54</v>
      </c>
      <c r="P448">
        <f t="shared" si="262"/>
        <v>2594.54</v>
      </c>
      <c r="Q448">
        <f t="shared" si="263"/>
        <v>0</v>
      </c>
      <c r="R448">
        <f t="shared" si="264"/>
        <v>0</v>
      </c>
      <c r="S448">
        <f t="shared" si="265"/>
        <v>0</v>
      </c>
      <c r="T448">
        <f t="shared" si="266"/>
        <v>0</v>
      </c>
      <c r="U448">
        <f t="shared" si="267"/>
        <v>0</v>
      </c>
      <c r="V448">
        <f t="shared" si="268"/>
        <v>0</v>
      </c>
      <c r="W448">
        <f t="shared" si="269"/>
        <v>0</v>
      </c>
      <c r="X448">
        <f t="shared" si="270"/>
        <v>0</v>
      </c>
      <c r="Y448">
        <f t="shared" si="271"/>
        <v>0</v>
      </c>
      <c r="AA448">
        <v>312355302</v>
      </c>
      <c r="AB448">
        <f t="shared" si="272"/>
        <v>1297.27</v>
      </c>
      <c r="AC448">
        <f t="shared" si="273"/>
        <v>1297.27</v>
      </c>
      <c r="AD448">
        <f t="shared" si="274"/>
        <v>0</v>
      </c>
      <c r="AE448">
        <f t="shared" si="275"/>
        <v>0</v>
      </c>
      <c r="AF448">
        <f t="shared" si="276"/>
        <v>0</v>
      </c>
      <c r="AG448">
        <f t="shared" si="277"/>
        <v>0</v>
      </c>
      <c r="AH448">
        <f t="shared" si="278"/>
        <v>0</v>
      </c>
      <c r="AI448">
        <f t="shared" si="279"/>
        <v>0</v>
      </c>
      <c r="AJ448">
        <f t="shared" si="280"/>
        <v>0</v>
      </c>
      <c r="AK448">
        <v>1297.27</v>
      </c>
      <c r="AL448">
        <v>1297.27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</v>
      </c>
      <c r="BM448">
        <v>1100</v>
      </c>
      <c r="BN448">
        <v>0</v>
      </c>
      <c r="BO448" t="s">
        <v>3</v>
      </c>
      <c r="BP448">
        <v>0</v>
      </c>
      <c r="BQ448">
        <v>8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281"/>
        <v>2594.54</v>
      </c>
      <c r="CQ448">
        <f t="shared" si="282"/>
        <v>1297.27</v>
      </c>
      <c r="CR448">
        <f t="shared" si="283"/>
        <v>0</v>
      </c>
      <c r="CS448">
        <f t="shared" si="284"/>
        <v>0</v>
      </c>
      <c r="CT448">
        <f t="shared" si="285"/>
        <v>0</v>
      </c>
      <c r="CU448">
        <f t="shared" si="286"/>
        <v>0</v>
      </c>
      <c r="CV448">
        <f t="shared" si="287"/>
        <v>0</v>
      </c>
      <c r="CW448">
        <f t="shared" si="288"/>
        <v>0</v>
      </c>
      <c r="CX448">
        <f t="shared" si="289"/>
        <v>0</v>
      </c>
      <c r="CY448">
        <f t="shared" si="290"/>
        <v>0</v>
      </c>
      <c r="CZ448">
        <f t="shared" si="291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20</v>
      </c>
      <c r="DW448" t="s">
        <v>20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293259530</v>
      </c>
      <c r="EF448">
        <v>8</v>
      </c>
      <c r="EG448" t="s">
        <v>370</v>
      </c>
      <c r="EH448">
        <v>0</v>
      </c>
      <c r="EI448" t="s">
        <v>3</v>
      </c>
      <c r="EJ448">
        <v>1</v>
      </c>
      <c r="EK448">
        <v>1100</v>
      </c>
      <c r="EL448" t="s">
        <v>377</v>
      </c>
      <c r="EM448" t="s">
        <v>378</v>
      </c>
      <c r="EO448" t="s">
        <v>3</v>
      </c>
      <c r="EQ448">
        <v>2097152</v>
      </c>
      <c r="ER448">
        <v>1297.27</v>
      </c>
      <c r="ES448">
        <v>1297.27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5</v>
      </c>
      <c r="FC448">
        <v>0</v>
      </c>
      <c r="FD448">
        <v>18</v>
      </c>
      <c r="FF448">
        <v>1271.83</v>
      </c>
      <c r="FQ448">
        <v>0</v>
      </c>
      <c r="FR448">
        <f t="shared" si="292"/>
        <v>0</v>
      </c>
      <c r="FS448">
        <v>0</v>
      </c>
      <c r="FX448">
        <v>0</v>
      </c>
      <c r="FY448">
        <v>0</v>
      </c>
      <c r="GA448" t="s">
        <v>428</v>
      </c>
      <c r="GD448">
        <v>1</v>
      </c>
      <c r="GF448">
        <v>875949433</v>
      </c>
      <c r="GG448">
        <v>2</v>
      </c>
      <c r="GH448">
        <v>3</v>
      </c>
      <c r="GI448">
        <v>-2</v>
      </c>
      <c r="GJ448">
        <v>0</v>
      </c>
      <c r="GK448">
        <v>0</v>
      </c>
      <c r="GL448">
        <f t="shared" si="293"/>
        <v>0</v>
      </c>
      <c r="GM448">
        <f t="shared" si="294"/>
        <v>2594.54</v>
      </c>
      <c r="GN448">
        <f t="shared" si="295"/>
        <v>2594.54</v>
      </c>
      <c r="GO448">
        <f t="shared" si="296"/>
        <v>0</v>
      </c>
      <c r="GP448">
        <f t="shared" si="297"/>
        <v>0</v>
      </c>
      <c r="GR448">
        <v>1</v>
      </c>
      <c r="GS448">
        <v>1</v>
      </c>
      <c r="GT448">
        <v>0</v>
      </c>
      <c r="GU448" t="s">
        <v>3</v>
      </c>
      <c r="GV448">
        <f t="shared" si="298"/>
        <v>0</v>
      </c>
      <c r="GW448">
        <v>1</v>
      </c>
      <c r="GX448">
        <f t="shared" si="299"/>
        <v>0</v>
      </c>
      <c r="HA448">
        <v>0</v>
      </c>
      <c r="HB448">
        <v>0</v>
      </c>
      <c r="HC448">
        <f t="shared" si="300"/>
        <v>0</v>
      </c>
      <c r="HE448" t="s">
        <v>380</v>
      </c>
      <c r="HF448" t="s">
        <v>60</v>
      </c>
      <c r="HG448">
        <f t="shared" si="301"/>
        <v>2594.54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1</v>
      </c>
      <c r="E449" t="s">
        <v>429</v>
      </c>
      <c r="F449" t="s">
        <v>375</v>
      </c>
      <c r="G449" t="s">
        <v>430</v>
      </c>
      <c r="H449" t="s">
        <v>20</v>
      </c>
      <c r="I449">
        <v>2</v>
      </c>
      <c r="J449">
        <v>0</v>
      </c>
      <c r="K449">
        <v>2</v>
      </c>
      <c r="O449">
        <f t="shared" si="261"/>
        <v>133.46</v>
      </c>
      <c r="P449">
        <f t="shared" si="262"/>
        <v>133.46</v>
      </c>
      <c r="Q449">
        <f t="shared" si="263"/>
        <v>0</v>
      </c>
      <c r="R449">
        <f t="shared" si="264"/>
        <v>0</v>
      </c>
      <c r="S449">
        <f t="shared" si="265"/>
        <v>0</v>
      </c>
      <c r="T449">
        <f t="shared" si="266"/>
        <v>0</v>
      </c>
      <c r="U449">
        <f t="shared" si="267"/>
        <v>0</v>
      </c>
      <c r="V449">
        <f t="shared" si="268"/>
        <v>0</v>
      </c>
      <c r="W449">
        <f t="shared" si="269"/>
        <v>0</v>
      </c>
      <c r="X449">
        <f t="shared" si="270"/>
        <v>0</v>
      </c>
      <c r="Y449">
        <f t="shared" si="271"/>
        <v>0</v>
      </c>
      <c r="AA449">
        <v>312355302</v>
      </c>
      <c r="AB449">
        <f t="shared" si="272"/>
        <v>66.73</v>
      </c>
      <c r="AC449">
        <f t="shared" si="273"/>
        <v>66.73</v>
      </c>
      <c r="AD449">
        <f t="shared" si="274"/>
        <v>0</v>
      </c>
      <c r="AE449">
        <f t="shared" si="275"/>
        <v>0</v>
      </c>
      <c r="AF449">
        <f t="shared" si="276"/>
        <v>0</v>
      </c>
      <c r="AG449">
        <f t="shared" si="277"/>
        <v>0</v>
      </c>
      <c r="AH449">
        <f t="shared" si="278"/>
        <v>0</v>
      </c>
      <c r="AI449">
        <f t="shared" si="279"/>
        <v>0</v>
      </c>
      <c r="AJ449">
        <f t="shared" si="280"/>
        <v>0</v>
      </c>
      <c r="AK449">
        <v>66.73</v>
      </c>
      <c r="AL449">
        <v>66.73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</v>
      </c>
      <c r="BM449">
        <v>1100</v>
      </c>
      <c r="BN449">
        <v>0</v>
      </c>
      <c r="BO449" t="s">
        <v>3</v>
      </c>
      <c r="BP449">
        <v>0</v>
      </c>
      <c r="BQ449">
        <v>8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281"/>
        <v>133.46</v>
      </c>
      <c r="CQ449">
        <f t="shared" si="282"/>
        <v>66.73</v>
      </c>
      <c r="CR449">
        <f t="shared" si="283"/>
        <v>0</v>
      </c>
      <c r="CS449">
        <f t="shared" si="284"/>
        <v>0</v>
      </c>
      <c r="CT449">
        <f t="shared" si="285"/>
        <v>0</v>
      </c>
      <c r="CU449">
        <f t="shared" si="286"/>
        <v>0</v>
      </c>
      <c r="CV449">
        <f t="shared" si="287"/>
        <v>0</v>
      </c>
      <c r="CW449">
        <f t="shared" si="288"/>
        <v>0</v>
      </c>
      <c r="CX449">
        <f t="shared" si="289"/>
        <v>0</v>
      </c>
      <c r="CY449">
        <f t="shared" si="290"/>
        <v>0</v>
      </c>
      <c r="CZ449">
        <f t="shared" si="291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20</v>
      </c>
      <c r="DW449" t="s">
        <v>20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293259530</v>
      </c>
      <c r="EF449">
        <v>8</v>
      </c>
      <c r="EG449" t="s">
        <v>370</v>
      </c>
      <c r="EH449">
        <v>0</v>
      </c>
      <c r="EI449" t="s">
        <v>3</v>
      </c>
      <c r="EJ449">
        <v>1</v>
      </c>
      <c r="EK449">
        <v>1100</v>
      </c>
      <c r="EL449" t="s">
        <v>377</v>
      </c>
      <c r="EM449" t="s">
        <v>378</v>
      </c>
      <c r="EO449" t="s">
        <v>3</v>
      </c>
      <c r="EQ449">
        <v>2097152</v>
      </c>
      <c r="ER449">
        <v>66.73</v>
      </c>
      <c r="ES449">
        <v>66.73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65.42</v>
      </c>
      <c r="FQ449">
        <v>0</v>
      </c>
      <c r="FR449">
        <f t="shared" si="292"/>
        <v>0</v>
      </c>
      <c r="FS449">
        <v>0</v>
      </c>
      <c r="FX449">
        <v>0</v>
      </c>
      <c r="FY449">
        <v>0</v>
      </c>
      <c r="GA449" t="s">
        <v>431</v>
      </c>
      <c r="GD449">
        <v>1</v>
      </c>
      <c r="GF449">
        <v>-39045001</v>
      </c>
      <c r="GG449">
        <v>2</v>
      </c>
      <c r="GH449">
        <v>3</v>
      </c>
      <c r="GI449">
        <v>-2</v>
      </c>
      <c r="GJ449">
        <v>0</v>
      </c>
      <c r="GK449">
        <v>0</v>
      </c>
      <c r="GL449">
        <f t="shared" si="293"/>
        <v>0</v>
      </c>
      <c r="GM449">
        <f t="shared" si="294"/>
        <v>133.46</v>
      </c>
      <c r="GN449">
        <f t="shared" si="295"/>
        <v>133.46</v>
      </c>
      <c r="GO449">
        <f t="shared" si="296"/>
        <v>0</v>
      </c>
      <c r="GP449">
        <f t="shared" si="297"/>
        <v>0</v>
      </c>
      <c r="GR449">
        <v>1</v>
      </c>
      <c r="GS449">
        <v>1</v>
      </c>
      <c r="GT449">
        <v>0</v>
      </c>
      <c r="GU449" t="s">
        <v>3</v>
      </c>
      <c r="GV449">
        <f t="shared" si="298"/>
        <v>0</v>
      </c>
      <c r="GW449">
        <v>1</v>
      </c>
      <c r="GX449">
        <f t="shared" si="299"/>
        <v>0</v>
      </c>
      <c r="HA449">
        <v>0</v>
      </c>
      <c r="HB449">
        <v>0</v>
      </c>
      <c r="HC449">
        <f t="shared" si="300"/>
        <v>0</v>
      </c>
      <c r="HE449" t="s">
        <v>380</v>
      </c>
      <c r="HF449" t="s">
        <v>60</v>
      </c>
      <c r="HG449">
        <f t="shared" si="301"/>
        <v>133.46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1</v>
      </c>
      <c r="E450" t="s">
        <v>432</v>
      </c>
      <c r="F450" t="s">
        <v>375</v>
      </c>
      <c r="G450" t="s">
        <v>433</v>
      </c>
      <c r="H450" t="s">
        <v>20</v>
      </c>
      <c r="I450">
        <v>2</v>
      </c>
      <c r="J450">
        <v>0</v>
      </c>
      <c r="K450">
        <v>2</v>
      </c>
      <c r="O450">
        <f t="shared" si="261"/>
        <v>345.52</v>
      </c>
      <c r="P450">
        <f t="shared" si="262"/>
        <v>345.52</v>
      </c>
      <c r="Q450">
        <f t="shared" si="263"/>
        <v>0</v>
      </c>
      <c r="R450">
        <f t="shared" si="264"/>
        <v>0</v>
      </c>
      <c r="S450">
        <f t="shared" si="265"/>
        <v>0</v>
      </c>
      <c r="T450">
        <f t="shared" si="266"/>
        <v>0</v>
      </c>
      <c r="U450">
        <f t="shared" si="267"/>
        <v>0</v>
      </c>
      <c r="V450">
        <f t="shared" si="268"/>
        <v>0</v>
      </c>
      <c r="W450">
        <f t="shared" si="269"/>
        <v>0</v>
      </c>
      <c r="X450">
        <f t="shared" si="270"/>
        <v>0</v>
      </c>
      <c r="Y450">
        <f t="shared" si="271"/>
        <v>0</v>
      </c>
      <c r="AA450">
        <v>312355302</v>
      </c>
      <c r="AB450">
        <f t="shared" si="272"/>
        <v>172.76</v>
      </c>
      <c r="AC450">
        <f t="shared" si="273"/>
        <v>172.76</v>
      </c>
      <c r="AD450">
        <f t="shared" si="274"/>
        <v>0</v>
      </c>
      <c r="AE450">
        <f t="shared" si="275"/>
        <v>0</v>
      </c>
      <c r="AF450">
        <f t="shared" si="276"/>
        <v>0</v>
      </c>
      <c r="AG450">
        <f t="shared" si="277"/>
        <v>0</v>
      </c>
      <c r="AH450">
        <f t="shared" si="278"/>
        <v>0</v>
      </c>
      <c r="AI450">
        <f t="shared" si="279"/>
        <v>0</v>
      </c>
      <c r="AJ450">
        <f t="shared" si="280"/>
        <v>0</v>
      </c>
      <c r="AK450">
        <v>172.76</v>
      </c>
      <c r="AL450">
        <v>172.76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3</v>
      </c>
      <c r="BM450">
        <v>1100</v>
      </c>
      <c r="BN450">
        <v>0</v>
      </c>
      <c r="BO450" t="s">
        <v>3</v>
      </c>
      <c r="BP450">
        <v>0</v>
      </c>
      <c r="BQ450">
        <v>8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281"/>
        <v>345.52</v>
      </c>
      <c r="CQ450">
        <f t="shared" si="282"/>
        <v>172.76</v>
      </c>
      <c r="CR450">
        <f t="shared" si="283"/>
        <v>0</v>
      </c>
      <c r="CS450">
        <f t="shared" si="284"/>
        <v>0</v>
      </c>
      <c r="CT450">
        <f t="shared" si="285"/>
        <v>0</v>
      </c>
      <c r="CU450">
        <f t="shared" si="286"/>
        <v>0</v>
      </c>
      <c r="CV450">
        <f t="shared" si="287"/>
        <v>0</v>
      </c>
      <c r="CW450">
        <f t="shared" si="288"/>
        <v>0</v>
      </c>
      <c r="CX450">
        <f t="shared" si="289"/>
        <v>0</v>
      </c>
      <c r="CY450">
        <f t="shared" si="290"/>
        <v>0</v>
      </c>
      <c r="CZ450">
        <f t="shared" si="291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20</v>
      </c>
      <c r="DW450" t="s">
        <v>20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293259530</v>
      </c>
      <c r="EF450">
        <v>8</v>
      </c>
      <c r="EG450" t="s">
        <v>370</v>
      </c>
      <c r="EH450">
        <v>0</v>
      </c>
      <c r="EI450" t="s">
        <v>3</v>
      </c>
      <c r="EJ450">
        <v>1</v>
      </c>
      <c r="EK450">
        <v>1100</v>
      </c>
      <c r="EL450" t="s">
        <v>377</v>
      </c>
      <c r="EM450" t="s">
        <v>378</v>
      </c>
      <c r="EO450" t="s">
        <v>3</v>
      </c>
      <c r="EQ450">
        <v>1048576</v>
      </c>
      <c r="ER450">
        <v>172.76</v>
      </c>
      <c r="ES450">
        <v>172.76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5</v>
      </c>
      <c r="FC450">
        <v>0</v>
      </c>
      <c r="FD450">
        <v>18</v>
      </c>
      <c r="FF450">
        <v>169.37</v>
      </c>
      <c r="FQ450">
        <v>0</v>
      </c>
      <c r="FR450">
        <f t="shared" si="292"/>
        <v>0</v>
      </c>
      <c r="FS450">
        <v>0</v>
      </c>
      <c r="FX450">
        <v>0</v>
      </c>
      <c r="FY450">
        <v>0</v>
      </c>
      <c r="GA450" t="s">
        <v>434</v>
      </c>
      <c r="GD450">
        <v>1</v>
      </c>
      <c r="GF450">
        <v>-1411473347</v>
      </c>
      <c r="GG450">
        <v>2</v>
      </c>
      <c r="GH450">
        <v>3</v>
      </c>
      <c r="GI450">
        <v>-2</v>
      </c>
      <c r="GJ450">
        <v>0</v>
      </c>
      <c r="GK450">
        <v>0</v>
      </c>
      <c r="GL450">
        <f t="shared" si="293"/>
        <v>0</v>
      </c>
      <c r="GM450">
        <f t="shared" si="294"/>
        <v>345.52</v>
      </c>
      <c r="GN450">
        <f t="shared" si="295"/>
        <v>345.52</v>
      </c>
      <c r="GO450">
        <f t="shared" si="296"/>
        <v>0</v>
      </c>
      <c r="GP450">
        <f t="shared" si="297"/>
        <v>0</v>
      </c>
      <c r="GR450">
        <v>1</v>
      </c>
      <c r="GS450">
        <v>1</v>
      </c>
      <c r="GT450">
        <v>0</v>
      </c>
      <c r="GU450" t="s">
        <v>3</v>
      </c>
      <c r="GV450">
        <f t="shared" si="298"/>
        <v>0</v>
      </c>
      <c r="GW450">
        <v>1</v>
      </c>
      <c r="GX450">
        <f t="shared" si="299"/>
        <v>0</v>
      </c>
      <c r="HA450">
        <v>0</v>
      </c>
      <c r="HB450">
        <v>0</v>
      </c>
      <c r="HC450">
        <f t="shared" si="300"/>
        <v>0</v>
      </c>
      <c r="HE450" t="s">
        <v>380</v>
      </c>
      <c r="HF450" t="s">
        <v>60</v>
      </c>
      <c r="HG450">
        <f t="shared" si="301"/>
        <v>345.52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2" spans="1:245" x14ac:dyDescent="0.2">
      <c r="A452" s="2">
        <v>51</v>
      </c>
      <c r="B452" s="2">
        <f>B428</f>
        <v>1</v>
      </c>
      <c r="C452" s="2">
        <f>A428</f>
        <v>4</v>
      </c>
      <c r="D452" s="2">
        <f>ROW(A428)</f>
        <v>428</v>
      </c>
      <c r="E452" s="2"/>
      <c r="F452" s="2" t="str">
        <f>IF(F428&lt;&gt;"",F428,"")</f>
        <v>Новый раздел</v>
      </c>
      <c r="G452" s="2" t="str">
        <f>IF(G428&lt;&gt;"",G428,"")</f>
        <v>Материалы отсутствующие в НБ</v>
      </c>
      <c r="H452" s="2">
        <v>0</v>
      </c>
      <c r="I452" s="2"/>
      <c r="J452" s="2"/>
      <c r="K452" s="2"/>
      <c r="L452" s="2"/>
      <c r="M452" s="2"/>
      <c r="N452" s="2"/>
      <c r="O452" s="2">
        <f t="shared" ref="O452:T452" si="302">ROUND(AB452,2)</f>
        <v>105643.51</v>
      </c>
      <c r="P452" s="2">
        <f t="shared" si="302"/>
        <v>105643.51</v>
      </c>
      <c r="Q452" s="2">
        <f t="shared" si="302"/>
        <v>0</v>
      </c>
      <c r="R452" s="2">
        <f t="shared" si="302"/>
        <v>0</v>
      </c>
      <c r="S452" s="2">
        <f t="shared" si="302"/>
        <v>0</v>
      </c>
      <c r="T452" s="2">
        <f t="shared" si="302"/>
        <v>0</v>
      </c>
      <c r="U452" s="2">
        <f>AH452</f>
        <v>0</v>
      </c>
      <c r="V452" s="2">
        <f>AI452</f>
        <v>0</v>
      </c>
      <c r="W452" s="2">
        <f>ROUND(AJ452,2)</f>
        <v>0</v>
      </c>
      <c r="X452" s="2">
        <f>ROUND(AK452,2)</f>
        <v>0</v>
      </c>
      <c r="Y452" s="2">
        <f>ROUND(AL452,2)</f>
        <v>0</v>
      </c>
      <c r="Z452" s="2"/>
      <c r="AA452" s="2"/>
      <c r="AB452" s="2">
        <f>ROUND(SUMIF(AA432:AA450,"=312355302",O432:O450),2)</f>
        <v>105643.51</v>
      </c>
      <c r="AC452" s="2">
        <f>ROUND(SUMIF(AA432:AA450,"=312355302",P432:P450),2)</f>
        <v>105643.51</v>
      </c>
      <c r="AD452" s="2">
        <f>ROUND(SUMIF(AA432:AA450,"=312355302",Q432:Q450),2)</f>
        <v>0</v>
      </c>
      <c r="AE452" s="2">
        <f>ROUND(SUMIF(AA432:AA450,"=312355302",R432:R450),2)</f>
        <v>0</v>
      </c>
      <c r="AF452" s="2">
        <f>ROUND(SUMIF(AA432:AA450,"=312355302",S432:S450),2)</f>
        <v>0</v>
      </c>
      <c r="AG452" s="2">
        <f>ROUND(SUMIF(AA432:AA450,"=312355302",T432:T450),2)</f>
        <v>0</v>
      </c>
      <c r="AH452" s="2">
        <f>SUMIF(AA432:AA450,"=312355302",U432:U450)</f>
        <v>0</v>
      </c>
      <c r="AI452" s="2">
        <f>SUMIF(AA432:AA450,"=312355302",V432:V450)</f>
        <v>0</v>
      </c>
      <c r="AJ452" s="2">
        <f>ROUND(SUMIF(AA432:AA450,"=312355302",W432:W450),2)</f>
        <v>0</v>
      </c>
      <c r="AK452" s="2">
        <f>ROUND(SUMIF(AA432:AA450,"=312355302",X432:X450),2)</f>
        <v>0</v>
      </c>
      <c r="AL452" s="2">
        <f>ROUND(SUMIF(AA432:AA450,"=312355302",Y432:Y450),2)</f>
        <v>0</v>
      </c>
      <c r="AM452" s="2"/>
      <c r="AN452" s="2"/>
      <c r="AO452" s="2">
        <f t="shared" ref="AO452:BD452" si="303">ROUND(BX452,2)</f>
        <v>0</v>
      </c>
      <c r="AP452" s="2">
        <f t="shared" si="303"/>
        <v>0</v>
      </c>
      <c r="AQ452" s="2">
        <f t="shared" si="303"/>
        <v>0</v>
      </c>
      <c r="AR452" s="2">
        <f t="shared" si="303"/>
        <v>105643.51</v>
      </c>
      <c r="AS452" s="2">
        <f t="shared" si="303"/>
        <v>105643.51</v>
      </c>
      <c r="AT452" s="2">
        <f t="shared" si="303"/>
        <v>0</v>
      </c>
      <c r="AU452" s="2">
        <f t="shared" si="303"/>
        <v>0</v>
      </c>
      <c r="AV452" s="2">
        <f t="shared" si="303"/>
        <v>105643.51</v>
      </c>
      <c r="AW452" s="2">
        <f t="shared" si="303"/>
        <v>105643.51</v>
      </c>
      <c r="AX452" s="2">
        <f t="shared" si="303"/>
        <v>0</v>
      </c>
      <c r="AY452" s="2">
        <f t="shared" si="303"/>
        <v>105643.51</v>
      </c>
      <c r="AZ452" s="2">
        <f t="shared" si="303"/>
        <v>0</v>
      </c>
      <c r="BA452" s="2">
        <f t="shared" si="303"/>
        <v>0</v>
      </c>
      <c r="BB452" s="2">
        <f t="shared" si="303"/>
        <v>0</v>
      </c>
      <c r="BC452" s="2">
        <f t="shared" si="303"/>
        <v>0</v>
      </c>
      <c r="BD452" s="2">
        <f t="shared" si="303"/>
        <v>0</v>
      </c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>
        <f>ROUND(SUMIF(AA432:AA450,"=312355302",FQ432:FQ450),2)</f>
        <v>0</v>
      </c>
      <c r="BY452" s="2">
        <f>ROUND(SUMIF(AA432:AA450,"=312355302",FR432:FR450),2)</f>
        <v>0</v>
      </c>
      <c r="BZ452" s="2">
        <f>ROUND(SUMIF(AA432:AA450,"=312355302",GL432:GL450),2)</f>
        <v>0</v>
      </c>
      <c r="CA452" s="2">
        <f>ROUND(SUMIF(AA432:AA450,"=312355302",GM432:GM450),2)</f>
        <v>105643.51</v>
      </c>
      <c r="CB452" s="2">
        <f>ROUND(SUMIF(AA432:AA450,"=312355302",GN432:GN450),2)</f>
        <v>105643.51</v>
      </c>
      <c r="CC452" s="2">
        <f>ROUND(SUMIF(AA432:AA450,"=312355302",GO432:GO450),2)</f>
        <v>0</v>
      </c>
      <c r="CD452" s="2">
        <f>ROUND(SUMIF(AA432:AA450,"=312355302",GP432:GP450),2)</f>
        <v>0</v>
      </c>
      <c r="CE452" s="2">
        <f>AC452-BX452</f>
        <v>105643.51</v>
      </c>
      <c r="CF452" s="2">
        <f>AC452-BY452</f>
        <v>105643.51</v>
      </c>
      <c r="CG452" s="2">
        <f>BX452-BZ452</f>
        <v>0</v>
      </c>
      <c r="CH452" s="2">
        <f>AC452-BX452-BY452+BZ452</f>
        <v>105643.51</v>
      </c>
      <c r="CI452" s="2">
        <f>BY452-BZ452</f>
        <v>0</v>
      </c>
      <c r="CJ452" s="2">
        <f>ROUND(SUMIF(AA432:AA450,"=312355302",GX432:GX450),2)</f>
        <v>0</v>
      </c>
      <c r="CK452" s="2">
        <f>ROUND(SUMIF(AA432:AA450,"=312355302",GY432:GY450),2)</f>
        <v>0</v>
      </c>
      <c r="CL452" s="2">
        <f>ROUND(SUMIF(AA432:AA450,"=312355302",GZ432:GZ450),2)</f>
        <v>0</v>
      </c>
      <c r="CM452" s="2">
        <f>ROUND(SUMIF(AA432:AA450,"=312355302",HD432:HD450),2)</f>
        <v>0</v>
      </c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>
        <v>0</v>
      </c>
    </row>
    <row r="454" spans="1:245" x14ac:dyDescent="0.2">
      <c r="A454" s="4">
        <v>50</v>
      </c>
      <c r="B454" s="4">
        <v>0</v>
      </c>
      <c r="C454" s="4">
        <v>0</v>
      </c>
      <c r="D454" s="4">
        <v>1</v>
      </c>
      <c r="E454" s="4">
        <v>201</v>
      </c>
      <c r="F454" s="4">
        <f>ROUND(Source!O452,O454)</f>
        <v>105643.51</v>
      </c>
      <c r="G454" s="4" t="s">
        <v>118</v>
      </c>
      <c r="H454" s="4" t="s">
        <v>119</v>
      </c>
      <c r="I454" s="4"/>
      <c r="J454" s="4"/>
      <c r="K454" s="4">
        <v>201</v>
      </c>
      <c r="L454" s="4">
        <v>1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105643.51</v>
      </c>
      <c r="X454" s="4">
        <v>1</v>
      </c>
      <c r="Y454" s="4">
        <v>105643.51</v>
      </c>
      <c r="Z454" s="4"/>
      <c r="AA454" s="4"/>
      <c r="AB454" s="4"/>
    </row>
    <row r="455" spans="1:245" x14ac:dyDescent="0.2">
      <c r="A455" s="4">
        <v>50</v>
      </c>
      <c r="B455" s="4">
        <v>0</v>
      </c>
      <c r="C455" s="4">
        <v>0</v>
      </c>
      <c r="D455" s="4">
        <v>1</v>
      </c>
      <c r="E455" s="4">
        <v>202</v>
      </c>
      <c r="F455" s="4">
        <f>ROUND(Source!P452,O455)</f>
        <v>105643.51</v>
      </c>
      <c r="G455" s="4" t="s">
        <v>120</v>
      </c>
      <c r="H455" s="4" t="s">
        <v>121</v>
      </c>
      <c r="I455" s="4"/>
      <c r="J455" s="4"/>
      <c r="K455" s="4">
        <v>202</v>
      </c>
      <c r="L455" s="4">
        <v>2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105643.51</v>
      </c>
      <c r="X455" s="4">
        <v>1</v>
      </c>
      <c r="Y455" s="4">
        <v>105643.51</v>
      </c>
      <c r="Z455" s="4"/>
      <c r="AA455" s="4"/>
      <c r="AB455" s="4"/>
    </row>
    <row r="456" spans="1:245" x14ac:dyDescent="0.2">
      <c r="A456" s="4">
        <v>50</v>
      </c>
      <c r="B456" s="4">
        <v>0</v>
      </c>
      <c r="C456" s="4">
        <v>0</v>
      </c>
      <c r="D456" s="4">
        <v>1</v>
      </c>
      <c r="E456" s="4">
        <v>222</v>
      </c>
      <c r="F456" s="4">
        <f>ROUND(Source!AO452,O456)</f>
        <v>0</v>
      </c>
      <c r="G456" s="4" t="s">
        <v>122</v>
      </c>
      <c r="H456" s="4" t="s">
        <v>123</v>
      </c>
      <c r="I456" s="4"/>
      <c r="J456" s="4"/>
      <c r="K456" s="4">
        <v>222</v>
      </c>
      <c r="L456" s="4">
        <v>3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45" x14ac:dyDescent="0.2">
      <c r="A457" s="4">
        <v>50</v>
      </c>
      <c r="B457" s="4">
        <v>0</v>
      </c>
      <c r="C457" s="4">
        <v>0</v>
      </c>
      <c r="D457" s="4">
        <v>1</v>
      </c>
      <c r="E457" s="4">
        <v>225</v>
      </c>
      <c r="F457" s="4">
        <f>ROUND(Source!AV452,O457)</f>
        <v>105643.51</v>
      </c>
      <c r="G457" s="4" t="s">
        <v>124</v>
      </c>
      <c r="H457" s="4" t="s">
        <v>125</v>
      </c>
      <c r="I457" s="4"/>
      <c r="J457" s="4"/>
      <c r="K457" s="4">
        <v>225</v>
      </c>
      <c r="L457" s="4">
        <v>4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105643.51</v>
      </c>
      <c r="X457" s="4">
        <v>1</v>
      </c>
      <c r="Y457" s="4">
        <v>105643.51</v>
      </c>
      <c r="Z457" s="4"/>
      <c r="AA457" s="4"/>
      <c r="AB457" s="4"/>
    </row>
    <row r="458" spans="1:245" x14ac:dyDescent="0.2">
      <c r="A458" s="4">
        <v>50</v>
      </c>
      <c r="B458" s="4">
        <v>0</v>
      </c>
      <c r="C458" s="4">
        <v>0</v>
      </c>
      <c r="D458" s="4">
        <v>1</v>
      </c>
      <c r="E458" s="4">
        <v>226</v>
      </c>
      <c r="F458" s="4">
        <f>ROUND(Source!AW452,O458)</f>
        <v>105643.51</v>
      </c>
      <c r="G458" s="4" t="s">
        <v>126</v>
      </c>
      <c r="H458" s="4" t="s">
        <v>127</v>
      </c>
      <c r="I458" s="4"/>
      <c r="J458" s="4"/>
      <c r="K458" s="4">
        <v>226</v>
      </c>
      <c r="L458" s="4">
        <v>5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105643.51</v>
      </c>
      <c r="X458" s="4">
        <v>1</v>
      </c>
      <c r="Y458" s="4">
        <v>105643.51</v>
      </c>
      <c r="Z458" s="4"/>
      <c r="AA458" s="4"/>
      <c r="AB458" s="4"/>
    </row>
    <row r="459" spans="1:245" x14ac:dyDescent="0.2">
      <c r="A459" s="4">
        <v>50</v>
      </c>
      <c r="B459" s="4">
        <v>0</v>
      </c>
      <c r="C459" s="4">
        <v>0</v>
      </c>
      <c r="D459" s="4">
        <v>1</v>
      </c>
      <c r="E459" s="4">
        <v>227</v>
      </c>
      <c r="F459" s="4">
        <f>ROUND(Source!AX452,O459)</f>
        <v>0</v>
      </c>
      <c r="G459" s="4" t="s">
        <v>128</v>
      </c>
      <c r="H459" s="4" t="s">
        <v>129</v>
      </c>
      <c r="I459" s="4"/>
      <c r="J459" s="4"/>
      <c r="K459" s="4">
        <v>227</v>
      </c>
      <c r="L459" s="4">
        <v>6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45" x14ac:dyDescent="0.2">
      <c r="A460" s="4">
        <v>50</v>
      </c>
      <c r="B460" s="4">
        <v>0</v>
      </c>
      <c r="C460" s="4">
        <v>0</v>
      </c>
      <c r="D460" s="4">
        <v>1</v>
      </c>
      <c r="E460" s="4">
        <v>228</v>
      </c>
      <c r="F460" s="4">
        <f>ROUND(Source!AY452,O460)</f>
        <v>105643.51</v>
      </c>
      <c r="G460" s="4" t="s">
        <v>130</v>
      </c>
      <c r="H460" s="4" t="s">
        <v>131</v>
      </c>
      <c r="I460" s="4"/>
      <c r="J460" s="4"/>
      <c r="K460" s="4">
        <v>228</v>
      </c>
      <c r="L460" s="4">
        <v>7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105643.51</v>
      </c>
      <c r="X460" s="4">
        <v>1</v>
      </c>
      <c r="Y460" s="4">
        <v>105643.51</v>
      </c>
      <c r="Z460" s="4"/>
      <c r="AA460" s="4"/>
      <c r="AB460" s="4"/>
    </row>
    <row r="461" spans="1:245" x14ac:dyDescent="0.2">
      <c r="A461" s="4">
        <v>50</v>
      </c>
      <c r="B461" s="4">
        <v>0</v>
      </c>
      <c r="C461" s="4">
        <v>0</v>
      </c>
      <c r="D461" s="4">
        <v>1</v>
      </c>
      <c r="E461" s="4">
        <v>216</v>
      </c>
      <c r="F461" s="4">
        <f>ROUND(Source!AP452,O461)</f>
        <v>0</v>
      </c>
      <c r="G461" s="4" t="s">
        <v>132</v>
      </c>
      <c r="H461" s="4" t="s">
        <v>133</v>
      </c>
      <c r="I461" s="4"/>
      <c r="J461" s="4"/>
      <c r="K461" s="4">
        <v>216</v>
      </c>
      <c r="L461" s="4">
        <v>8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45" x14ac:dyDescent="0.2">
      <c r="A462" s="4">
        <v>50</v>
      </c>
      <c r="B462" s="4">
        <v>0</v>
      </c>
      <c r="C462" s="4">
        <v>0</v>
      </c>
      <c r="D462" s="4">
        <v>1</v>
      </c>
      <c r="E462" s="4">
        <v>223</v>
      </c>
      <c r="F462" s="4">
        <f>ROUND(Source!AQ452,O462)</f>
        <v>0</v>
      </c>
      <c r="G462" s="4" t="s">
        <v>134</v>
      </c>
      <c r="H462" s="4" t="s">
        <v>135</v>
      </c>
      <c r="I462" s="4"/>
      <c r="J462" s="4"/>
      <c r="K462" s="4">
        <v>223</v>
      </c>
      <c r="L462" s="4">
        <v>9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45" x14ac:dyDescent="0.2">
      <c r="A463" s="4">
        <v>50</v>
      </c>
      <c r="B463" s="4">
        <v>0</v>
      </c>
      <c r="C463" s="4">
        <v>0</v>
      </c>
      <c r="D463" s="4">
        <v>1</v>
      </c>
      <c r="E463" s="4">
        <v>229</v>
      </c>
      <c r="F463" s="4">
        <f>ROUND(Source!AZ452,O463)</f>
        <v>0</v>
      </c>
      <c r="G463" s="4" t="s">
        <v>136</v>
      </c>
      <c r="H463" s="4" t="s">
        <v>137</v>
      </c>
      <c r="I463" s="4"/>
      <c r="J463" s="4"/>
      <c r="K463" s="4">
        <v>229</v>
      </c>
      <c r="L463" s="4">
        <v>10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203</v>
      </c>
      <c r="F464" s="4">
        <f>ROUND(Source!Q452,O464)</f>
        <v>0</v>
      </c>
      <c r="G464" s="4" t="s">
        <v>138</v>
      </c>
      <c r="H464" s="4" t="s">
        <v>139</v>
      </c>
      <c r="I464" s="4"/>
      <c r="J464" s="4"/>
      <c r="K464" s="4">
        <v>203</v>
      </c>
      <c r="L464" s="4">
        <v>11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231</v>
      </c>
      <c r="F465" s="4">
        <f>ROUND(Source!BB452,O465)</f>
        <v>0</v>
      </c>
      <c r="G465" s="4" t="s">
        <v>140</v>
      </c>
      <c r="H465" s="4" t="s">
        <v>141</v>
      </c>
      <c r="I465" s="4"/>
      <c r="J465" s="4"/>
      <c r="K465" s="4">
        <v>231</v>
      </c>
      <c r="L465" s="4">
        <v>12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204</v>
      </c>
      <c r="F466" s="4">
        <f>ROUND(Source!R452,O466)</f>
        <v>0</v>
      </c>
      <c r="G466" s="4" t="s">
        <v>142</v>
      </c>
      <c r="H466" s="4" t="s">
        <v>143</v>
      </c>
      <c r="I466" s="4"/>
      <c r="J466" s="4"/>
      <c r="K466" s="4">
        <v>204</v>
      </c>
      <c r="L466" s="4">
        <v>13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205</v>
      </c>
      <c r="F467" s="4">
        <f>ROUND(Source!S452,O467)</f>
        <v>0</v>
      </c>
      <c r="G467" s="4" t="s">
        <v>144</v>
      </c>
      <c r="H467" s="4" t="s">
        <v>145</v>
      </c>
      <c r="I467" s="4"/>
      <c r="J467" s="4"/>
      <c r="K467" s="4">
        <v>205</v>
      </c>
      <c r="L467" s="4">
        <v>14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232</v>
      </c>
      <c r="F468" s="4">
        <f>ROUND(Source!BC452,O468)</f>
        <v>0</v>
      </c>
      <c r="G468" s="4" t="s">
        <v>146</v>
      </c>
      <c r="H468" s="4" t="s">
        <v>147</v>
      </c>
      <c r="I468" s="4"/>
      <c r="J468" s="4"/>
      <c r="K468" s="4">
        <v>232</v>
      </c>
      <c r="L468" s="4">
        <v>15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214</v>
      </c>
      <c r="F469" s="4">
        <f>ROUND(Source!AS452,O469)</f>
        <v>105643.51</v>
      </c>
      <c r="G469" s="4" t="s">
        <v>148</v>
      </c>
      <c r="H469" s="4" t="s">
        <v>149</v>
      </c>
      <c r="I469" s="4"/>
      <c r="J469" s="4"/>
      <c r="K469" s="4">
        <v>214</v>
      </c>
      <c r="L469" s="4">
        <v>16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105643.51</v>
      </c>
      <c r="X469" s="4">
        <v>1</v>
      </c>
      <c r="Y469" s="4">
        <v>105643.51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215</v>
      </c>
      <c r="F470" s="4">
        <f>ROUND(Source!AT452,O470)</f>
        <v>0</v>
      </c>
      <c r="G470" s="4" t="s">
        <v>150</v>
      </c>
      <c r="H470" s="4" t="s">
        <v>151</v>
      </c>
      <c r="I470" s="4"/>
      <c r="J470" s="4"/>
      <c r="K470" s="4">
        <v>215</v>
      </c>
      <c r="L470" s="4">
        <v>17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217</v>
      </c>
      <c r="F471" s="4">
        <f>ROUND(Source!AU452,O471)</f>
        <v>0</v>
      </c>
      <c r="G471" s="4" t="s">
        <v>152</v>
      </c>
      <c r="H471" s="4" t="s">
        <v>153</v>
      </c>
      <c r="I471" s="4"/>
      <c r="J471" s="4"/>
      <c r="K471" s="4">
        <v>217</v>
      </c>
      <c r="L471" s="4">
        <v>18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230</v>
      </c>
      <c r="F472" s="4">
        <f>ROUND(Source!BA452,O472)</f>
        <v>0</v>
      </c>
      <c r="G472" s="4" t="s">
        <v>154</v>
      </c>
      <c r="H472" s="4" t="s">
        <v>155</v>
      </c>
      <c r="I472" s="4"/>
      <c r="J472" s="4"/>
      <c r="K472" s="4">
        <v>230</v>
      </c>
      <c r="L472" s="4">
        <v>19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206</v>
      </c>
      <c r="F473" s="4">
        <f>ROUND(Source!T452,O473)</f>
        <v>0</v>
      </c>
      <c r="G473" s="4" t="s">
        <v>156</v>
      </c>
      <c r="H473" s="4" t="s">
        <v>157</v>
      </c>
      <c r="I473" s="4"/>
      <c r="J473" s="4"/>
      <c r="K473" s="4">
        <v>206</v>
      </c>
      <c r="L473" s="4">
        <v>20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207</v>
      </c>
      <c r="F474" s="4">
        <f>ROUND(Source!U452,O474)</f>
        <v>0</v>
      </c>
      <c r="G474" s="4" t="s">
        <v>158</v>
      </c>
      <c r="H474" s="4" t="s">
        <v>159</v>
      </c>
      <c r="I474" s="4"/>
      <c r="J474" s="4"/>
      <c r="K474" s="4">
        <v>207</v>
      </c>
      <c r="L474" s="4">
        <v>21</v>
      </c>
      <c r="M474" s="4">
        <v>3</v>
      </c>
      <c r="N474" s="4" t="s">
        <v>3</v>
      </c>
      <c r="O474" s="4">
        <v>7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208</v>
      </c>
      <c r="F475" s="4">
        <f>ROUND(Source!V452,O475)</f>
        <v>0</v>
      </c>
      <c r="G475" s="4" t="s">
        <v>160</v>
      </c>
      <c r="H475" s="4" t="s">
        <v>161</v>
      </c>
      <c r="I475" s="4"/>
      <c r="J475" s="4"/>
      <c r="K475" s="4">
        <v>208</v>
      </c>
      <c r="L475" s="4">
        <v>22</v>
      </c>
      <c r="M475" s="4">
        <v>3</v>
      </c>
      <c r="N475" s="4" t="s">
        <v>3</v>
      </c>
      <c r="O475" s="4">
        <v>7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209</v>
      </c>
      <c r="F476" s="4">
        <f>ROUND(Source!W452,O476)</f>
        <v>0</v>
      </c>
      <c r="G476" s="4" t="s">
        <v>162</v>
      </c>
      <c r="H476" s="4" t="s">
        <v>163</v>
      </c>
      <c r="I476" s="4"/>
      <c r="J476" s="4"/>
      <c r="K476" s="4">
        <v>209</v>
      </c>
      <c r="L476" s="4">
        <v>23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233</v>
      </c>
      <c r="F477" s="4">
        <f>ROUND(Source!BD452,O477)</f>
        <v>0</v>
      </c>
      <c r="G477" s="4" t="s">
        <v>164</v>
      </c>
      <c r="H477" s="4" t="s">
        <v>165</v>
      </c>
      <c r="I477" s="4"/>
      <c r="J477" s="4"/>
      <c r="K477" s="4">
        <v>233</v>
      </c>
      <c r="L477" s="4">
        <v>24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210</v>
      </c>
      <c r="F478" s="4">
        <f>ROUND(Source!X452,O478)</f>
        <v>0</v>
      </c>
      <c r="G478" s="4" t="s">
        <v>166</v>
      </c>
      <c r="H478" s="4" t="s">
        <v>167</v>
      </c>
      <c r="I478" s="4"/>
      <c r="J478" s="4"/>
      <c r="K478" s="4">
        <v>210</v>
      </c>
      <c r="L478" s="4">
        <v>25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211</v>
      </c>
      <c r="F479" s="4">
        <f>ROUND(Source!Y452,O479)</f>
        <v>0</v>
      </c>
      <c r="G479" s="4" t="s">
        <v>168</v>
      </c>
      <c r="H479" s="4" t="s">
        <v>169</v>
      </c>
      <c r="I479" s="4"/>
      <c r="J479" s="4"/>
      <c r="K479" s="4">
        <v>211</v>
      </c>
      <c r="L479" s="4">
        <v>26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224</v>
      </c>
      <c r="F480" s="4">
        <f>ROUND(Source!AR452,O480)</f>
        <v>105643.51</v>
      </c>
      <c r="G480" s="4" t="s">
        <v>170</v>
      </c>
      <c r="H480" s="4" t="s">
        <v>171</v>
      </c>
      <c r="I480" s="4"/>
      <c r="J480" s="4"/>
      <c r="K480" s="4">
        <v>224</v>
      </c>
      <c r="L480" s="4">
        <v>27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105643.51</v>
      </c>
      <c r="X480" s="4">
        <v>1</v>
      </c>
      <c r="Y480" s="4">
        <v>105643.51</v>
      </c>
      <c r="Z480" s="4"/>
      <c r="AA480" s="4"/>
      <c r="AB480" s="4"/>
    </row>
    <row r="482" spans="1:245" x14ac:dyDescent="0.2">
      <c r="A482" s="1">
        <v>4</v>
      </c>
      <c r="B482" s="1">
        <v>1</v>
      </c>
      <c r="C482" s="1"/>
      <c r="D482" s="1">
        <f>ROW(A488)</f>
        <v>488</v>
      </c>
      <c r="E482" s="1"/>
      <c r="F482" s="1" t="s">
        <v>15</v>
      </c>
      <c r="G482" s="1" t="s">
        <v>435</v>
      </c>
      <c r="H482" s="1" t="s">
        <v>3</v>
      </c>
      <c r="I482" s="1">
        <v>0</v>
      </c>
      <c r="J482" s="1"/>
      <c r="K482" s="1">
        <v>0</v>
      </c>
      <c r="L482" s="1"/>
      <c r="M482" s="1" t="s">
        <v>3</v>
      </c>
      <c r="N482" s="1"/>
      <c r="O482" s="1"/>
      <c r="P482" s="1"/>
      <c r="Q482" s="1"/>
      <c r="R482" s="1"/>
      <c r="S482" s="1">
        <v>0</v>
      </c>
      <c r="T482" s="1"/>
      <c r="U482" s="1" t="s">
        <v>3</v>
      </c>
      <c r="V482" s="1">
        <v>0</v>
      </c>
      <c r="W482" s="1"/>
      <c r="X482" s="1"/>
      <c r="Y482" s="1"/>
      <c r="Z482" s="1"/>
      <c r="AA482" s="1"/>
      <c r="AB482" s="1" t="s">
        <v>3</v>
      </c>
      <c r="AC482" s="1" t="s">
        <v>3</v>
      </c>
      <c r="AD482" s="1" t="s">
        <v>3</v>
      </c>
      <c r="AE482" s="1" t="s">
        <v>3</v>
      </c>
      <c r="AF482" s="1" t="s">
        <v>3</v>
      </c>
      <c r="AG482" s="1" t="s">
        <v>3</v>
      </c>
      <c r="AH482" s="1"/>
      <c r="AI482" s="1"/>
      <c r="AJ482" s="1"/>
      <c r="AK482" s="1"/>
      <c r="AL482" s="1"/>
      <c r="AM482" s="1"/>
      <c r="AN482" s="1"/>
      <c r="AO482" s="1"/>
      <c r="AP482" s="1" t="s">
        <v>3</v>
      </c>
      <c r="AQ482" s="1" t="s">
        <v>3</v>
      </c>
      <c r="AR482" s="1" t="s">
        <v>3</v>
      </c>
      <c r="AS482" s="1"/>
      <c r="AT482" s="1"/>
      <c r="AU482" s="1"/>
      <c r="AV482" s="1"/>
      <c r="AW482" s="1"/>
      <c r="AX482" s="1"/>
      <c r="AY482" s="1"/>
      <c r="AZ482" s="1" t="s">
        <v>3</v>
      </c>
      <c r="BA482" s="1"/>
      <c r="BB482" s="1" t="s">
        <v>3</v>
      </c>
      <c r="BC482" s="1" t="s">
        <v>3</v>
      </c>
      <c r="BD482" s="1" t="s">
        <v>3</v>
      </c>
      <c r="BE482" s="1" t="s">
        <v>3</v>
      </c>
      <c r="BF482" s="1" t="s">
        <v>3</v>
      </c>
      <c r="BG482" s="1" t="s">
        <v>3</v>
      </c>
      <c r="BH482" s="1" t="s">
        <v>3</v>
      </c>
      <c r="BI482" s="1" t="s">
        <v>3</v>
      </c>
      <c r="BJ482" s="1" t="s">
        <v>3</v>
      </c>
      <c r="BK482" s="1" t="s">
        <v>3</v>
      </c>
      <c r="BL482" s="1" t="s">
        <v>3</v>
      </c>
      <c r="BM482" s="1" t="s">
        <v>3</v>
      </c>
      <c r="BN482" s="1" t="s">
        <v>3</v>
      </c>
      <c r="BO482" s="1" t="s">
        <v>3</v>
      </c>
      <c r="BP482" s="1" t="s">
        <v>3</v>
      </c>
      <c r="BQ482" s="1"/>
      <c r="BR482" s="1"/>
      <c r="BS482" s="1"/>
      <c r="BT482" s="1"/>
      <c r="BU482" s="1"/>
      <c r="BV482" s="1"/>
      <c r="BW482" s="1"/>
      <c r="BX482" s="1">
        <v>0</v>
      </c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>
        <v>0</v>
      </c>
    </row>
    <row r="484" spans="1:245" x14ac:dyDescent="0.2">
      <c r="A484" s="2">
        <v>52</v>
      </c>
      <c r="B484" s="2">
        <f t="shared" ref="B484:G484" si="304">B488</f>
        <v>1</v>
      </c>
      <c r="C484" s="2">
        <f t="shared" si="304"/>
        <v>4</v>
      </c>
      <c r="D484" s="2">
        <f t="shared" si="304"/>
        <v>482</v>
      </c>
      <c r="E484" s="2">
        <f t="shared" si="304"/>
        <v>0</v>
      </c>
      <c r="F484" s="2" t="str">
        <f t="shared" si="304"/>
        <v>Новый раздел</v>
      </c>
      <c r="G484" s="2" t="str">
        <f t="shared" si="304"/>
        <v>Возврат материалов справочно</v>
      </c>
      <c r="H484" s="2"/>
      <c r="I484" s="2"/>
      <c r="J484" s="2"/>
      <c r="K484" s="2"/>
      <c r="L484" s="2"/>
      <c r="M484" s="2"/>
      <c r="N484" s="2"/>
      <c r="O484" s="2">
        <f t="shared" ref="O484:AT484" si="305">O488</f>
        <v>0</v>
      </c>
      <c r="P484" s="2">
        <f t="shared" si="305"/>
        <v>0</v>
      </c>
      <c r="Q484" s="2">
        <f t="shared" si="305"/>
        <v>0</v>
      </c>
      <c r="R484" s="2">
        <f t="shared" si="305"/>
        <v>0</v>
      </c>
      <c r="S484" s="2">
        <f t="shared" si="305"/>
        <v>0</v>
      </c>
      <c r="T484" s="2">
        <f t="shared" si="305"/>
        <v>0</v>
      </c>
      <c r="U484" s="2">
        <f t="shared" si="305"/>
        <v>0</v>
      </c>
      <c r="V484" s="2">
        <f t="shared" si="305"/>
        <v>0</v>
      </c>
      <c r="W484" s="2">
        <f t="shared" si="305"/>
        <v>0</v>
      </c>
      <c r="X484" s="2">
        <f t="shared" si="305"/>
        <v>0</v>
      </c>
      <c r="Y484" s="2">
        <f t="shared" si="305"/>
        <v>0</v>
      </c>
      <c r="Z484" s="2">
        <f t="shared" si="305"/>
        <v>0</v>
      </c>
      <c r="AA484" s="2">
        <f t="shared" si="305"/>
        <v>0</v>
      </c>
      <c r="AB484" s="2">
        <f t="shared" si="305"/>
        <v>0</v>
      </c>
      <c r="AC484" s="2">
        <f t="shared" si="305"/>
        <v>0</v>
      </c>
      <c r="AD484" s="2">
        <f t="shared" si="305"/>
        <v>0</v>
      </c>
      <c r="AE484" s="2">
        <f t="shared" si="305"/>
        <v>0</v>
      </c>
      <c r="AF484" s="2">
        <f t="shared" si="305"/>
        <v>0</v>
      </c>
      <c r="AG484" s="2">
        <f t="shared" si="305"/>
        <v>0</v>
      </c>
      <c r="AH484" s="2">
        <f t="shared" si="305"/>
        <v>0</v>
      </c>
      <c r="AI484" s="2">
        <f t="shared" si="305"/>
        <v>0</v>
      </c>
      <c r="AJ484" s="2">
        <f t="shared" si="305"/>
        <v>0</v>
      </c>
      <c r="AK484" s="2">
        <f t="shared" si="305"/>
        <v>0</v>
      </c>
      <c r="AL484" s="2">
        <f t="shared" si="305"/>
        <v>0</v>
      </c>
      <c r="AM484" s="2">
        <f t="shared" si="305"/>
        <v>0</v>
      </c>
      <c r="AN484" s="2">
        <f t="shared" si="305"/>
        <v>0</v>
      </c>
      <c r="AO484" s="2">
        <f t="shared" si="305"/>
        <v>0</v>
      </c>
      <c r="AP484" s="2">
        <f t="shared" si="305"/>
        <v>0</v>
      </c>
      <c r="AQ484" s="2">
        <f t="shared" si="305"/>
        <v>0</v>
      </c>
      <c r="AR484" s="2">
        <f t="shared" si="305"/>
        <v>0</v>
      </c>
      <c r="AS484" s="2">
        <f t="shared" si="305"/>
        <v>0</v>
      </c>
      <c r="AT484" s="2">
        <f t="shared" si="305"/>
        <v>0</v>
      </c>
      <c r="AU484" s="2">
        <f t="shared" ref="AU484:BZ484" si="306">AU488</f>
        <v>0</v>
      </c>
      <c r="AV484" s="2">
        <f t="shared" si="306"/>
        <v>0</v>
      </c>
      <c r="AW484" s="2">
        <f t="shared" si="306"/>
        <v>0</v>
      </c>
      <c r="AX484" s="2">
        <f t="shared" si="306"/>
        <v>0</v>
      </c>
      <c r="AY484" s="2">
        <f t="shared" si="306"/>
        <v>0</v>
      </c>
      <c r="AZ484" s="2">
        <f t="shared" si="306"/>
        <v>0</v>
      </c>
      <c r="BA484" s="2">
        <f t="shared" si="306"/>
        <v>0</v>
      </c>
      <c r="BB484" s="2">
        <f t="shared" si="306"/>
        <v>0</v>
      </c>
      <c r="BC484" s="2">
        <f t="shared" si="306"/>
        <v>0</v>
      </c>
      <c r="BD484" s="2">
        <f t="shared" si="306"/>
        <v>0</v>
      </c>
      <c r="BE484" s="2">
        <f t="shared" si="306"/>
        <v>0</v>
      </c>
      <c r="BF484" s="2">
        <f t="shared" si="306"/>
        <v>0</v>
      </c>
      <c r="BG484" s="2">
        <f t="shared" si="306"/>
        <v>0</v>
      </c>
      <c r="BH484" s="2">
        <f t="shared" si="306"/>
        <v>0</v>
      </c>
      <c r="BI484" s="2">
        <f t="shared" si="306"/>
        <v>0</v>
      </c>
      <c r="BJ484" s="2">
        <f t="shared" si="306"/>
        <v>0</v>
      </c>
      <c r="BK484" s="2">
        <f t="shared" si="306"/>
        <v>0</v>
      </c>
      <c r="BL484" s="2">
        <f t="shared" si="306"/>
        <v>0</v>
      </c>
      <c r="BM484" s="2">
        <f t="shared" si="306"/>
        <v>0</v>
      </c>
      <c r="BN484" s="2">
        <f t="shared" si="306"/>
        <v>0</v>
      </c>
      <c r="BO484" s="2">
        <f t="shared" si="306"/>
        <v>0</v>
      </c>
      <c r="BP484" s="2">
        <f t="shared" si="306"/>
        <v>0</v>
      </c>
      <c r="BQ484" s="2">
        <f t="shared" si="306"/>
        <v>0</v>
      </c>
      <c r="BR484" s="2">
        <f t="shared" si="306"/>
        <v>0</v>
      </c>
      <c r="BS484" s="2">
        <f t="shared" si="306"/>
        <v>0</v>
      </c>
      <c r="BT484" s="2">
        <f t="shared" si="306"/>
        <v>0</v>
      </c>
      <c r="BU484" s="2">
        <f t="shared" si="306"/>
        <v>0</v>
      </c>
      <c r="BV484" s="2">
        <f t="shared" si="306"/>
        <v>0</v>
      </c>
      <c r="BW484" s="2">
        <f t="shared" si="306"/>
        <v>0</v>
      </c>
      <c r="BX484" s="2">
        <f t="shared" si="306"/>
        <v>0</v>
      </c>
      <c r="BY484" s="2">
        <f t="shared" si="306"/>
        <v>0</v>
      </c>
      <c r="BZ484" s="2">
        <f t="shared" si="306"/>
        <v>0</v>
      </c>
      <c r="CA484" s="2">
        <f t="shared" ref="CA484:DF484" si="307">CA488</f>
        <v>0</v>
      </c>
      <c r="CB484" s="2">
        <f t="shared" si="307"/>
        <v>0</v>
      </c>
      <c r="CC484" s="2">
        <f t="shared" si="307"/>
        <v>0</v>
      </c>
      <c r="CD484" s="2">
        <f t="shared" si="307"/>
        <v>0</v>
      </c>
      <c r="CE484" s="2">
        <f t="shared" si="307"/>
        <v>0</v>
      </c>
      <c r="CF484" s="2">
        <f t="shared" si="307"/>
        <v>0</v>
      </c>
      <c r="CG484" s="2">
        <f t="shared" si="307"/>
        <v>0</v>
      </c>
      <c r="CH484" s="2">
        <f t="shared" si="307"/>
        <v>0</v>
      </c>
      <c r="CI484" s="2">
        <f t="shared" si="307"/>
        <v>0</v>
      </c>
      <c r="CJ484" s="2">
        <f t="shared" si="307"/>
        <v>0</v>
      </c>
      <c r="CK484" s="2">
        <f t="shared" si="307"/>
        <v>0</v>
      </c>
      <c r="CL484" s="2">
        <f t="shared" si="307"/>
        <v>0</v>
      </c>
      <c r="CM484" s="2">
        <f t="shared" si="307"/>
        <v>0</v>
      </c>
      <c r="CN484" s="2">
        <f t="shared" si="307"/>
        <v>0</v>
      </c>
      <c r="CO484" s="2">
        <f t="shared" si="307"/>
        <v>0</v>
      </c>
      <c r="CP484" s="2">
        <f t="shared" si="307"/>
        <v>0</v>
      </c>
      <c r="CQ484" s="2">
        <f t="shared" si="307"/>
        <v>0</v>
      </c>
      <c r="CR484" s="2">
        <f t="shared" si="307"/>
        <v>0</v>
      </c>
      <c r="CS484" s="2">
        <f t="shared" si="307"/>
        <v>0</v>
      </c>
      <c r="CT484" s="2">
        <f t="shared" si="307"/>
        <v>0</v>
      </c>
      <c r="CU484" s="2">
        <f t="shared" si="307"/>
        <v>0</v>
      </c>
      <c r="CV484" s="2">
        <f t="shared" si="307"/>
        <v>0</v>
      </c>
      <c r="CW484" s="2">
        <f t="shared" si="307"/>
        <v>0</v>
      </c>
      <c r="CX484" s="2">
        <f t="shared" si="307"/>
        <v>0</v>
      </c>
      <c r="CY484" s="2">
        <f t="shared" si="307"/>
        <v>0</v>
      </c>
      <c r="CZ484" s="2">
        <f t="shared" si="307"/>
        <v>0</v>
      </c>
      <c r="DA484" s="2">
        <f t="shared" si="307"/>
        <v>0</v>
      </c>
      <c r="DB484" s="2">
        <f t="shared" si="307"/>
        <v>0</v>
      </c>
      <c r="DC484" s="2">
        <f t="shared" si="307"/>
        <v>0</v>
      </c>
      <c r="DD484" s="2">
        <f t="shared" si="307"/>
        <v>0</v>
      </c>
      <c r="DE484" s="2">
        <f t="shared" si="307"/>
        <v>0</v>
      </c>
      <c r="DF484" s="2">
        <f t="shared" si="307"/>
        <v>0</v>
      </c>
      <c r="DG484" s="3">
        <f t="shared" ref="DG484:EL484" si="308">DG488</f>
        <v>0</v>
      </c>
      <c r="DH484" s="3">
        <f t="shared" si="308"/>
        <v>0</v>
      </c>
      <c r="DI484" s="3">
        <f t="shared" si="308"/>
        <v>0</v>
      </c>
      <c r="DJ484" s="3">
        <f t="shared" si="308"/>
        <v>0</v>
      </c>
      <c r="DK484" s="3">
        <f t="shared" si="308"/>
        <v>0</v>
      </c>
      <c r="DL484" s="3">
        <f t="shared" si="308"/>
        <v>0</v>
      </c>
      <c r="DM484" s="3">
        <f t="shared" si="308"/>
        <v>0</v>
      </c>
      <c r="DN484" s="3">
        <f t="shared" si="308"/>
        <v>0</v>
      </c>
      <c r="DO484" s="3">
        <f t="shared" si="308"/>
        <v>0</v>
      </c>
      <c r="DP484" s="3">
        <f t="shared" si="308"/>
        <v>0</v>
      </c>
      <c r="DQ484" s="3">
        <f t="shared" si="308"/>
        <v>0</v>
      </c>
      <c r="DR484" s="3">
        <f t="shared" si="308"/>
        <v>0</v>
      </c>
      <c r="DS484" s="3">
        <f t="shared" si="308"/>
        <v>0</v>
      </c>
      <c r="DT484" s="3">
        <f t="shared" si="308"/>
        <v>0</v>
      </c>
      <c r="DU484" s="3">
        <f t="shared" si="308"/>
        <v>0</v>
      </c>
      <c r="DV484" s="3">
        <f t="shared" si="308"/>
        <v>0</v>
      </c>
      <c r="DW484" s="3">
        <f t="shared" si="308"/>
        <v>0</v>
      </c>
      <c r="DX484" s="3">
        <f t="shared" si="308"/>
        <v>0</v>
      </c>
      <c r="DY484" s="3">
        <f t="shared" si="308"/>
        <v>0</v>
      </c>
      <c r="DZ484" s="3">
        <f t="shared" si="308"/>
        <v>0</v>
      </c>
      <c r="EA484" s="3">
        <f t="shared" si="308"/>
        <v>0</v>
      </c>
      <c r="EB484" s="3">
        <f t="shared" si="308"/>
        <v>0</v>
      </c>
      <c r="EC484" s="3">
        <f t="shared" si="308"/>
        <v>0</v>
      </c>
      <c r="ED484" s="3">
        <f t="shared" si="308"/>
        <v>0</v>
      </c>
      <c r="EE484" s="3">
        <f t="shared" si="308"/>
        <v>0</v>
      </c>
      <c r="EF484" s="3">
        <f t="shared" si="308"/>
        <v>0</v>
      </c>
      <c r="EG484" s="3">
        <f t="shared" si="308"/>
        <v>0</v>
      </c>
      <c r="EH484" s="3">
        <f t="shared" si="308"/>
        <v>0</v>
      </c>
      <c r="EI484" s="3">
        <f t="shared" si="308"/>
        <v>0</v>
      </c>
      <c r="EJ484" s="3">
        <f t="shared" si="308"/>
        <v>0</v>
      </c>
      <c r="EK484" s="3">
        <f t="shared" si="308"/>
        <v>0</v>
      </c>
      <c r="EL484" s="3">
        <f t="shared" si="308"/>
        <v>0</v>
      </c>
      <c r="EM484" s="3">
        <f t="shared" ref="EM484:FR484" si="309">EM488</f>
        <v>0</v>
      </c>
      <c r="EN484" s="3">
        <f t="shared" si="309"/>
        <v>0</v>
      </c>
      <c r="EO484" s="3">
        <f t="shared" si="309"/>
        <v>0</v>
      </c>
      <c r="EP484" s="3">
        <f t="shared" si="309"/>
        <v>0</v>
      </c>
      <c r="EQ484" s="3">
        <f t="shared" si="309"/>
        <v>0</v>
      </c>
      <c r="ER484" s="3">
        <f t="shared" si="309"/>
        <v>0</v>
      </c>
      <c r="ES484" s="3">
        <f t="shared" si="309"/>
        <v>0</v>
      </c>
      <c r="ET484" s="3">
        <f t="shared" si="309"/>
        <v>0</v>
      </c>
      <c r="EU484" s="3">
        <f t="shared" si="309"/>
        <v>0</v>
      </c>
      <c r="EV484" s="3">
        <f t="shared" si="309"/>
        <v>0</v>
      </c>
      <c r="EW484" s="3">
        <f t="shared" si="309"/>
        <v>0</v>
      </c>
      <c r="EX484" s="3">
        <f t="shared" si="309"/>
        <v>0</v>
      </c>
      <c r="EY484" s="3">
        <f t="shared" si="309"/>
        <v>0</v>
      </c>
      <c r="EZ484" s="3">
        <f t="shared" si="309"/>
        <v>0</v>
      </c>
      <c r="FA484" s="3">
        <f t="shared" si="309"/>
        <v>0</v>
      </c>
      <c r="FB484" s="3">
        <f t="shared" si="309"/>
        <v>0</v>
      </c>
      <c r="FC484" s="3">
        <f t="shared" si="309"/>
        <v>0</v>
      </c>
      <c r="FD484" s="3">
        <f t="shared" si="309"/>
        <v>0</v>
      </c>
      <c r="FE484" s="3">
        <f t="shared" si="309"/>
        <v>0</v>
      </c>
      <c r="FF484" s="3">
        <f t="shared" si="309"/>
        <v>0</v>
      </c>
      <c r="FG484" s="3">
        <f t="shared" si="309"/>
        <v>0</v>
      </c>
      <c r="FH484" s="3">
        <f t="shared" si="309"/>
        <v>0</v>
      </c>
      <c r="FI484" s="3">
        <f t="shared" si="309"/>
        <v>0</v>
      </c>
      <c r="FJ484" s="3">
        <f t="shared" si="309"/>
        <v>0</v>
      </c>
      <c r="FK484" s="3">
        <f t="shared" si="309"/>
        <v>0</v>
      </c>
      <c r="FL484" s="3">
        <f t="shared" si="309"/>
        <v>0</v>
      </c>
      <c r="FM484" s="3">
        <f t="shared" si="309"/>
        <v>0</v>
      </c>
      <c r="FN484" s="3">
        <f t="shared" si="309"/>
        <v>0</v>
      </c>
      <c r="FO484" s="3">
        <f t="shared" si="309"/>
        <v>0</v>
      </c>
      <c r="FP484" s="3">
        <f t="shared" si="309"/>
        <v>0</v>
      </c>
      <c r="FQ484" s="3">
        <f t="shared" si="309"/>
        <v>0</v>
      </c>
      <c r="FR484" s="3">
        <f t="shared" si="309"/>
        <v>0</v>
      </c>
      <c r="FS484" s="3">
        <f t="shared" ref="FS484:GX484" si="310">FS488</f>
        <v>0</v>
      </c>
      <c r="FT484" s="3">
        <f t="shared" si="310"/>
        <v>0</v>
      </c>
      <c r="FU484" s="3">
        <f t="shared" si="310"/>
        <v>0</v>
      </c>
      <c r="FV484" s="3">
        <f t="shared" si="310"/>
        <v>0</v>
      </c>
      <c r="FW484" s="3">
        <f t="shared" si="310"/>
        <v>0</v>
      </c>
      <c r="FX484" s="3">
        <f t="shared" si="310"/>
        <v>0</v>
      </c>
      <c r="FY484" s="3">
        <f t="shared" si="310"/>
        <v>0</v>
      </c>
      <c r="FZ484" s="3">
        <f t="shared" si="310"/>
        <v>0</v>
      </c>
      <c r="GA484" s="3">
        <f t="shared" si="310"/>
        <v>0</v>
      </c>
      <c r="GB484" s="3">
        <f t="shared" si="310"/>
        <v>0</v>
      </c>
      <c r="GC484" s="3">
        <f t="shared" si="310"/>
        <v>0</v>
      </c>
      <c r="GD484" s="3">
        <f t="shared" si="310"/>
        <v>0</v>
      </c>
      <c r="GE484" s="3">
        <f t="shared" si="310"/>
        <v>0</v>
      </c>
      <c r="GF484" s="3">
        <f t="shared" si="310"/>
        <v>0</v>
      </c>
      <c r="GG484" s="3">
        <f t="shared" si="310"/>
        <v>0</v>
      </c>
      <c r="GH484" s="3">
        <f t="shared" si="310"/>
        <v>0</v>
      </c>
      <c r="GI484" s="3">
        <f t="shared" si="310"/>
        <v>0</v>
      </c>
      <c r="GJ484" s="3">
        <f t="shared" si="310"/>
        <v>0</v>
      </c>
      <c r="GK484" s="3">
        <f t="shared" si="310"/>
        <v>0</v>
      </c>
      <c r="GL484" s="3">
        <f t="shared" si="310"/>
        <v>0</v>
      </c>
      <c r="GM484" s="3">
        <f t="shared" si="310"/>
        <v>0</v>
      </c>
      <c r="GN484" s="3">
        <f t="shared" si="310"/>
        <v>0</v>
      </c>
      <c r="GO484" s="3">
        <f t="shared" si="310"/>
        <v>0</v>
      </c>
      <c r="GP484" s="3">
        <f t="shared" si="310"/>
        <v>0</v>
      </c>
      <c r="GQ484" s="3">
        <f t="shared" si="310"/>
        <v>0</v>
      </c>
      <c r="GR484" s="3">
        <f t="shared" si="310"/>
        <v>0</v>
      </c>
      <c r="GS484" s="3">
        <f t="shared" si="310"/>
        <v>0</v>
      </c>
      <c r="GT484" s="3">
        <f t="shared" si="310"/>
        <v>0</v>
      </c>
      <c r="GU484" s="3">
        <f t="shared" si="310"/>
        <v>0</v>
      </c>
      <c r="GV484" s="3">
        <f t="shared" si="310"/>
        <v>0</v>
      </c>
      <c r="GW484" s="3">
        <f t="shared" si="310"/>
        <v>0</v>
      </c>
      <c r="GX484" s="3">
        <f t="shared" si="310"/>
        <v>0</v>
      </c>
    </row>
    <row r="486" spans="1:245" x14ac:dyDescent="0.2">
      <c r="A486">
        <v>19</v>
      </c>
      <c r="B486">
        <v>1</v>
      </c>
      <c r="F486" t="s">
        <v>3</v>
      </c>
      <c r="G486" t="s">
        <v>436</v>
      </c>
      <c r="H486" t="s">
        <v>3</v>
      </c>
      <c r="AA486">
        <v>1</v>
      </c>
      <c r="IK486">
        <v>0</v>
      </c>
    </row>
    <row r="488" spans="1:245" x14ac:dyDescent="0.2">
      <c r="A488" s="2">
        <v>51</v>
      </c>
      <c r="B488" s="2">
        <f>B482</f>
        <v>1</v>
      </c>
      <c r="C488" s="2">
        <f>A482</f>
        <v>4</v>
      </c>
      <c r="D488" s="2">
        <f>ROW(A482)</f>
        <v>482</v>
      </c>
      <c r="E488" s="2"/>
      <c r="F488" s="2" t="str">
        <f>IF(F482&lt;&gt;"",F482,"")</f>
        <v>Новый раздел</v>
      </c>
      <c r="G488" s="2" t="str">
        <f>IF(G482&lt;&gt;"",G482,"")</f>
        <v>Возврат материалов справочно</v>
      </c>
      <c r="H488" s="2">
        <v>0</v>
      </c>
      <c r="I488" s="2"/>
      <c r="J488" s="2"/>
      <c r="K488" s="2"/>
      <c r="L488" s="2"/>
      <c r="M488" s="2"/>
      <c r="N488" s="2"/>
      <c r="O488" s="2">
        <f t="shared" ref="O488:T488" si="311">ROUND(AB488,2)</f>
        <v>0</v>
      </c>
      <c r="P488" s="2">
        <f t="shared" si="311"/>
        <v>0</v>
      </c>
      <c r="Q488" s="2">
        <f t="shared" si="311"/>
        <v>0</v>
      </c>
      <c r="R488" s="2">
        <f t="shared" si="311"/>
        <v>0</v>
      </c>
      <c r="S488" s="2">
        <f t="shared" si="311"/>
        <v>0</v>
      </c>
      <c r="T488" s="2">
        <f t="shared" si="311"/>
        <v>0</v>
      </c>
      <c r="U488" s="2">
        <f>AH488</f>
        <v>0</v>
      </c>
      <c r="V488" s="2">
        <f>AI488</f>
        <v>0</v>
      </c>
      <c r="W488" s="2">
        <f>ROUND(AJ488,2)</f>
        <v>0</v>
      </c>
      <c r="X488" s="2">
        <f>ROUND(AK488,2)</f>
        <v>0</v>
      </c>
      <c r="Y488" s="2">
        <f>ROUND(AL488,2)</f>
        <v>0</v>
      </c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>
        <f t="shared" ref="AO488:BD488" si="312">ROUND(BX488,2)</f>
        <v>0</v>
      </c>
      <c r="AP488" s="2">
        <f t="shared" si="312"/>
        <v>0</v>
      </c>
      <c r="AQ488" s="2">
        <f t="shared" si="312"/>
        <v>0</v>
      </c>
      <c r="AR488" s="2">
        <f t="shared" si="312"/>
        <v>0</v>
      </c>
      <c r="AS488" s="2">
        <f t="shared" si="312"/>
        <v>0</v>
      </c>
      <c r="AT488" s="2">
        <f t="shared" si="312"/>
        <v>0</v>
      </c>
      <c r="AU488" s="2">
        <f t="shared" si="312"/>
        <v>0</v>
      </c>
      <c r="AV488" s="2">
        <f t="shared" si="312"/>
        <v>0</v>
      </c>
      <c r="AW488" s="2">
        <f t="shared" si="312"/>
        <v>0</v>
      </c>
      <c r="AX488" s="2">
        <f t="shared" si="312"/>
        <v>0</v>
      </c>
      <c r="AY488" s="2">
        <f t="shared" si="312"/>
        <v>0</v>
      </c>
      <c r="AZ488" s="2">
        <f t="shared" si="312"/>
        <v>0</v>
      </c>
      <c r="BA488" s="2">
        <f t="shared" si="312"/>
        <v>0</v>
      </c>
      <c r="BB488" s="2">
        <f t="shared" si="312"/>
        <v>0</v>
      </c>
      <c r="BC488" s="2">
        <f t="shared" si="312"/>
        <v>0</v>
      </c>
      <c r="BD488" s="2">
        <f t="shared" si="312"/>
        <v>0</v>
      </c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>
        <v>0</v>
      </c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201</v>
      </c>
      <c r="F490" s="4">
        <f>ROUND(Source!O488,O490)</f>
        <v>0</v>
      </c>
      <c r="G490" s="4" t="s">
        <v>118</v>
      </c>
      <c r="H490" s="4" t="s">
        <v>119</v>
      </c>
      <c r="I490" s="4"/>
      <c r="J490" s="4"/>
      <c r="K490" s="4">
        <v>201</v>
      </c>
      <c r="L490" s="4">
        <v>1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202</v>
      </c>
      <c r="F491" s="4">
        <f>ROUND(Source!P488,O491)</f>
        <v>0</v>
      </c>
      <c r="G491" s="4" t="s">
        <v>120</v>
      </c>
      <c r="H491" s="4" t="s">
        <v>121</v>
      </c>
      <c r="I491" s="4"/>
      <c r="J491" s="4"/>
      <c r="K491" s="4">
        <v>202</v>
      </c>
      <c r="L491" s="4">
        <v>2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222</v>
      </c>
      <c r="F492" s="4">
        <f>ROUND(Source!AO488,O492)</f>
        <v>0</v>
      </c>
      <c r="G492" s="4" t="s">
        <v>122</v>
      </c>
      <c r="H492" s="4" t="s">
        <v>123</v>
      </c>
      <c r="I492" s="4"/>
      <c r="J492" s="4"/>
      <c r="K492" s="4">
        <v>222</v>
      </c>
      <c r="L492" s="4">
        <v>3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225</v>
      </c>
      <c r="F493" s="4">
        <f>ROUND(Source!AV488,O493)</f>
        <v>0</v>
      </c>
      <c r="G493" s="4" t="s">
        <v>124</v>
      </c>
      <c r="H493" s="4" t="s">
        <v>125</v>
      </c>
      <c r="I493" s="4"/>
      <c r="J493" s="4"/>
      <c r="K493" s="4">
        <v>225</v>
      </c>
      <c r="L493" s="4">
        <v>4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226</v>
      </c>
      <c r="F494" s="4">
        <f>ROUND(Source!AW488,O494)</f>
        <v>0</v>
      </c>
      <c r="G494" s="4" t="s">
        <v>126</v>
      </c>
      <c r="H494" s="4" t="s">
        <v>127</v>
      </c>
      <c r="I494" s="4"/>
      <c r="J494" s="4"/>
      <c r="K494" s="4">
        <v>226</v>
      </c>
      <c r="L494" s="4">
        <v>5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227</v>
      </c>
      <c r="F495" s="4">
        <f>ROUND(Source!AX488,O495)</f>
        <v>0</v>
      </c>
      <c r="G495" s="4" t="s">
        <v>128</v>
      </c>
      <c r="H495" s="4" t="s">
        <v>129</v>
      </c>
      <c r="I495" s="4"/>
      <c r="J495" s="4"/>
      <c r="K495" s="4">
        <v>227</v>
      </c>
      <c r="L495" s="4">
        <v>6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228</v>
      </c>
      <c r="F496" s="4">
        <f>ROUND(Source!AY488,O496)</f>
        <v>0</v>
      </c>
      <c r="G496" s="4" t="s">
        <v>130</v>
      </c>
      <c r="H496" s="4" t="s">
        <v>131</v>
      </c>
      <c r="I496" s="4"/>
      <c r="J496" s="4"/>
      <c r="K496" s="4">
        <v>228</v>
      </c>
      <c r="L496" s="4">
        <v>7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216</v>
      </c>
      <c r="F497" s="4">
        <f>ROUND(Source!AP488,O497)</f>
        <v>0</v>
      </c>
      <c r="G497" s="4" t="s">
        <v>132</v>
      </c>
      <c r="H497" s="4" t="s">
        <v>133</v>
      </c>
      <c r="I497" s="4"/>
      <c r="J497" s="4"/>
      <c r="K497" s="4">
        <v>216</v>
      </c>
      <c r="L497" s="4">
        <v>8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223</v>
      </c>
      <c r="F498" s="4">
        <f>ROUND(Source!AQ488,O498)</f>
        <v>0</v>
      </c>
      <c r="G498" s="4" t="s">
        <v>134</v>
      </c>
      <c r="H498" s="4" t="s">
        <v>135</v>
      </c>
      <c r="I498" s="4"/>
      <c r="J498" s="4"/>
      <c r="K498" s="4">
        <v>223</v>
      </c>
      <c r="L498" s="4">
        <v>9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229</v>
      </c>
      <c r="F499" s="4">
        <f>ROUND(Source!AZ488,O499)</f>
        <v>0</v>
      </c>
      <c r="G499" s="4" t="s">
        <v>136</v>
      </c>
      <c r="H499" s="4" t="s">
        <v>137</v>
      </c>
      <c r="I499" s="4"/>
      <c r="J499" s="4"/>
      <c r="K499" s="4">
        <v>229</v>
      </c>
      <c r="L499" s="4">
        <v>10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203</v>
      </c>
      <c r="F500" s="4">
        <f>ROUND(Source!Q488,O500)</f>
        <v>0</v>
      </c>
      <c r="G500" s="4" t="s">
        <v>138</v>
      </c>
      <c r="H500" s="4" t="s">
        <v>139</v>
      </c>
      <c r="I500" s="4"/>
      <c r="J500" s="4"/>
      <c r="K500" s="4">
        <v>203</v>
      </c>
      <c r="L500" s="4">
        <v>11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231</v>
      </c>
      <c r="F501" s="4">
        <f>ROUND(Source!BB488,O501)</f>
        <v>0</v>
      </c>
      <c r="G501" s="4" t="s">
        <v>140</v>
      </c>
      <c r="H501" s="4" t="s">
        <v>141</v>
      </c>
      <c r="I501" s="4"/>
      <c r="J501" s="4"/>
      <c r="K501" s="4">
        <v>231</v>
      </c>
      <c r="L501" s="4">
        <v>12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204</v>
      </c>
      <c r="F502" s="4">
        <f>ROUND(Source!R488,O502)</f>
        <v>0</v>
      </c>
      <c r="G502" s="4" t="s">
        <v>142</v>
      </c>
      <c r="H502" s="4" t="s">
        <v>143</v>
      </c>
      <c r="I502" s="4"/>
      <c r="J502" s="4"/>
      <c r="K502" s="4">
        <v>204</v>
      </c>
      <c r="L502" s="4">
        <v>13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205</v>
      </c>
      <c r="F503" s="4">
        <f>ROUND(Source!S488,O503)</f>
        <v>0</v>
      </c>
      <c r="G503" s="4" t="s">
        <v>144</v>
      </c>
      <c r="H503" s="4" t="s">
        <v>145</v>
      </c>
      <c r="I503" s="4"/>
      <c r="J503" s="4"/>
      <c r="K503" s="4">
        <v>205</v>
      </c>
      <c r="L503" s="4">
        <v>14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232</v>
      </c>
      <c r="F504" s="4">
        <f>ROUND(Source!BC488,O504)</f>
        <v>0</v>
      </c>
      <c r="G504" s="4" t="s">
        <v>146</v>
      </c>
      <c r="H504" s="4" t="s">
        <v>147</v>
      </c>
      <c r="I504" s="4"/>
      <c r="J504" s="4"/>
      <c r="K504" s="4">
        <v>232</v>
      </c>
      <c r="L504" s="4">
        <v>15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214</v>
      </c>
      <c r="F505" s="4">
        <f>ROUND(Source!AS488,O505)</f>
        <v>0</v>
      </c>
      <c r="G505" s="4" t="s">
        <v>148</v>
      </c>
      <c r="H505" s="4" t="s">
        <v>149</v>
      </c>
      <c r="I505" s="4"/>
      <c r="J505" s="4"/>
      <c r="K505" s="4">
        <v>214</v>
      </c>
      <c r="L505" s="4">
        <v>16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215</v>
      </c>
      <c r="F506" s="4">
        <f>ROUND(Source!AT488,O506)</f>
        <v>0</v>
      </c>
      <c r="G506" s="4" t="s">
        <v>150</v>
      </c>
      <c r="H506" s="4" t="s">
        <v>151</v>
      </c>
      <c r="I506" s="4"/>
      <c r="J506" s="4"/>
      <c r="K506" s="4">
        <v>215</v>
      </c>
      <c r="L506" s="4">
        <v>17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217</v>
      </c>
      <c r="F507" s="4">
        <f>ROUND(Source!AU488,O507)</f>
        <v>0</v>
      </c>
      <c r="G507" s="4" t="s">
        <v>152</v>
      </c>
      <c r="H507" s="4" t="s">
        <v>153</v>
      </c>
      <c r="I507" s="4"/>
      <c r="J507" s="4"/>
      <c r="K507" s="4">
        <v>217</v>
      </c>
      <c r="L507" s="4">
        <v>18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230</v>
      </c>
      <c r="F508" s="4">
        <f>ROUND(Source!BA488,O508)</f>
        <v>0</v>
      </c>
      <c r="G508" s="4" t="s">
        <v>154</v>
      </c>
      <c r="H508" s="4" t="s">
        <v>155</v>
      </c>
      <c r="I508" s="4"/>
      <c r="J508" s="4"/>
      <c r="K508" s="4">
        <v>230</v>
      </c>
      <c r="L508" s="4">
        <v>19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206</v>
      </c>
      <c r="F509" s="4">
        <f>ROUND(Source!T488,O509)</f>
        <v>0</v>
      </c>
      <c r="G509" s="4" t="s">
        <v>156</v>
      </c>
      <c r="H509" s="4" t="s">
        <v>157</v>
      </c>
      <c r="I509" s="4"/>
      <c r="J509" s="4"/>
      <c r="K509" s="4">
        <v>206</v>
      </c>
      <c r="L509" s="4">
        <v>20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207</v>
      </c>
      <c r="F510" s="4">
        <f>ROUND(Source!U488,O510)</f>
        <v>0</v>
      </c>
      <c r="G510" s="4" t="s">
        <v>158</v>
      </c>
      <c r="H510" s="4" t="s">
        <v>159</v>
      </c>
      <c r="I510" s="4"/>
      <c r="J510" s="4"/>
      <c r="K510" s="4">
        <v>207</v>
      </c>
      <c r="L510" s="4">
        <v>21</v>
      </c>
      <c r="M510" s="4">
        <v>3</v>
      </c>
      <c r="N510" s="4" t="s">
        <v>3</v>
      </c>
      <c r="O510" s="4">
        <v>7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208</v>
      </c>
      <c r="F511" s="4">
        <f>ROUND(Source!V488,O511)</f>
        <v>0</v>
      </c>
      <c r="G511" s="4" t="s">
        <v>160</v>
      </c>
      <c r="H511" s="4" t="s">
        <v>161</v>
      </c>
      <c r="I511" s="4"/>
      <c r="J511" s="4"/>
      <c r="K511" s="4">
        <v>208</v>
      </c>
      <c r="L511" s="4">
        <v>22</v>
      </c>
      <c r="M511" s="4">
        <v>3</v>
      </c>
      <c r="N511" s="4" t="s">
        <v>3</v>
      </c>
      <c r="O511" s="4">
        <v>7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209</v>
      </c>
      <c r="F512" s="4">
        <f>ROUND(Source!W488,O512)</f>
        <v>0</v>
      </c>
      <c r="G512" s="4" t="s">
        <v>162</v>
      </c>
      <c r="H512" s="4" t="s">
        <v>163</v>
      </c>
      <c r="I512" s="4"/>
      <c r="J512" s="4"/>
      <c r="K512" s="4">
        <v>209</v>
      </c>
      <c r="L512" s="4">
        <v>23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233</v>
      </c>
      <c r="F513" s="4">
        <f>ROUND(Source!BD488,O513)</f>
        <v>0</v>
      </c>
      <c r="G513" s="4" t="s">
        <v>164</v>
      </c>
      <c r="H513" s="4" t="s">
        <v>165</v>
      </c>
      <c r="I513" s="4"/>
      <c r="J513" s="4"/>
      <c r="K513" s="4">
        <v>233</v>
      </c>
      <c r="L513" s="4">
        <v>24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06" x14ac:dyDescent="0.2">
      <c r="A514" s="4">
        <v>50</v>
      </c>
      <c r="B514" s="4">
        <v>0</v>
      </c>
      <c r="C514" s="4">
        <v>0</v>
      </c>
      <c r="D514" s="4">
        <v>1</v>
      </c>
      <c r="E514" s="4">
        <v>210</v>
      </c>
      <c r="F514" s="4">
        <f>ROUND(Source!X488,O514)</f>
        <v>0</v>
      </c>
      <c r="G514" s="4" t="s">
        <v>166</v>
      </c>
      <c r="H514" s="4" t="s">
        <v>167</v>
      </c>
      <c r="I514" s="4"/>
      <c r="J514" s="4"/>
      <c r="K514" s="4">
        <v>210</v>
      </c>
      <c r="L514" s="4">
        <v>25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211</v>
      </c>
      <c r="F515" s="4">
        <f>ROUND(Source!Y488,O515)</f>
        <v>0</v>
      </c>
      <c r="G515" s="4" t="s">
        <v>168</v>
      </c>
      <c r="H515" s="4" t="s">
        <v>169</v>
      </c>
      <c r="I515" s="4"/>
      <c r="J515" s="4"/>
      <c r="K515" s="4">
        <v>211</v>
      </c>
      <c r="L515" s="4">
        <v>26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224</v>
      </c>
      <c r="F516" s="4">
        <f>ROUND(Source!AR488,O516)</f>
        <v>0</v>
      </c>
      <c r="G516" s="4" t="s">
        <v>170</v>
      </c>
      <c r="H516" s="4" t="s">
        <v>171</v>
      </c>
      <c r="I516" s="4"/>
      <c r="J516" s="4"/>
      <c r="K516" s="4">
        <v>224</v>
      </c>
      <c r="L516" s="4">
        <v>27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8" spans="1:206" x14ac:dyDescent="0.2">
      <c r="A518" s="2">
        <v>51</v>
      </c>
      <c r="B518" s="2">
        <f>B20</f>
        <v>1</v>
      </c>
      <c r="C518" s="2">
        <f>A20</f>
        <v>3</v>
      </c>
      <c r="D518" s="2">
        <f>ROW(A20)</f>
        <v>20</v>
      </c>
      <c r="E518" s="2"/>
      <c r="F518" s="2" t="str">
        <f>IF(F20&lt;&gt;"",F20,"")</f>
        <v/>
      </c>
      <c r="G518" s="2" t="str">
        <f>IF(G20&lt;&gt;"",G20,"")</f>
        <v>Новая локальная смета</v>
      </c>
      <c r="H518" s="2">
        <v>0</v>
      </c>
      <c r="I518" s="2"/>
      <c r="J518" s="2"/>
      <c r="K518" s="2"/>
      <c r="L518" s="2"/>
      <c r="M518" s="2"/>
      <c r="N518" s="2"/>
      <c r="O518" s="2">
        <f t="shared" ref="O518:T518" si="313">ROUND(O58+O100+O139+O188+O233+O282+O322+O358+O398+O452+O488+AB518,2)</f>
        <v>281989.46000000002</v>
      </c>
      <c r="P518" s="2">
        <f t="shared" si="313"/>
        <v>169210.1</v>
      </c>
      <c r="Q518" s="2">
        <f t="shared" si="313"/>
        <v>41547.19</v>
      </c>
      <c r="R518" s="2">
        <f t="shared" si="313"/>
        <v>21659.8</v>
      </c>
      <c r="S518" s="2">
        <f t="shared" si="313"/>
        <v>49572.37</v>
      </c>
      <c r="T518" s="2">
        <f t="shared" si="313"/>
        <v>0</v>
      </c>
      <c r="U518" s="2">
        <f>U58+U100+U139+U188+U233+U282+U322+U358+U398+U452+U488+AH518</f>
        <v>111.75138059999998</v>
      </c>
      <c r="V518" s="2">
        <f>V58+V100+V139+V188+V233+V282+V322+V358+V398+V452+V488+AI518</f>
        <v>41.791519999999998</v>
      </c>
      <c r="W518" s="2">
        <f>ROUND(W58+W100+W139+W188+W233+W282+W322+W358+W398+W452+W488+AJ518,2)</f>
        <v>0</v>
      </c>
      <c r="X518" s="2">
        <f>ROUND(X58+X100+X139+X188+X233+X282+X322+X358+X398+X452+X488+AK518,2)</f>
        <v>73098.720000000001</v>
      </c>
      <c r="Y518" s="2">
        <f>ROUND(Y58+Y100+Y139+Y188+Y233+Y282+Y322+Y358+Y398+Y452+Y488+AL518,2)</f>
        <v>40954.6</v>
      </c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>
        <f t="shared" ref="AO518:BD518" si="314">ROUND(AO58+AO100+AO139+AO188+AO233+AO282+AO322+AO358+AO398+AO452+AO488+BX518,2)</f>
        <v>5379.2</v>
      </c>
      <c r="AP518" s="2">
        <f t="shared" si="314"/>
        <v>0</v>
      </c>
      <c r="AQ518" s="2">
        <f t="shared" si="314"/>
        <v>0</v>
      </c>
      <c r="AR518" s="2">
        <f t="shared" si="314"/>
        <v>400994.4</v>
      </c>
      <c r="AS518" s="2">
        <f t="shared" si="314"/>
        <v>330983.69</v>
      </c>
      <c r="AT518" s="2">
        <f t="shared" si="314"/>
        <v>70010.710000000006</v>
      </c>
      <c r="AU518" s="2">
        <f t="shared" si="314"/>
        <v>0</v>
      </c>
      <c r="AV518" s="2">
        <f t="shared" si="314"/>
        <v>163830.9</v>
      </c>
      <c r="AW518" s="2">
        <f t="shared" si="314"/>
        <v>169210.1</v>
      </c>
      <c r="AX518" s="2">
        <f t="shared" si="314"/>
        <v>5379.2</v>
      </c>
      <c r="AY518" s="2">
        <f t="shared" si="314"/>
        <v>163830.9</v>
      </c>
      <c r="AZ518" s="2">
        <f t="shared" si="314"/>
        <v>0</v>
      </c>
      <c r="BA518" s="2">
        <f t="shared" si="314"/>
        <v>0</v>
      </c>
      <c r="BB518" s="2">
        <f t="shared" si="314"/>
        <v>0</v>
      </c>
      <c r="BC518" s="2">
        <f t="shared" si="314"/>
        <v>0</v>
      </c>
      <c r="BD518" s="2">
        <f t="shared" si="314"/>
        <v>4951.62</v>
      </c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>
        <v>0</v>
      </c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201</v>
      </c>
      <c r="F520" s="4">
        <f>ROUND(Source!O518,O520)</f>
        <v>281989.46000000002</v>
      </c>
      <c r="G520" s="4" t="s">
        <v>118</v>
      </c>
      <c r="H520" s="4" t="s">
        <v>119</v>
      </c>
      <c r="I520" s="4"/>
      <c r="J520" s="4"/>
      <c r="K520" s="4">
        <v>201</v>
      </c>
      <c r="L520" s="4">
        <v>1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286941.08</v>
      </c>
      <c r="X520" s="4">
        <v>1</v>
      </c>
      <c r="Y520" s="4">
        <v>286941.08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202</v>
      </c>
      <c r="F521" s="4">
        <f>ROUND(Source!P518,O521)</f>
        <v>169210.1</v>
      </c>
      <c r="G521" s="4" t="s">
        <v>120</v>
      </c>
      <c r="H521" s="4" t="s">
        <v>121</v>
      </c>
      <c r="I521" s="4"/>
      <c r="J521" s="4"/>
      <c r="K521" s="4">
        <v>202</v>
      </c>
      <c r="L521" s="4">
        <v>2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169210.1</v>
      </c>
      <c r="X521" s="4">
        <v>1</v>
      </c>
      <c r="Y521" s="4">
        <v>169210.1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222</v>
      </c>
      <c r="F522" s="4">
        <f>ROUND(Source!AO518,O522)</f>
        <v>5379.2</v>
      </c>
      <c r="G522" s="4" t="s">
        <v>122</v>
      </c>
      <c r="H522" s="4" t="s">
        <v>123</v>
      </c>
      <c r="I522" s="4"/>
      <c r="J522" s="4"/>
      <c r="K522" s="4">
        <v>222</v>
      </c>
      <c r="L522" s="4">
        <v>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5379.2</v>
      </c>
      <c r="X522" s="4">
        <v>1</v>
      </c>
      <c r="Y522" s="4">
        <v>5379.2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225</v>
      </c>
      <c r="F523" s="4">
        <f>ROUND(Source!AV518,O523)</f>
        <v>163830.9</v>
      </c>
      <c r="G523" s="4" t="s">
        <v>124</v>
      </c>
      <c r="H523" s="4" t="s">
        <v>125</v>
      </c>
      <c r="I523" s="4"/>
      <c r="J523" s="4"/>
      <c r="K523" s="4">
        <v>225</v>
      </c>
      <c r="L523" s="4">
        <v>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169210.1</v>
      </c>
      <c r="X523" s="4">
        <v>1</v>
      </c>
      <c r="Y523" s="4">
        <v>169210.1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226</v>
      </c>
      <c r="F524" s="4">
        <f>ROUND(Source!AW518,O524)</f>
        <v>169210.1</v>
      </c>
      <c r="G524" s="4" t="s">
        <v>126</v>
      </c>
      <c r="H524" s="4" t="s">
        <v>127</v>
      </c>
      <c r="I524" s="4"/>
      <c r="J524" s="4"/>
      <c r="K524" s="4">
        <v>226</v>
      </c>
      <c r="L524" s="4">
        <v>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169210.1</v>
      </c>
      <c r="X524" s="4">
        <v>1</v>
      </c>
      <c r="Y524" s="4">
        <v>169210.1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227</v>
      </c>
      <c r="F525" s="4">
        <f>ROUND(Source!AX518,O525)</f>
        <v>5379.2</v>
      </c>
      <c r="G525" s="4" t="s">
        <v>128</v>
      </c>
      <c r="H525" s="4" t="s">
        <v>129</v>
      </c>
      <c r="I525" s="4"/>
      <c r="J525" s="4"/>
      <c r="K525" s="4">
        <v>227</v>
      </c>
      <c r="L525" s="4">
        <v>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228</v>
      </c>
      <c r="F526" s="4">
        <f>ROUND(Source!AY518,O526)</f>
        <v>163830.9</v>
      </c>
      <c r="G526" s="4" t="s">
        <v>130</v>
      </c>
      <c r="H526" s="4" t="s">
        <v>131</v>
      </c>
      <c r="I526" s="4"/>
      <c r="J526" s="4"/>
      <c r="K526" s="4">
        <v>228</v>
      </c>
      <c r="L526" s="4">
        <v>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169210.1</v>
      </c>
      <c r="X526" s="4">
        <v>1</v>
      </c>
      <c r="Y526" s="4">
        <v>169210.1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216</v>
      </c>
      <c r="F527" s="4">
        <f>ROUND(Source!AP518,O527)</f>
        <v>0</v>
      </c>
      <c r="G527" s="4" t="s">
        <v>132</v>
      </c>
      <c r="H527" s="4" t="s">
        <v>133</v>
      </c>
      <c r="I527" s="4"/>
      <c r="J527" s="4"/>
      <c r="K527" s="4">
        <v>216</v>
      </c>
      <c r="L527" s="4">
        <v>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223</v>
      </c>
      <c r="F528" s="4">
        <f>ROUND(Source!AQ518,O528)</f>
        <v>0</v>
      </c>
      <c r="G528" s="4" t="s">
        <v>134</v>
      </c>
      <c r="H528" s="4" t="s">
        <v>135</v>
      </c>
      <c r="I528" s="4"/>
      <c r="J528" s="4"/>
      <c r="K528" s="4">
        <v>223</v>
      </c>
      <c r="L528" s="4">
        <v>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229</v>
      </c>
      <c r="F529" s="4">
        <f>ROUND(Source!AZ518,O529)</f>
        <v>0</v>
      </c>
      <c r="G529" s="4" t="s">
        <v>136</v>
      </c>
      <c r="H529" s="4" t="s">
        <v>137</v>
      </c>
      <c r="I529" s="4"/>
      <c r="J529" s="4"/>
      <c r="K529" s="4">
        <v>229</v>
      </c>
      <c r="L529" s="4">
        <v>10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203</v>
      </c>
      <c r="F530" s="4">
        <f>ROUND(Source!Q518,O530)</f>
        <v>41547.19</v>
      </c>
      <c r="G530" s="4" t="s">
        <v>138</v>
      </c>
      <c r="H530" s="4" t="s">
        <v>139</v>
      </c>
      <c r="I530" s="4"/>
      <c r="J530" s="4"/>
      <c r="K530" s="4">
        <v>203</v>
      </c>
      <c r="L530" s="4">
        <v>11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41547.19</v>
      </c>
      <c r="X530" s="4">
        <v>1</v>
      </c>
      <c r="Y530" s="4">
        <v>41547.19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231</v>
      </c>
      <c r="F531" s="4">
        <f>ROUND(Source!BB518,O531)</f>
        <v>0</v>
      </c>
      <c r="G531" s="4" t="s">
        <v>140</v>
      </c>
      <c r="H531" s="4" t="s">
        <v>141</v>
      </c>
      <c r="I531" s="4"/>
      <c r="J531" s="4"/>
      <c r="K531" s="4">
        <v>231</v>
      </c>
      <c r="L531" s="4">
        <v>12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204</v>
      </c>
      <c r="F532" s="4">
        <f>ROUND(Source!R518,O532)</f>
        <v>21659.8</v>
      </c>
      <c r="G532" s="4" t="s">
        <v>142</v>
      </c>
      <c r="H532" s="4" t="s">
        <v>143</v>
      </c>
      <c r="I532" s="4"/>
      <c r="J532" s="4"/>
      <c r="K532" s="4">
        <v>204</v>
      </c>
      <c r="L532" s="4">
        <v>13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21659.8</v>
      </c>
      <c r="X532" s="4">
        <v>1</v>
      </c>
      <c r="Y532" s="4">
        <v>21659.8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205</v>
      </c>
      <c r="F533" s="4">
        <f>ROUND(Source!S518,O533)</f>
        <v>49572.37</v>
      </c>
      <c r="G533" s="4" t="s">
        <v>144</v>
      </c>
      <c r="H533" s="4" t="s">
        <v>145</v>
      </c>
      <c r="I533" s="4"/>
      <c r="J533" s="4"/>
      <c r="K533" s="4">
        <v>205</v>
      </c>
      <c r="L533" s="4">
        <v>14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49572.369999999995</v>
      </c>
      <c r="X533" s="4">
        <v>1</v>
      </c>
      <c r="Y533" s="4">
        <v>49572.369999999995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232</v>
      </c>
      <c r="F534" s="4">
        <f>ROUND(Source!BC518,O534)</f>
        <v>0</v>
      </c>
      <c r="G534" s="4" t="s">
        <v>146</v>
      </c>
      <c r="H534" s="4" t="s">
        <v>147</v>
      </c>
      <c r="I534" s="4"/>
      <c r="J534" s="4"/>
      <c r="K534" s="4">
        <v>232</v>
      </c>
      <c r="L534" s="4">
        <v>15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214</v>
      </c>
      <c r="F535" s="4">
        <f>ROUND(Source!AS518,O535)</f>
        <v>330983.69</v>
      </c>
      <c r="G535" s="4" t="s">
        <v>148</v>
      </c>
      <c r="H535" s="4" t="s">
        <v>149</v>
      </c>
      <c r="I535" s="4"/>
      <c r="J535" s="4"/>
      <c r="K535" s="4">
        <v>214</v>
      </c>
      <c r="L535" s="4">
        <v>16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330983.69</v>
      </c>
      <c r="X535" s="4">
        <v>1</v>
      </c>
      <c r="Y535" s="4">
        <v>330983.69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215</v>
      </c>
      <c r="F536" s="4">
        <f>ROUND(Source!AT518,O536)</f>
        <v>70010.710000000006</v>
      </c>
      <c r="G536" s="4" t="s">
        <v>150</v>
      </c>
      <c r="H536" s="4" t="s">
        <v>151</v>
      </c>
      <c r="I536" s="4"/>
      <c r="J536" s="4"/>
      <c r="K536" s="4">
        <v>215</v>
      </c>
      <c r="L536" s="4">
        <v>17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70010.710000000006</v>
      </c>
      <c r="X536" s="4">
        <v>1</v>
      </c>
      <c r="Y536" s="4">
        <v>70010.710000000006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217</v>
      </c>
      <c r="F537" s="4">
        <f>ROUND(Source!AU518,O537)</f>
        <v>0</v>
      </c>
      <c r="G537" s="4" t="s">
        <v>152</v>
      </c>
      <c r="H537" s="4" t="s">
        <v>153</v>
      </c>
      <c r="I537" s="4"/>
      <c r="J537" s="4"/>
      <c r="K537" s="4">
        <v>217</v>
      </c>
      <c r="L537" s="4">
        <v>18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230</v>
      </c>
      <c r="F538" s="4">
        <f>ROUND(Source!BA518,O538)</f>
        <v>0</v>
      </c>
      <c r="G538" s="4" t="s">
        <v>154</v>
      </c>
      <c r="H538" s="4" t="s">
        <v>155</v>
      </c>
      <c r="I538" s="4"/>
      <c r="J538" s="4"/>
      <c r="K538" s="4">
        <v>230</v>
      </c>
      <c r="L538" s="4">
        <v>19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206</v>
      </c>
      <c r="F539" s="4">
        <f>ROUND(Source!T518,O539)</f>
        <v>0</v>
      </c>
      <c r="G539" s="4" t="s">
        <v>156</v>
      </c>
      <c r="H539" s="4" t="s">
        <v>157</v>
      </c>
      <c r="I539" s="4"/>
      <c r="J539" s="4"/>
      <c r="K539" s="4">
        <v>206</v>
      </c>
      <c r="L539" s="4">
        <v>20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207</v>
      </c>
      <c r="F540" s="4">
        <f>ROUND(Source!U518,O540)</f>
        <v>111.7513806</v>
      </c>
      <c r="G540" s="4" t="s">
        <v>158</v>
      </c>
      <c r="H540" s="4" t="s">
        <v>159</v>
      </c>
      <c r="I540" s="4"/>
      <c r="J540" s="4"/>
      <c r="K540" s="4">
        <v>207</v>
      </c>
      <c r="L540" s="4">
        <v>21</v>
      </c>
      <c r="M540" s="4">
        <v>3</v>
      </c>
      <c r="N540" s="4" t="s">
        <v>3</v>
      </c>
      <c r="O540" s="4">
        <v>7</v>
      </c>
      <c r="P540" s="4"/>
      <c r="Q540" s="4"/>
      <c r="R540" s="4"/>
      <c r="S540" s="4"/>
      <c r="T540" s="4"/>
      <c r="U540" s="4"/>
      <c r="V540" s="4"/>
      <c r="W540" s="4">
        <v>111.7513806</v>
      </c>
      <c r="X540" s="4">
        <v>1</v>
      </c>
      <c r="Y540" s="4">
        <v>111.7513806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208</v>
      </c>
      <c r="F541" s="4">
        <f>ROUND(Source!V518,O541)</f>
        <v>41.791519999999998</v>
      </c>
      <c r="G541" s="4" t="s">
        <v>160</v>
      </c>
      <c r="H541" s="4" t="s">
        <v>161</v>
      </c>
      <c r="I541" s="4"/>
      <c r="J541" s="4"/>
      <c r="K541" s="4">
        <v>208</v>
      </c>
      <c r="L541" s="4">
        <v>22</v>
      </c>
      <c r="M541" s="4">
        <v>3</v>
      </c>
      <c r="N541" s="4" t="s">
        <v>3</v>
      </c>
      <c r="O541" s="4">
        <v>7</v>
      </c>
      <c r="P541" s="4"/>
      <c r="Q541" s="4"/>
      <c r="R541" s="4"/>
      <c r="S541" s="4"/>
      <c r="T541" s="4"/>
      <c r="U541" s="4"/>
      <c r="V541" s="4"/>
      <c r="W541" s="4">
        <v>41.791519999999998</v>
      </c>
      <c r="X541" s="4">
        <v>1</v>
      </c>
      <c r="Y541" s="4">
        <v>41.791519999999998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209</v>
      </c>
      <c r="F542" s="4">
        <f>ROUND(Source!W518,O542)</f>
        <v>0</v>
      </c>
      <c r="G542" s="4" t="s">
        <v>162</v>
      </c>
      <c r="H542" s="4" t="s">
        <v>163</v>
      </c>
      <c r="I542" s="4"/>
      <c r="J542" s="4"/>
      <c r="K542" s="4">
        <v>209</v>
      </c>
      <c r="L542" s="4">
        <v>23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233</v>
      </c>
      <c r="F543" s="4">
        <f>ROUND(Source!BD518,O543)</f>
        <v>4951.62</v>
      </c>
      <c r="G543" s="4" t="s">
        <v>164</v>
      </c>
      <c r="H543" s="4" t="s">
        <v>165</v>
      </c>
      <c r="I543" s="4"/>
      <c r="J543" s="4"/>
      <c r="K543" s="4">
        <v>233</v>
      </c>
      <c r="L543" s="4">
        <v>24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4951.62</v>
      </c>
      <c r="X543" s="4">
        <v>1</v>
      </c>
      <c r="Y543" s="4">
        <v>4951.62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210</v>
      </c>
      <c r="F544" s="4">
        <f>ROUND(Source!X518,O544)</f>
        <v>73098.720000000001</v>
      </c>
      <c r="G544" s="4" t="s">
        <v>166</v>
      </c>
      <c r="H544" s="4" t="s">
        <v>167</v>
      </c>
      <c r="I544" s="4"/>
      <c r="J544" s="4"/>
      <c r="K544" s="4">
        <v>210</v>
      </c>
      <c r="L544" s="4">
        <v>25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73098.720000000001</v>
      </c>
      <c r="X544" s="4">
        <v>1</v>
      </c>
      <c r="Y544" s="4">
        <v>73098.720000000001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211</v>
      </c>
      <c r="F545" s="4">
        <f>ROUND(Source!Y518,O545)</f>
        <v>40954.6</v>
      </c>
      <c r="G545" s="4" t="s">
        <v>168</v>
      </c>
      <c r="H545" s="4" t="s">
        <v>169</v>
      </c>
      <c r="I545" s="4"/>
      <c r="J545" s="4"/>
      <c r="K545" s="4">
        <v>211</v>
      </c>
      <c r="L545" s="4">
        <v>26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40954.6</v>
      </c>
      <c r="X545" s="4">
        <v>1</v>
      </c>
      <c r="Y545" s="4">
        <v>40954.6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224</v>
      </c>
      <c r="F546" s="4">
        <f>ROUND(Source!AR518,O546)</f>
        <v>400994.4</v>
      </c>
      <c r="G546" s="4" t="s">
        <v>170</v>
      </c>
      <c r="H546" s="4" t="s">
        <v>171</v>
      </c>
      <c r="I546" s="4"/>
      <c r="J546" s="4"/>
      <c r="K546" s="4">
        <v>224</v>
      </c>
      <c r="L546" s="4">
        <v>27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400994.4</v>
      </c>
      <c r="X546" s="4">
        <v>1</v>
      </c>
      <c r="Y546" s="4">
        <v>400994.4</v>
      </c>
      <c r="Z546" s="4"/>
      <c r="AA546" s="4"/>
      <c r="AB546" s="4"/>
    </row>
    <row r="547" spans="1:206" x14ac:dyDescent="0.2">
      <c r="A547" s="4">
        <v>50</v>
      </c>
      <c r="B547" s="4">
        <v>1</v>
      </c>
      <c r="C547" s="4">
        <v>0</v>
      </c>
      <c r="D547" s="4">
        <v>2</v>
      </c>
      <c r="E547" s="4">
        <v>0</v>
      </c>
      <c r="F547" s="4">
        <f>ROUND(F524,O547)</f>
        <v>169210.1</v>
      </c>
      <c r="G547" s="4" t="s">
        <v>17</v>
      </c>
      <c r="H547" s="4" t="s">
        <v>437</v>
      </c>
      <c r="I547" s="4"/>
      <c r="J547" s="4"/>
      <c r="K547" s="4">
        <v>212</v>
      </c>
      <c r="L547" s="4">
        <v>28</v>
      </c>
      <c r="M547" s="4">
        <v>0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169210.1</v>
      </c>
      <c r="X547" s="4">
        <v>1</v>
      </c>
      <c r="Y547" s="4">
        <v>169210.1</v>
      </c>
      <c r="Z547" s="4"/>
      <c r="AA547" s="4"/>
      <c r="AB547" s="4"/>
    </row>
    <row r="548" spans="1:206" x14ac:dyDescent="0.2">
      <c r="A548" s="4">
        <v>50</v>
      </c>
      <c r="B548" s="4">
        <v>1</v>
      </c>
      <c r="C548" s="4">
        <v>0</v>
      </c>
      <c r="D548" s="4">
        <v>2</v>
      </c>
      <c r="E548" s="4">
        <v>0</v>
      </c>
      <c r="F548" s="4">
        <v>105643.51</v>
      </c>
      <c r="G548" s="4" t="s">
        <v>114</v>
      </c>
      <c r="H548" s="4" t="s">
        <v>438</v>
      </c>
      <c r="I548" s="4"/>
      <c r="J548" s="4"/>
      <c r="K548" s="4">
        <v>212</v>
      </c>
      <c r="L548" s="4">
        <v>29</v>
      </c>
      <c r="M548" s="4">
        <v>0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105643.51</v>
      </c>
      <c r="X548" s="4">
        <v>1</v>
      </c>
      <c r="Y548" s="4">
        <v>105643.51</v>
      </c>
      <c r="Z548" s="4"/>
      <c r="AA548" s="4"/>
      <c r="AB548" s="4"/>
    </row>
    <row r="549" spans="1:206" x14ac:dyDescent="0.2">
      <c r="A549" s="4">
        <v>50</v>
      </c>
      <c r="B549" s="4">
        <v>1</v>
      </c>
      <c r="C549" s="4">
        <v>0</v>
      </c>
      <c r="D549" s="4">
        <v>2</v>
      </c>
      <c r="E549" s="4">
        <v>0</v>
      </c>
      <c r="F549" s="4">
        <f>ROUND(F547-F548,O549)</f>
        <v>63566.59</v>
      </c>
      <c r="G549" s="4" t="s">
        <v>173</v>
      </c>
      <c r="H549" s="4" t="s">
        <v>439</v>
      </c>
      <c r="I549" s="4"/>
      <c r="J549" s="4"/>
      <c r="K549" s="4">
        <v>212</v>
      </c>
      <c r="L549" s="4">
        <v>30</v>
      </c>
      <c r="M549" s="4">
        <v>0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63566.59</v>
      </c>
      <c r="X549" s="4">
        <v>1</v>
      </c>
      <c r="Y549" s="4">
        <v>63566.59</v>
      </c>
      <c r="Z549" s="4"/>
      <c r="AA549" s="4"/>
      <c r="AB549" s="4"/>
    </row>
    <row r="550" spans="1:206" x14ac:dyDescent="0.2">
      <c r="A550" s="4">
        <v>50</v>
      </c>
      <c r="B550" s="4">
        <v>1</v>
      </c>
      <c r="C550" s="4">
        <v>0</v>
      </c>
      <c r="D550" s="4">
        <v>2</v>
      </c>
      <c r="E550" s="4">
        <v>0</v>
      </c>
      <c r="F550" s="4">
        <f>ROUND((F533+F532+F544+F545)*1.0785,O550)</f>
        <v>199830.39999999999</v>
      </c>
      <c r="G550" s="4" t="s">
        <v>60</v>
      </c>
      <c r="H550" s="4" t="s">
        <v>440</v>
      </c>
      <c r="I550" s="4"/>
      <c r="J550" s="4"/>
      <c r="K550" s="4">
        <v>212</v>
      </c>
      <c r="L550" s="4">
        <v>31</v>
      </c>
      <c r="M550" s="4">
        <v>0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199830.39999999999</v>
      </c>
      <c r="X550" s="4">
        <v>1</v>
      </c>
      <c r="Y550" s="4">
        <v>199830.39999999999</v>
      </c>
      <c r="Z550" s="4"/>
      <c r="AA550" s="4"/>
      <c r="AB550" s="4"/>
    </row>
    <row r="551" spans="1:206" x14ac:dyDescent="0.2">
      <c r="A551" s="4">
        <v>50</v>
      </c>
      <c r="B551" s="4">
        <v>1</v>
      </c>
      <c r="C551" s="4">
        <v>0</v>
      </c>
      <c r="D551" s="4">
        <v>2</v>
      </c>
      <c r="E551" s="4">
        <v>0</v>
      </c>
      <c r="F551" s="4">
        <f>ROUND((F549+F530)*1.0927,O551)</f>
        <v>114857.83</v>
      </c>
      <c r="G551" s="4" t="s">
        <v>64</v>
      </c>
      <c r="H551" s="4" t="s">
        <v>441</v>
      </c>
      <c r="I551" s="4"/>
      <c r="J551" s="4"/>
      <c r="K551" s="4">
        <v>212</v>
      </c>
      <c r="L551" s="4">
        <v>32</v>
      </c>
      <c r="M551" s="4">
        <v>0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114857.83</v>
      </c>
      <c r="X551" s="4">
        <v>1</v>
      </c>
      <c r="Y551" s="4">
        <v>114857.83</v>
      </c>
      <c r="Z551" s="4"/>
      <c r="AA551" s="4"/>
      <c r="AB551" s="4"/>
    </row>
    <row r="552" spans="1:206" x14ac:dyDescent="0.2">
      <c r="A552" s="4">
        <v>50</v>
      </c>
      <c r="B552" s="4">
        <v>1</v>
      </c>
      <c r="C552" s="4">
        <v>0</v>
      </c>
      <c r="D552" s="4">
        <v>2</v>
      </c>
      <c r="E552" s="4">
        <v>0</v>
      </c>
      <c r="F552" s="4">
        <f>ROUND(F548*1.0634,O552)</f>
        <v>112341.31</v>
      </c>
      <c r="G552" s="4" t="s">
        <v>68</v>
      </c>
      <c r="H552" s="4" t="s">
        <v>442</v>
      </c>
      <c r="I552" s="4"/>
      <c r="J552" s="4"/>
      <c r="K552" s="4">
        <v>212</v>
      </c>
      <c r="L552" s="4">
        <v>33</v>
      </c>
      <c r="M552" s="4">
        <v>0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112341.31</v>
      </c>
      <c r="X552" s="4">
        <v>1</v>
      </c>
      <c r="Y552" s="4">
        <v>112341.31</v>
      </c>
      <c r="Z552" s="4"/>
      <c r="AA552" s="4"/>
      <c r="AB552" s="4"/>
    </row>
    <row r="553" spans="1:206" x14ac:dyDescent="0.2">
      <c r="A553" s="4">
        <v>50</v>
      </c>
      <c r="B553" s="4">
        <v>1</v>
      </c>
      <c r="C553" s="4">
        <v>0</v>
      </c>
      <c r="D553" s="4">
        <v>2</v>
      </c>
      <c r="E553" s="4">
        <v>0</v>
      </c>
      <c r="F553" s="4">
        <f>ROUND(F550+F551+F552,O553)</f>
        <v>427029.54</v>
      </c>
      <c r="G553" s="4" t="s">
        <v>88</v>
      </c>
      <c r="H553" s="4" t="s">
        <v>443</v>
      </c>
      <c r="I553" s="4"/>
      <c r="J553" s="4"/>
      <c r="K553" s="4">
        <v>212</v>
      </c>
      <c r="L553" s="4">
        <v>34</v>
      </c>
      <c r="M553" s="4">
        <v>0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427029.54</v>
      </c>
      <c r="X553" s="4">
        <v>1</v>
      </c>
      <c r="Y553" s="4">
        <v>427029.54</v>
      </c>
      <c r="Z553" s="4"/>
      <c r="AA553" s="4"/>
      <c r="AB553" s="4"/>
    </row>
    <row r="555" spans="1:206" x14ac:dyDescent="0.2">
      <c r="A555" s="2">
        <v>51</v>
      </c>
      <c r="B555" s="2">
        <f>B12</f>
        <v>625</v>
      </c>
      <c r="C555" s="2">
        <f>A12</f>
        <v>1</v>
      </c>
      <c r="D555" s="2">
        <f>ROW(A12)</f>
        <v>12</v>
      </c>
      <c r="E555" s="2"/>
      <c r="F555" s="2" t="str">
        <f>IF(F12&lt;&gt;"",F12,"")</f>
        <v>Новый объект_(Копия)_(Копия)_(Копия)_(Копия)</v>
      </c>
      <c r="G555" s="2" t="str">
        <f>IF(G12&lt;&gt;"",G12,"")</f>
        <v>11. ВЛ-0,4кВ от ЗТП-506 (Фид. Ул.Кустарная)</v>
      </c>
      <c r="H555" s="2">
        <v>0</v>
      </c>
      <c r="I555" s="2"/>
      <c r="J555" s="2"/>
      <c r="K555" s="2"/>
      <c r="L555" s="2"/>
      <c r="M555" s="2"/>
      <c r="N555" s="2"/>
      <c r="O555" s="2">
        <f t="shared" ref="O555:T555" si="315">ROUND(O518,2)</f>
        <v>281989.46000000002</v>
      </c>
      <c r="P555" s="2">
        <f t="shared" si="315"/>
        <v>169210.1</v>
      </c>
      <c r="Q555" s="2">
        <f t="shared" si="315"/>
        <v>41547.19</v>
      </c>
      <c r="R555" s="2">
        <f t="shared" si="315"/>
        <v>21659.8</v>
      </c>
      <c r="S555" s="2">
        <f t="shared" si="315"/>
        <v>49572.37</v>
      </c>
      <c r="T555" s="2">
        <f t="shared" si="315"/>
        <v>0</v>
      </c>
      <c r="U555" s="2">
        <f>U518</f>
        <v>111.75138059999998</v>
      </c>
      <c r="V555" s="2">
        <f>V518</f>
        <v>41.791519999999998</v>
      </c>
      <c r="W555" s="2">
        <f>ROUND(W518,2)</f>
        <v>0</v>
      </c>
      <c r="X555" s="2">
        <f>ROUND(X518,2)</f>
        <v>73098.720000000001</v>
      </c>
      <c r="Y555" s="2">
        <f>ROUND(Y518,2)</f>
        <v>40954.6</v>
      </c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>
        <f t="shared" ref="AO555:BD555" si="316">ROUND(AO518,2)</f>
        <v>5379.2</v>
      </c>
      <c r="AP555" s="2">
        <f t="shared" si="316"/>
        <v>0</v>
      </c>
      <c r="AQ555" s="2">
        <f t="shared" si="316"/>
        <v>0</v>
      </c>
      <c r="AR555" s="2">
        <f t="shared" si="316"/>
        <v>400994.4</v>
      </c>
      <c r="AS555" s="2">
        <f t="shared" si="316"/>
        <v>330983.69</v>
      </c>
      <c r="AT555" s="2">
        <f t="shared" si="316"/>
        <v>70010.710000000006</v>
      </c>
      <c r="AU555" s="2">
        <f t="shared" si="316"/>
        <v>0</v>
      </c>
      <c r="AV555" s="2">
        <f t="shared" si="316"/>
        <v>163830.9</v>
      </c>
      <c r="AW555" s="2">
        <f t="shared" si="316"/>
        <v>169210.1</v>
      </c>
      <c r="AX555" s="2">
        <f t="shared" si="316"/>
        <v>5379.2</v>
      </c>
      <c r="AY555" s="2">
        <f t="shared" si="316"/>
        <v>163830.9</v>
      </c>
      <c r="AZ555" s="2">
        <f t="shared" si="316"/>
        <v>0</v>
      </c>
      <c r="BA555" s="2">
        <f t="shared" si="316"/>
        <v>0</v>
      </c>
      <c r="BB555" s="2">
        <f t="shared" si="316"/>
        <v>0</v>
      </c>
      <c r="BC555" s="2">
        <f t="shared" si="316"/>
        <v>0</v>
      </c>
      <c r="BD555" s="2">
        <f t="shared" si="316"/>
        <v>4951.62</v>
      </c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>
        <v>0</v>
      </c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201</v>
      </c>
      <c r="F557" s="4">
        <f>ROUND(Source!O555,O557)</f>
        <v>281989.46000000002</v>
      </c>
      <c r="G557" s="4" t="s">
        <v>118</v>
      </c>
      <c r="H557" s="4" t="s">
        <v>119</v>
      </c>
      <c r="I557" s="4"/>
      <c r="J557" s="4"/>
      <c r="K557" s="4">
        <v>201</v>
      </c>
      <c r="L557" s="4">
        <v>1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286941.08</v>
      </c>
      <c r="X557" s="4">
        <v>1</v>
      </c>
      <c r="Y557" s="4">
        <v>286941.08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202</v>
      </c>
      <c r="F558" s="4">
        <f>ROUND(Source!P555,O558)</f>
        <v>169210.1</v>
      </c>
      <c r="G558" s="4" t="s">
        <v>120</v>
      </c>
      <c r="H558" s="4" t="s">
        <v>121</v>
      </c>
      <c r="I558" s="4"/>
      <c r="J558" s="4"/>
      <c r="K558" s="4">
        <v>202</v>
      </c>
      <c r="L558" s="4">
        <v>2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169210.1</v>
      </c>
      <c r="X558" s="4">
        <v>1</v>
      </c>
      <c r="Y558" s="4">
        <v>169210.1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222</v>
      </c>
      <c r="F559" s="4">
        <f>ROUND(Source!AO555,O559)</f>
        <v>5379.2</v>
      </c>
      <c r="G559" s="4" t="s">
        <v>122</v>
      </c>
      <c r="H559" s="4" t="s">
        <v>123</v>
      </c>
      <c r="I559" s="4"/>
      <c r="J559" s="4"/>
      <c r="K559" s="4">
        <v>222</v>
      </c>
      <c r="L559" s="4">
        <v>3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5379.2</v>
      </c>
      <c r="X559" s="4">
        <v>1</v>
      </c>
      <c r="Y559" s="4">
        <v>5379.2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225</v>
      </c>
      <c r="F560" s="4">
        <f>ROUND(Source!AV555,O560)</f>
        <v>163830.9</v>
      </c>
      <c r="G560" s="4" t="s">
        <v>124</v>
      </c>
      <c r="H560" s="4" t="s">
        <v>125</v>
      </c>
      <c r="I560" s="4"/>
      <c r="J560" s="4"/>
      <c r="K560" s="4">
        <v>225</v>
      </c>
      <c r="L560" s="4">
        <v>4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169210.1</v>
      </c>
      <c r="X560" s="4">
        <v>1</v>
      </c>
      <c r="Y560" s="4">
        <v>169210.1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226</v>
      </c>
      <c r="F561" s="4">
        <f>ROUND(Source!AW555,O561)</f>
        <v>169210.1</v>
      </c>
      <c r="G561" s="4" t="s">
        <v>126</v>
      </c>
      <c r="H561" s="4" t="s">
        <v>127</v>
      </c>
      <c r="I561" s="4"/>
      <c r="J561" s="4"/>
      <c r="K561" s="4">
        <v>226</v>
      </c>
      <c r="L561" s="4">
        <v>5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169210.1</v>
      </c>
      <c r="X561" s="4">
        <v>1</v>
      </c>
      <c r="Y561" s="4">
        <v>169210.1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227</v>
      </c>
      <c r="F562" s="4">
        <f>ROUND(Source!AX555,O562)</f>
        <v>5379.2</v>
      </c>
      <c r="G562" s="4" t="s">
        <v>128</v>
      </c>
      <c r="H562" s="4" t="s">
        <v>129</v>
      </c>
      <c r="I562" s="4"/>
      <c r="J562" s="4"/>
      <c r="K562" s="4">
        <v>227</v>
      </c>
      <c r="L562" s="4">
        <v>6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228</v>
      </c>
      <c r="F563" s="4">
        <f>ROUND(Source!AY555,O563)</f>
        <v>163830.9</v>
      </c>
      <c r="G563" s="4" t="s">
        <v>130</v>
      </c>
      <c r="H563" s="4" t="s">
        <v>131</v>
      </c>
      <c r="I563" s="4"/>
      <c r="J563" s="4"/>
      <c r="K563" s="4">
        <v>228</v>
      </c>
      <c r="L563" s="4">
        <v>7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169210.1</v>
      </c>
      <c r="X563" s="4">
        <v>1</v>
      </c>
      <c r="Y563" s="4">
        <v>169210.1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216</v>
      </c>
      <c r="F564" s="4">
        <f>ROUND(Source!AP555,O564)</f>
        <v>0</v>
      </c>
      <c r="G564" s="4" t="s">
        <v>132</v>
      </c>
      <c r="H564" s="4" t="s">
        <v>133</v>
      </c>
      <c r="I564" s="4"/>
      <c r="J564" s="4"/>
      <c r="K564" s="4">
        <v>216</v>
      </c>
      <c r="L564" s="4">
        <v>8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223</v>
      </c>
      <c r="F565" s="4">
        <f>ROUND(Source!AQ555,O565)</f>
        <v>0</v>
      </c>
      <c r="G565" s="4" t="s">
        <v>134</v>
      </c>
      <c r="H565" s="4" t="s">
        <v>135</v>
      </c>
      <c r="I565" s="4"/>
      <c r="J565" s="4"/>
      <c r="K565" s="4">
        <v>223</v>
      </c>
      <c r="L565" s="4">
        <v>9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229</v>
      </c>
      <c r="F566" s="4">
        <f>ROUND(Source!AZ555,O566)</f>
        <v>0</v>
      </c>
      <c r="G566" s="4" t="s">
        <v>136</v>
      </c>
      <c r="H566" s="4" t="s">
        <v>137</v>
      </c>
      <c r="I566" s="4"/>
      <c r="J566" s="4"/>
      <c r="K566" s="4">
        <v>229</v>
      </c>
      <c r="L566" s="4">
        <v>10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203</v>
      </c>
      <c r="F567" s="4">
        <f>ROUND(Source!Q555,O567)</f>
        <v>41547.19</v>
      </c>
      <c r="G567" s="4" t="s">
        <v>138</v>
      </c>
      <c r="H567" s="4" t="s">
        <v>139</v>
      </c>
      <c r="I567" s="4"/>
      <c r="J567" s="4"/>
      <c r="K567" s="4">
        <v>203</v>
      </c>
      <c r="L567" s="4">
        <v>11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41547.190000000017</v>
      </c>
      <c r="X567" s="4">
        <v>1</v>
      </c>
      <c r="Y567" s="4">
        <v>41547.190000000017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231</v>
      </c>
      <c r="F568" s="4">
        <f>ROUND(Source!BB555,O568)</f>
        <v>0</v>
      </c>
      <c r="G568" s="4" t="s">
        <v>140</v>
      </c>
      <c r="H568" s="4" t="s">
        <v>141</v>
      </c>
      <c r="I568" s="4"/>
      <c r="J568" s="4"/>
      <c r="K568" s="4">
        <v>231</v>
      </c>
      <c r="L568" s="4">
        <v>12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204</v>
      </c>
      <c r="F569" s="4">
        <f>ROUND(Source!R555,O569)</f>
        <v>21659.8</v>
      </c>
      <c r="G569" s="4" t="s">
        <v>142</v>
      </c>
      <c r="H569" s="4" t="s">
        <v>143</v>
      </c>
      <c r="I569" s="4"/>
      <c r="J569" s="4"/>
      <c r="K569" s="4">
        <v>204</v>
      </c>
      <c r="L569" s="4">
        <v>13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21659.8</v>
      </c>
      <c r="X569" s="4">
        <v>1</v>
      </c>
      <c r="Y569" s="4">
        <v>21659.8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205</v>
      </c>
      <c r="F570" s="4">
        <f>ROUND(Source!S555,O570)</f>
        <v>49572.37</v>
      </c>
      <c r="G570" s="4" t="s">
        <v>144</v>
      </c>
      <c r="H570" s="4" t="s">
        <v>145</v>
      </c>
      <c r="I570" s="4"/>
      <c r="J570" s="4"/>
      <c r="K570" s="4">
        <v>205</v>
      </c>
      <c r="L570" s="4">
        <v>14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49572.369999999995</v>
      </c>
      <c r="X570" s="4">
        <v>1</v>
      </c>
      <c r="Y570" s="4">
        <v>49572.369999999995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232</v>
      </c>
      <c r="F571" s="4">
        <f>ROUND(Source!BC555,O571)</f>
        <v>0</v>
      </c>
      <c r="G571" s="4" t="s">
        <v>146</v>
      </c>
      <c r="H571" s="4" t="s">
        <v>147</v>
      </c>
      <c r="I571" s="4"/>
      <c r="J571" s="4"/>
      <c r="K571" s="4">
        <v>232</v>
      </c>
      <c r="L571" s="4">
        <v>15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214</v>
      </c>
      <c r="F572" s="4">
        <f>ROUND(Source!AS555,O572)</f>
        <v>330983.69</v>
      </c>
      <c r="G572" s="4" t="s">
        <v>148</v>
      </c>
      <c r="H572" s="4" t="s">
        <v>149</v>
      </c>
      <c r="I572" s="4"/>
      <c r="J572" s="4"/>
      <c r="K572" s="4">
        <v>214</v>
      </c>
      <c r="L572" s="4">
        <v>16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330983.69</v>
      </c>
      <c r="X572" s="4">
        <v>1</v>
      </c>
      <c r="Y572" s="4">
        <v>330983.69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215</v>
      </c>
      <c r="F573" s="4">
        <f>ROUND(Source!AT555,O573)</f>
        <v>70010.710000000006</v>
      </c>
      <c r="G573" s="4" t="s">
        <v>150</v>
      </c>
      <c r="H573" s="4" t="s">
        <v>151</v>
      </c>
      <c r="I573" s="4"/>
      <c r="J573" s="4"/>
      <c r="K573" s="4">
        <v>215</v>
      </c>
      <c r="L573" s="4">
        <v>17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70010.710000000006</v>
      </c>
      <c r="X573" s="4">
        <v>1</v>
      </c>
      <c r="Y573" s="4">
        <v>70010.710000000006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217</v>
      </c>
      <c r="F574" s="4">
        <f>ROUND(Source!AU555,O574)</f>
        <v>0</v>
      </c>
      <c r="G574" s="4" t="s">
        <v>152</v>
      </c>
      <c r="H574" s="4" t="s">
        <v>153</v>
      </c>
      <c r="I574" s="4"/>
      <c r="J574" s="4"/>
      <c r="K574" s="4">
        <v>217</v>
      </c>
      <c r="L574" s="4">
        <v>18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230</v>
      </c>
      <c r="F575" s="4">
        <f>ROUND(Source!BA555,O575)</f>
        <v>0</v>
      </c>
      <c r="G575" s="4" t="s">
        <v>154</v>
      </c>
      <c r="H575" s="4" t="s">
        <v>155</v>
      </c>
      <c r="I575" s="4"/>
      <c r="J575" s="4"/>
      <c r="K575" s="4">
        <v>230</v>
      </c>
      <c r="L575" s="4">
        <v>19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206</v>
      </c>
      <c r="F576" s="4">
        <f>ROUND(Source!T555,O576)</f>
        <v>0</v>
      </c>
      <c r="G576" s="4" t="s">
        <v>156</v>
      </c>
      <c r="H576" s="4" t="s">
        <v>157</v>
      </c>
      <c r="I576" s="4"/>
      <c r="J576" s="4"/>
      <c r="K576" s="4">
        <v>206</v>
      </c>
      <c r="L576" s="4">
        <v>20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207</v>
      </c>
      <c r="F577" s="4">
        <f>ROUND(Source!U555,O577)</f>
        <v>111.7513806</v>
      </c>
      <c r="G577" s="4" t="s">
        <v>158</v>
      </c>
      <c r="H577" s="4" t="s">
        <v>159</v>
      </c>
      <c r="I577" s="4"/>
      <c r="J577" s="4"/>
      <c r="K577" s="4">
        <v>207</v>
      </c>
      <c r="L577" s="4">
        <v>21</v>
      </c>
      <c r="M577" s="4">
        <v>3</v>
      </c>
      <c r="N577" s="4" t="s">
        <v>3</v>
      </c>
      <c r="O577" s="4">
        <v>7</v>
      </c>
      <c r="P577" s="4"/>
      <c r="Q577" s="4"/>
      <c r="R577" s="4"/>
      <c r="S577" s="4"/>
      <c r="T577" s="4"/>
      <c r="U577" s="4"/>
      <c r="V577" s="4"/>
      <c r="W577" s="4">
        <v>111.7513806</v>
      </c>
      <c r="X577" s="4">
        <v>1</v>
      </c>
      <c r="Y577" s="4">
        <v>111.7513806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208</v>
      </c>
      <c r="F578" s="4">
        <f>ROUND(Source!V555,O578)</f>
        <v>41.791519999999998</v>
      </c>
      <c r="G578" s="4" t="s">
        <v>160</v>
      </c>
      <c r="H578" s="4" t="s">
        <v>161</v>
      </c>
      <c r="I578" s="4"/>
      <c r="J578" s="4"/>
      <c r="K578" s="4">
        <v>208</v>
      </c>
      <c r="L578" s="4">
        <v>22</v>
      </c>
      <c r="M578" s="4">
        <v>3</v>
      </c>
      <c r="N578" s="4" t="s">
        <v>3</v>
      </c>
      <c r="O578" s="4">
        <v>7</v>
      </c>
      <c r="P578" s="4"/>
      <c r="Q578" s="4"/>
      <c r="R578" s="4"/>
      <c r="S578" s="4"/>
      <c r="T578" s="4"/>
      <c r="U578" s="4"/>
      <c r="V578" s="4"/>
      <c r="W578" s="4">
        <v>41.791519999999998</v>
      </c>
      <c r="X578" s="4">
        <v>1</v>
      </c>
      <c r="Y578" s="4">
        <v>41.791519999999998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209</v>
      </c>
      <c r="F579" s="4">
        <f>ROUND(Source!W555,O579)</f>
        <v>0</v>
      </c>
      <c r="G579" s="4" t="s">
        <v>162</v>
      </c>
      <c r="H579" s="4" t="s">
        <v>163</v>
      </c>
      <c r="I579" s="4"/>
      <c r="J579" s="4"/>
      <c r="K579" s="4">
        <v>209</v>
      </c>
      <c r="L579" s="4">
        <v>23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233</v>
      </c>
      <c r="F580" s="4">
        <f>ROUND(Source!BD555,O580)</f>
        <v>4951.62</v>
      </c>
      <c r="G580" s="4" t="s">
        <v>164</v>
      </c>
      <c r="H580" s="4" t="s">
        <v>165</v>
      </c>
      <c r="I580" s="4"/>
      <c r="J580" s="4"/>
      <c r="K580" s="4">
        <v>233</v>
      </c>
      <c r="L580" s="4">
        <v>24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4951.62</v>
      </c>
      <c r="X580" s="4">
        <v>1</v>
      </c>
      <c r="Y580" s="4">
        <v>4951.62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210</v>
      </c>
      <c r="F581" s="4">
        <f>ROUND(Source!X555,O581)</f>
        <v>73098.720000000001</v>
      </c>
      <c r="G581" s="4" t="s">
        <v>166</v>
      </c>
      <c r="H581" s="4" t="s">
        <v>167</v>
      </c>
      <c r="I581" s="4"/>
      <c r="J581" s="4"/>
      <c r="K581" s="4">
        <v>210</v>
      </c>
      <c r="L581" s="4">
        <v>25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73098.720000000001</v>
      </c>
      <c r="X581" s="4">
        <v>1</v>
      </c>
      <c r="Y581" s="4">
        <v>73098.720000000001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211</v>
      </c>
      <c r="F582" s="4">
        <f>ROUND(Source!Y555,O582)</f>
        <v>40954.6</v>
      </c>
      <c r="G582" s="4" t="s">
        <v>168</v>
      </c>
      <c r="H582" s="4" t="s">
        <v>169</v>
      </c>
      <c r="I582" s="4"/>
      <c r="J582" s="4"/>
      <c r="K582" s="4">
        <v>211</v>
      </c>
      <c r="L582" s="4">
        <v>26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40954.6</v>
      </c>
      <c r="X582" s="4">
        <v>1</v>
      </c>
      <c r="Y582" s="4">
        <v>40954.6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224</v>
      </c>
      <c r="F583" s="4">
        <f>ROUND(Source!AR555,O583)</f>
        <v>400994.4</v>
      </c>
      <c r="G583" s="4" t="s">
        <v>170</v>
      </c>
      <c r="H583" s="4" t="s">
        <v>171</v>
      </c>
      <c r="I583" s="4"/>
      <c r="J583" s="4"/>
      <c r="K583" s="4">
        <v>224</v>
      </c>
      <c r="L583" s="4">
        <v>27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400994.4</v>
      </c>
      <c r="X583" s="4">
        <v>1</v>
      </c>
      <c r="Y583" s="4">
        <v>400994.4</v>
      </c>
      <c r="Z583" s="4"/>
      <c r="AA583" s="4"/>
      <c r="AB583" s="4"/>
    </row>
    <row r="585" spans="1:28" x14ac:dyDescent="0.2">
      <c r="A585" s="5">
        <v>61</v>
      </c>
      <c r="B585" s="5"/>
      <c r="C585" s="5"/>
      <c r="D585" s="5"/>
      <c r="E585" s="5"/>
      <c r="F585" s="5">
        <v>10</v>
      </c>
      <c r="G585" s="5" t="s">
        <v>444</v>
      </c>
      <c r="H585" s="5" t="s">
        <v>445</v>
      </c>
    </row>
    <row r="586" spans="1:28" x14ac:dyDescent="0.2">
      <c r="A586" s="5">
        <v>61</v>
      </c>
      <c r="B586" s="5"/>
      <c r="C586" s="5"/>
      <c r="D586" s="5"/>
      <c r="E586" s="5"/>
      <c r="F586" s="5">
        <v>1900</v>
      </c>
      <c r="G586" s="5" t="s">
        <v>446</v>
      </c>
      <c r="H586" s="5" t="s">
        <v>447</v>
      </c>
    </row>
    <row r="587" spans="1:28" x14ac:dyDescent="0.2">
      <c r="A587" s="5">
        <v>61</v>
      </c>
      <c r="B587" s="5"/>
      <c r="C587" s="5"/>
      <c r="D587" s="5"/>
      <c r="E587" s="5"/>
      <c r="F587" s="5">
        <v>1800</v>
      </c>
      <c r="G587" s="5" t="s">
        <v>448</v>
      </c>
      <c r="H587" s="5" t="s">
        <v>447</v>
      </c>
    </row>
    <row r="588" spans="1:28" x14ac:dyDescent="0.2">
      <c r="A588" s="5">
        <v>61</v>
      </c>
      <c r="B588" s="5"/>
      <c r="C588" s="5"/>
      <c r="D588" s="5"/>
      <c r="E588" s="5"/>
      <c r="F588" s="5">
        <v>2</v>
      </c>
      <c r="G588" s="5" t="s">
        <v>449</v>
      </c>
      <c r="H588" s="5" t="s">
        <v>450</v>
      </c>
    </row>
    <row r="589" spans="1:28" x14ac:dyDescent="0.2">
      <c r="A589" s="5">
        <v>61</v>
      </c>
      <c r="B589" s="5"/>
      <c r="C589" s="5"/>
      <c r="D589" s="5"/>
      <c r="E589" s="5"/>
      <c r="F589" s="5">
        <v>10</v>
      </c>
      <c r="G589" s="5" t="s">
        <v>451</v>
      </c>
      <c r="H589" s="5" t="s">
        <v>451</v>
      </c>
    </row>
    <row r="590" spans="1:28" x14ac:dyDescent="0.2">
      <c r="A590" s="5">
        <v>61</v>
      </c>
      <c r="B590" s="5"/>
      <c r="C590" s="5"/>
      <c r="D590" s="5"/>
      <c r="E590" s="5"/>
      <c r="F590" s="5">
        <v>3</v>
      </c>
      <c r="G590" s="5" t="s">
        <v>452</v>
      </c>
      <c r="H590" s="5" t="s">
        <v>453</v>
      </c>
    </row>
    <row r="591" spans="1:28" x14ac:dyDescent="0.2">
      <c r="A591" s="5">
        <v>61</v>
      </c>
      <c r="B591" s="5"/>
      <c r="C591" s="5"/>
      <c r="D591" s="5"/>
      <c r="E591" s="5"/>
      <c r="F591" s="5">
        <v>2400</v>
      </c>
      <c r="G591" s="5" t="s">
        <v>454</v>
      </c>
      <c r="H591" s="5" t="s">
        <v>455</v>
      </c>
    </row>
    <row r="592" spans="1:28" x14ac:dyDescent="0.2">
      <c r="A592" s="5">
        <v>61</v>
      </c>
      <c r="B592" s="5"/>
      <c r="C592" s="5"/>
      <c r="D592" s="5"/>
      <c r="E592" s="5"/>
      <c r="F592" s="5">
        <v>0</v>
      </c>
      <c r="G592" s="5" t="s">
        <v>456</v>
      </c>
      <c r="H592" s="5" t="s">
        <v>457</v>
      </c>
    </row>
    <row r="593" spans="1:16" x14ac:dyDescent="0.2">
      <c r="A593" s="5">
        <v>61</v>
      </c>
      <c r="B593" s="5"/>
      <c r="C593" s="5"/>
      <c r="D593" s="5"/>
      <c r="E593" s="5"/>
      <c r="F593" s="5">
        <v>12</v>
      </c>
      <c r="G593" s="5" t="s">
        <v>458</v>
      </c>
      <c r="H593" s="5" t="s">
        <v>457</v>
      </c>
    </row>
    <row r="594" spans="1:16" x14ac:dyDescent="0.2">
      <c r="A594" s="5">
        <v>61</v>
      </c>
      <c r="B594" s="5"/>
      <c r="C594" s="5"/>
      <c r="D594" s="5"/>
      <c r="E594" s="5"/>
      <c r="F594" s="5">
        <v>0</v>
      </c>
      <c r="G594" s="5" t="s">
        <v>459</v>
      </c>
      <c r="H594" s="5" t="s">
        <v>457</v>
      </c>
    </row>
    <row r="595" spans="1:16" x14ac:dyDescent="0.2">
      <c r="A595" s="5">
        <v>61</v>
      </c>
      <c r="B595" s="5"/>
      <c r="C595" s="5"/>
      <c r="D595" s="5"/>
      <c r="E595" s="5"/>
      <c r="F595" s="5">
        <v>2</v>
      </c>
      <c r="G595" s="5" t="s">
        <v>460</v>
      </c>
      <c r="H595" s="5" t="s">
        <v>457</v>
      </c>
    </row>
    <row r="596" spans="1:16" x14ac:dyDescent="0.2">
      <c r="A596" s="5">
        <v>61</v>
      </c>
      <c r="B596" s="5"/>
      <c r="C596" s="5"/>
      <c r="D596" s="5"/>
      <c r="E596" s="5"/>
      <c r="F596" s="5">
        <v>6</v>
      </c>
      <c r="G596" s="5" t="s">
        <v>461</v>
      </c>
      <c r="H596" s="5" t="s">
        <v>457</v>
      </c>
    </row>
    <row r="597" spans="1:16" x14ac:dyDescent="0.2">
      <c r="A597" s="5">
        <v>61</v>
      </c>
      <c r="B597" s="5"/>
      <c r="C597" s="5"/>
      <c r="D597" s="5"/>
      <c r="E597" s="5"/>
      <c r="F597" s="5">
        <v>12</v>
      </c>
      <c r="G597" s="5" t="s">
        <v>462</v>
      </c>
      <c r="H597" s="5" t="s">
        <v>462</v>
      </c>
    </row>
    <row r="600" spans="1:16" x14ac:dyDescent="0.2">
      <c r="A600">
        <v>70</v>
      </c>
      <c r="B600">
        <v>1</v>
      </c>
      <c r="D600">
        <v>1</v>
      </c>
      <c r="E600" t="s">
        <v>463</v>
      </c>
      <c r="F600" t="s">
        <v>464</v>
      </c>
      <c r="G600">
        <v>0</v>
      </c>
      <c r="H600">
        <v>0</v>
      </c>
      <c r="I600" t="s">
        <v>3</v>
      </c>
      <c r="J600">
        <v>1</v>
      </c>
      <c r="K600">
        <v>0</v>
      </c>
      <c r="L600" t="s">
        <v>3</v>
      </c>
      <c r="M600" t="s">
        <v>3</v>
      </c>
      <c r="N600">
        <v>0</v>
      </c>
      <c r="P600" t="s">
        <v>465</v>
      </c>
    </row>
    <row r="601" spans="1:16" x14ac:dyDescent="0.2">
      <c r="A601">
        <v>70</v>
      </c>
      <c r="B601">
        <v>1</v>
      </c>
      <c r="D601">
        <v>2</v>
      </c>
      <c r="E601" t="s">
        <v>466</v>
      </c>
      <c r="F601" t="s">
        <v>467</v>
      </c>
      <c r="G601">
        <v>0</v>
      </c>
      <c r="H601">
        <v>0</v>
      </c>
      <c r="I601" t="s">
        <v>3</v>
      </c>
      <c r="J601">
        <v>1</v>
      </c>
      <c r="K601">
        <v>0</v>
      </c>
      <c r="L601" t="s">
        <v>3</v>
      </c>
      <c r="M601" t="s">
        <v>3</v>
      </c>
      <c r="N601">
        <v>0</v>
      </c>
      <c r="P601" t="s">
        <v>468</v>
      </c>
    </row>
    <row r="602" spans="1:16" x14ac:dyDescent="0.2">
      <c r="A602">
        <v>70</v>
      </c>
      <c r="B602">
        <v>1</v>
      </c>
      <c r="D602">
        <v>3</v>
      </c>
      <c r="E602" t="s">
        <v>469</v>
      </c>
      <c r="F602" t="s">
        <v>470</v>
      </c>
      <c r="G602">
        <v>1</v>
      </c>
      <c r="H602">
        <v>0</v>
      </c>
      <c r="I602" t="s">
        <v>3</v>
      </c>
      <c r="J602">
        <v>1</v>
      </c>
      <c r="K602">
        <v>0</v>
      </c>
      <c r="L602" t="s">
        <v>3</v>
      </c>
      <c r="M602" t="s">
        <v>3</v>
      </c>
      <c r="N602">
        <v>0</v>
      </c>
      <c r="P602" t="s">
        <v>471</v>
      </c>
    </row>
    <row r="603" spans="1:16" x14ac:dyDescent="0.2">
      <c r="A603">
        <v>70</v>
      </c>
      <c r="B603">
        <v>1</v>
      </c>
      <c r="D603">
        <v>4</v>
      </c>
      <c r="E603" t="s">
        <v>472</v>
      </c>
      <c r="F603" t="s">
        <v>473</v>
      </c>
      <c r="G603">
        <v>1</v>
      </c>
      <c r="H603">
        <v>0</v>
      </c>
      <c r="I603" t="s">
        <v>3</v>
      </c>
      <c r="J603">
        <v>2</v>
      </c>
      <c r="K603">
        <v>0</v>
      </c>
      <c r="L603" t="s">
        <v>3</v>
      </c>
      <c r="M603" t="s">
        <v>3</v>
      </c>
      <c r="N603">
        <v>0</v>
      </c>
      <c r="P603" t="s">
        <v>3</v>
      </c>
    </row>
    <row r="604" spans="1:16" x14ac:dyDescent="0.2">
      <c r="A604">
        <v>70</v>
      </c>
      <c r="B604">
        <v>1</v>
      </c>
      <c r="D604">
        <v>5</v>
      </c>
      <c r="E604" t="s">
        <v>474</v>
      </c>
      <c r="F604" t="s">
        <v>475</v>
      </c>
      <c r="G604">
        <v>0</v>
      </c>
      <c r="H604">
        <v>0</v>
      </c>
      <c r="I604" t="s">
        <v>3</v>
      </c>
      <c r="J604">
        <v>2</v>
      </c>
      <c r="K604">
        <v>0</v>
      </c>
      <c r="L604" t="s">
        <v>3</v>
      </c>
      <c r="M604" t="s">
        <v>3</v>
      </c>
      <c r="N604">
        <v>0</v>
      </c>
      <c r="P604" t="s">
        <v>3</v>
      </c>
    </row>
    <row r="605" spans="1:16" x14ac:dyDescent="0.2">
      <c r="A605">
        <v>70</v>
      </c>
      <c r="B605">
        <v>1</v>
      </c>
      <c r="D605">
        <v>6</v>
      </c>
      <c r="E605" t="s">
        <v>476</v>
      </c>
      <c r="F605" t="s">
        <v>477</v>
      </c>
      <c r="G605">
        <v>0</v>
      </c>
      <c r="H605">
        <v>0</v>
      </c>
      <c r="I605" t="s">
        <v>3</v>
      </c>
      <c r="J605">
        <v>2</v>
      </c>
      <c r="K605">
        <v>0</v>
      </c>
      <c r="L605" t="s">
        <v>3</v>
      </c>
      <c r="M605" t="s">
        <v>3</v>
      </c>
      <c r="N605">
        <v>0</v>
      </c>
      <c r="P605" t="s">
        <v>3</v>
      </c>
    </row>
    <row r="606" spans="1:16" x14ac:dyDescent="0.2">
      <c r="A606">
        <v>70</v>
      </c>
      <c r="B606">
        <v>1</v>
      </c>
      <c r="D606">
        <v>7</v>
      </c>
      <c r="E606" t="s">
        <v>478</v>
      </c>
      <c r="F606" t="s">
        <v>479</v>
      </c>
      <c r="G606">
        <v>0</v>
      </c>
      <c r="H606">
        <v>0</v>
      </c>
      <c r="I606" t="s">
        <v>480</v>
      </c>
      <c r="J606">
        <v>0</v>
      </c>
      <c r="K606">
        <v>0</v>
      </c>
      <c r="L606" t="s">
        <v>3</v>
      </c>
      <c r="M606" t="s">
        <v>3</v>
      </c>
      <c r="N606">
        <v>0</v>
      </c>
      <c r="P606" t="s">
        <v>481</v>
      </c>
    </row>
    <row r="607" spans="1:16" x14ac:dyDescent="0.2">
      <c r="A607">
        <v>70</v>
      </c>
      <c r="B607">
        <v>1</v>
      </c>
      <c r="D607">
        <v>8</v>
      </c>
      <c r="E607" t="s">
        <v>482</v>
      </c>
      <c r="F607" t="s">
        <v>483</v>
      </c>
      <c r="G607">
        <v>1</v>
      </c>
      <c r="H607">
        <v>0</v>
      </c>
      <c r="I607" t="s">
        <v>3</v>
      </c>
      <c r="J607">
        <v>5</v>
      </c>
      <c r="K607">
        <v>0</v>
      </c>
      <c r="L607" t="s">
        <v>3</v>
      </c>
      <c r="M607" t="s">
        <v>3</v>
      </c>
      <c r="N607">
        <v>0</v>
      </c>
      <c r="P607" t="s">
        <v>3</v>
      </c>
    </row>
    <row r="608" spans="1:16" x14ac:dyDescent="0.2">
      <c r="A608">
        <v>70</v>
      </c>
      <c r="B608">
        <v>1</v>
      </c>
      <c r="D608">
        <v>9</v>
      </c>
      <c r="E608" t="s">
        <v>484</v>
      </c>
      <c r="F608" t="s">
        <v>485</v>
      </c>
      <c r="G608">
        <v>0</v>
      </c>
      <c r="H608">
        <v>0</v>
      </c>
      <c r="I608" t="s">
        <v>3</v>
      </c>
      <c r="J608">
        <v>5</v>
      </c>
      <c r="K608">
        <v>0</v>
      </c>
      <c r="L608" t="s">
        <v>3</v>
      </c>
      <c r="M608" t="s">
        <v>3</v>
      </c>
      <c r="N608">
        <v>0</v>
      </c>
      <c r="P608" t="s">
        <v>486</v>
      </c>
    </row>
    <row r="609" spans="1:16" x14ac:dyDescent="0.2">
      <c r="A609">
        <v>70</v>
      </c>
      <c r="B609">
        <v>1</v>
      </c>
      <c r="D609">
        <v>10</v>
      </c>
      <c r="E609" t="s">
        <v>487</v>
      </c>
      <c r="F609" t="s">
        <v>488</v>
      </c>
      <c r="G609">
        <v>0</v>
      </c>
      <c r="H609">
        <v>0</v>
      </c>
      <c r="I609" t="s">
        <v>489</v>
      </c>
      <c r="J609">
        <v>5</v>
      </c>
      <c r="K609">
        <v>0</v>
      </c>
      <c r="L609" t="s">
        <v>3</v>
      </c>
      <c r="M609" t="s">
        <v>3</v>
      </c>
      <c r="N609">
        <v>0</v>
      </c>
      <c r="P609" t="s">
        <v>490</v>
      </c>
    </row>
    <row r="610" spans="1:16" x14ac:dyDescent="0.2">
      <c r="A610">
        <v>70</v>
      </c>
      <c r="B610">
        <v>1</v>
      </c>
      <c r="D610">
        <v>11</v>
      </c>
      <c r="E610" t="s">
        <v>491</v>
      </c>
      <c r="F610" t="s">
        <v>492</v>
      </c>
      <c r="G610">
        <v>0</v>
      </c>
      <c r="H610">
        <v>0</v>
      </c>
      <c r="I610" t="s">
        <v>493</v>
      </c>
      <c r="J610">
        <v>0</v>
      </c>
      <c r="K610">
        <v>0</v>
      </c>
      <c r="L610" t="s">
        <v>3</v>
      </c>
      <c r="M610" t="s">
        <v>3</v>
      </c>
      <c r="N610">
        <v>0</v>
      </c>
      <c r="P610" t="s">
        <v>494</v>
      </c>
    </row>
    <row r="611" spans="1:16" x14ac:dyDescent="0.2">
      <c r="A611">
        <v>70</v>
      </c>
      <c r="B611">
        <v>1</v>
      </c>
      <c r="D611">
        <v>12</v>
      </c>
      <c r="E611" t="s">
        <v>495</v>
      </c>
      <c r="F611" t="s">
        <v>496</v>
      </c>
      <c r="G611">
        <v>0</v>
      </c>
      <c r="H611">
        <v>0</v>
      </c>
      <c r="I611" t="s">
        <v>497</v>
      </c>
      <c r="J611">
        <v>0</v>
      </c>
      <c r="K611">
        <v>0</v>
      </c>
      <c r="L611" t="s">
        <v>3</v>
      </c>
      <c r="M611" t="s">
        <v>3</v>
      </c>
      <c r="N611">
        <v>0</v>
      </c>
      <c r="P611" t="s">
        <v>498</v>
      </c>
    </row>
    <row r="612" spans="1:16" x14ac:dyDescent="0.2">
      <c r="A612">
        <v>70</v>
      </c>
      <c r="B612">
        <v>1</v>
      </c>
      <c r="D612">
        <v>13</v>
      </c>
      <c r="E612" t="s">
        <v>499</v>
      </c>
      <c r="F612" t="s">
        <v>500</v>
      </c>
      <c r="G612">
        <v>0</v>
      </c>
      <c r="H612">
        <v>0</v>
      </c>
      <c r="I612" t="s">
        <v>501</v>
      </c>
      <c r="J612">
        <v>0</v>
      </c>
      <c r="K612">
        <v>0</v>
      </c>
      <c r="L612" t="s">
        <v>3</v>
      </c>
      <c r="M612" t="s">
        <v>3</v>
      </c>
      <c r="N612">
        <v>0</v>
      </c>
      <c r="P612" t="s">
        <v>502</v>
      </c>
    </row>
    <row r="613" spans="1:16" x14ac:dyDescent="0.2">
      <c r="A613">
        <v>70</v>
      </c>
      <c r="B613">
        <v>1</v>
      </c>
      <c r="D613">
        <v>14</v>
      </c>
      <c r="E613" t="s">
        <v>503</v>
      </c>
      <c r="F613" t="s">
        <v>504</v>
      </c>
      <c r="G613">
        <v>0</v>
      </c>
      <c r="H613">
        <v>0</v>
      </c>
      <c r="I613" t="s">
        <v>3</v>
      </c>
      <c r="J613">
        <v>0</v>
      </c>
      <c r="K613">
        <v>0</v>
      </c>
      <c r="L613" t="s">
        <v>3</v>
      </c>
      <c r="M613" t="s">
        <v>3</v>
      </c>
      <c r="N613">
        <v>0</v>
      </c>
      <c r="P613" t="s">
        <v>505</v>
      </c>
    </row>
    <row r="614" spans="1:16" x14ac:dyDescent="0.2">
      <c r="A614">
        <v>70</v>
      </c>
      <c r="B614">
        <v>1</v>
      </c>
      <c r="D614">
        <v>15</v>
      </c>
      <c r="E614" t="s">
        <v>506</v>
      </c>
      <c r="F614" t="s">
        <v>507</v>
      </c>
      <c r="G614">
        <v>1</v>
      </c>
      <c r="H614">
        <v>0</v>
      </c>
      <c r="I614" t="s">
        <v>3</v>
      </c>
      <c r="J614">
        <v>3</v>
      </c>
      <c r="K614">
        <v>0</v>
      </c>
      <c r="L614" t="s">
        <v>3</v>
      </c>
      <c r="M614" t="s">
        <v>3</v>
      </c>
      <c r="N614">
        <v>0</v>
      </c>
      <c r="P614" t="s">
        <v>3</v>
      </c>
    </row>
    <row r="615" spans="1:16" x14ac:dyDescent="0.2">
      <c r="A615">
        <v>70</v>
      </c>
      <c r="B615">
        <v>1</v>
      </c>
      <c r="D615">
        <v>16</v>
      </c>
      <c r="E615" t="s">
        <v>508</v>
      </c>
      <c r="F615" t="s">
        <v>509</v>
      </c>
      <c r="G615">
        <v>0</v>
      </c>
      <c r="H615">
        <v>0</v>
      </c>
      <c r="I615" t="s">
        <v>3</v>
      </c>
      <c r="J615">
        <v>3</v>
      </c>
      <c r="K615">
        <v>0</v>
      </c>
      <c r="L615" t="s">
        <v>3</v>
      </c>
      <c r="M615" t="s">
        <v>3</v>
      </c>
      <c r="N615">
        <v>0</v>
      </c>
      <c r="P615" t="s">
        <v>3</v>
      </c>
    </row>
    <row r="616" spans="1:16" x14ac:dyDescent="0.2">
      <c r="A616">
        <v>70</v>
      </c>
      <c r="B616">
        <v>1</v>
      </c>
      <c r="D616">
        <v>1</v>
      </c>
      <c r="E616" t="s">
        <v>510</v>
      </c>
      <c r="F616" t="s">
        <v>511</v>
      </c>
      <c r="G616">
        <v>0.9</v>
      </c>
      <c r="H616">
        <v>1</v>
      </c>
      <c r="I616" t="s">
        <v>512</v>
      </c>
      <c r="J616">
        <v>0</v>
      </c>
      <c r="K616">
        <v>0</v>
      </c>
      <c r="L616" t="s">
        <v>3</v>
      </c>
      <c r="M616" t="s">
        <v>3</v>
      </c>
      <c r="N616">
        <v>0</v>
      </c>
      <c r="P616" t="s">
        <v>513</v>
      </c>
    </row>
    <row r="617" spans="1:16" x14ac:dyDescent="0.2">
      <c r="A617">
        <v>70</v>
      </c>
      <c r="B617">
        <v>1</v>
      </c>
      <c r="D617">
        <v>2</v>
      </c>
      <c r="E617" t="s">
        <v>514</v>
      </c>
      <c r="F617" t="s">
        <v>515</v>
      </c>
      <c r="G617">
        <v>0.85</v>
      </c>
      <c r="H617">
        <v>1</v>
      </c>
      <c r="I617" t="s">
        <v>516</v>
      </c>
      <c r="J617">
        <v>0</v>
      </c>
      <c r="K617">
        <v>0</v>
      </c>
      <c r="L617" t="s">
        <v>3</v>
      </c>
      <c r="M617" t="s">
        <v>3</v>
      </c>
      <c r="N617">
        <v>0</v>
      </c>
      <c r="P617" t="s">
        <v>517</v>
      </c>
    </row>
    <row r="618" spans="1:16" x14ac:dyDescent="0.2">
      <c r="A618">
        <v>70</v>
      </c>
      <c r="B618">
        <v>1</v>
      </c>
      <c r="D618">
        <v>3</v>
      </c>
      <c r="E618" t="s">
        <v>518</v>
      </c>
      <c r="F618" t="s">
        <v>519</v>
      </c>
      <c r="G618">
        <v>1.03</v>
      </c>
      <c r="H618">
        <v>0</v>
      </c>
      <c r="I618" t="s">
        <v>3</v>
      </c>
      <c r="J618">
        <v>0</v>
      </c>
      <c r="K618">
        <v>0</v>
      </c>
      <c r="L618" t="s">
        <v>3</v>
      </c>
      <c r="M618" t="s">
        <v>3</v>
      </c>
      <c r="N618">
        <v>0</v>
      </c>
      <c r="P618" t="s">
        <v>520</v>
      </c>
    </row>
    <row r="619" spans="1:16" x14ac:dyDescent="0.2">
      <c r="A619">
        <v>70</v>
      </c>
      <c r="B619">
        <v>1</v>
      </c>
      <c r="D619">
        <v>4</v>
      </c>
      <c r="E619" t="s">
        <v>521</v>
      </c>
      <c r="F619" t="s">
        <v>522</v>
      </c>
      <c r="G619">
        <v>1.1499999999999999</v>
      </c>
      <c r="H619">
        <v>0</v>
      </c>
      <c r="I619" t="s">
        <v>3</v>
      </c>
      <c r="J619">
        <v>0</v>
      </c>
      <c r="K619">
        <v>0</v>
      </c>
      <c r="L619" t="s">
        <v>3</v>
      </c>
      <c r="M619" t="s">
        <v>3</v>
      </c>
      <c r="N619">
        <v>0</v>
      </c>
      <c r="P619" t="s">
        <v>523</v>
      </c>
    </row>
    <row r="620" spans="1:16" x14ac:dyDescent="0.2">
      <c r="A620">
        <v>70</v>
      </c>
      <c r="B620">
        <v>1</v>
      </c>
      <c r="D620">
        <v>5</v>
      </c>
      <c r="E620" t="s">
        <v>524</v>
      </c>
      <c r="F620" t="s">
        <v>525</v>
      </c>
      <c r="G620">
        <v>7</v>
      </c>
      <c r="H620">
        <v>0</v>
      </c>
      <c r="I620" t="s">
        <v>3</v>
      </c>
      <c r="J620">
        <v>0</v>
      </c>
      <c r="K620">
        <v>0</v>
      </c>
      <c r="L620" t="s">
        <v>3</v>
      </c>
      <c r="M620" t="s">
        <v>3</v>
      </c>
      <c r="N620">
        <v>0</v>
      </c>
      <c r="P620" t="s">
        <v>3</v>
      </c>
    </row>
    <row r="621" spans="1:16" x14ac:dyDescent="0.2">
      <c r="A621">
        <v>70</v>
      </c>
      <c r="B621">
        <v>1</v>
      </c>
      <c r="D621">
        <v>6</v>
      </c>
      <c r="E621" t="s">
        <v>526</v>
      </c>
      <c r="F621" t="s">
        <v>3</v>
      </c>
      <c r="G621">
        <v>2</v>
      </c>
      <c r="H621">
        <v>0</v>
      </c>
      <c r="I621" t="s">
        <v>3</v>
      </c>
      <c r="J621">
        <v>0</v>
      </c>
      <c r="K621">
        <v>0</v>
      </c>
      <c r="L621" t="s">
        <v>3</v>
      </c>
      <c r="M621" t="s">
        <v>3</v>
      </c>
      <c r="N621">
        <v>0</v>
      </c>
      <c r="P621" t="s">
        <v>3</v>
      </c>
    </row>
    <row r="623" spans="1:16" x14ac:dyDescent="0.2">
      <c r="A623">
        <v>-1</v>
      </c>
    </row>
    <row r="625" spans="1:50" x14ac:dyDescent="0.2">
      <c r="A625" s="3">
        <v>75</v>
      </c>
      <c r="B625" s="3" t="s">
        <v>527</v>
      </c>
      <c r="C625" s="3">
        <v>2024</v>
      </c>
      <c r="D625" s="3">
        <v>0</v>
      </c>
      <c r="E625" s="3">
        <v>3</v>
      </c>
      <c r="F625" s="3">
        <v>1</v>
      </c>
      <c r="G625" s="3">
        <v>0</v>
      </c>
      <c r="H625" s="3">
        <v>1</v>
      </c>
      <c r="I625" s="3">
        <v>0</v>
      </c>
      <c r="J625" s="3">
        <v>3</v>
      </c>
      <c r="K625" s="3">
        <v>0</v>
      </c>
      <c r="L625" s="3">
        <v>0</v>
      </c>
      <c r="M625" s="3">
        <v>0</v>
      </c>
      <c r="N625" s="3">
        <v>312355302</v>
      </c>
      <c r="O625" s="3">
        <v>1</v>
      </c>
    </row>
    <row r="626" spans="1:50" x14ac:dyDescent="0.2">
      <c r="A626" s="6">
        <v>2</v>
      </c>
      <c r="B626" s="6" t="s">
        <v>528</v>
      </c>
      <c r="C626" s="6" t="s">
        <v>529</v>
      </c>
      <c r="D626" s="6">
        <v>0</v>
      </c>
      <c r="E626" s="6">
        <v>0</v>
      </c>
      <c r="F626" s="6">
        <v>0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>
        <v>312355303</v>
      </c>
    </row>
    <row r="627" spans="1:50" x14ac:dyDescent="0.2">
      <c r="A627" s="6">
        <v>1</v>
      </c>
      <c r="B627" s="6" t="s">
        <v>530</v>
      </c>
      <c r="C627" s="6" t="s">
        <v>531</v>
      </c>
      <c r="D627" s="6">
        <v>2024</v>
      </c>
      <c r="E627" s="6">
        <v>3</v>
      </c>
      <c r="F627" s="6">
        <v>1</v>
      </c>
      <c r="G627" s="6">
        <v>1</v>
      </c>
      <c r="H627" s="6">
        <v>0</v>
      </c>
      <c r="I627" s="6">
        <v>2</v>
      </c>
      <c r="J627" s="6">
        <v>1</v>
      </c>
      <c r="K627" s="6">
        <v>1</v>
      </c>
      <c r="L627" s="6">
        <v>1</v>
      </c>
      <c r="M627" s="6">
        <v>1</v>
      </c>
      <c r="N627" s="6">
        <v>1</v>
      </c>
      <c r="O627" s="6">
        <v>1</v>
      </c>
      <c r="P627" s="6">
        <v>1</v>
      </c>
      <c r="Q627" s="6">
        <v>1</v>
      </c>
      <c r="R627" s="6" t="s">
        <v>3</v>
      </c>
      <c r="S627" s="6" t="s">
        <v>3</v>
      </c>
      <c r="T627" s="6" t="s">
        <v>3</v>
      </c>
      <c r="U627" s="6" t="s">
        <v>3</v>
      </c>
      <c r="V627" s="6" t="s">
        <v>3</v>
      </c>
      <c r="W627" s="6" t="s">
        <v>3</v>
      </c>
      <c r="X627" s="6" t="s">
        <v>3</v>
      </c>
      <c r="Y627" s="6" t="s">
        <v>3</v>
      </c>
      <c r="Z627" s="6" t="s">
        <v>3</v>
      </c>
      <c r="AA627" s="6" t="s">
        <v>3</v>
      </c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>
        <v>312355304</v>
      </c>
      <c r="AO627" s="6" t="s">
        <v>532</v>
      </c>
      <c r="AP627" s="6" t="s">
        <v>533</v>
      </c>
      <c r="AQ627" s="6">
        <v>45344</v>
      </c>
      <c r="AR627" s="6">
        <v>328</v>
      </c>
      <c r="AS627" s="6" t="s">
        <v>534</v>
      </c>
      <c r="AT627" s="6" t="s">
        <v>535</v>
      </c>
      <c r="AU627" s="6" t="s">
        <v>533</v>
      </c>
      <c r="AV627" s="6">
        <v>44837</v>
      </c>
      <c r="AW627" s="6">
        <v>473</v>
      </c>
      <c r="AX627" s="6" t="s">
        <v>536</v>
      </c>
    </row>
    <row r="631" spans="1:50" x14ac:dyDescent="0.2">
      <c r="A631">
        <v>65</v>
      </c>
      <c r="C631">
        <v>1</v>
      </c>
      <c r="D631">
        <v>0</v>
      </c>
      <c r="E63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537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679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312355302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ROUND((Source!F535)/1000,2)</f>
        <v>330.98</v>
      </c>
      <c r="F16" s="8">
        <f>ROUND((Source!F536)/1000,2)</f>
        <v>70.010000000000005</v>
      </c>
      <c r="G16" s="8">
        <f>ROUND((Source!F527)/1000,2)</f>
        <v>0</v>
      </c>
      <c r="H16" s="8">
        <f>ROUND((Source!F537)/1000+(Source!F538)/1000,2)</f>
        <v>0</v>
      </c>
      <c r="I16" s="8">
        <f>E16+F16+G16+H16</f>
        <v>400.99</v>
      </c>
      <c r="J16" s="8">
        <f>ROUND((Source!F533+Source!F532)/1000,2)</f>
        <v>71.23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286941.08</v>
      </c>
      <c r="AU16" s="8">
        <v>169210.1</v>
      </c>
      <c r="AV16" s="8">
        <v>5379.2</v>
      </c>
      <c r="AW16" s="8">
        <v>0</v>
      </c>
      <c r="AX16" s="8">
        <v>0</v>
      </c>
      <c r="AY16" s="8">
        <v>41547.19</v>
      </c>
      <c r="AZ16" s="8">
        <v>21659.8</v>
      </c>
      <c r="BA16" s="8">
        <v>49572.369999999995</v>
      </c>
      <c r="BB16" s="8">
        <v>330983.69</v>
      </c>
      <c r="BC16" s="8">
        <v>70010.710000000006</v>
      </c>
      <c r="BD16" s="8">
        <v>0</v>
      </c>
      <c r="BE16" s="8">
        <v>0</v>
      </c>
      <c r="BF16" s="8">
        <v>111.7513806</v>
      </c>
      <c r="BG16" s="8">
        <v>41.791519999999998</v>
      </c>
      <c r="BH16" s="8">
        <v>0</v>
      </c>
      <c r="BI16" s="8">
        <v>73098.720000000001</v>
      </c>
      <c r="BJ16" s="8">
        <v>40954.6</v>
      </c>
      <c r="BK16" s="8">
        <v>400994.4</v>
      </c>
    </row>
    <row r="18" spans="1:19" x14ac:dyDescent="0.2">
      <c r="A18">
        <v>51</v>
      </c>
      <c r="E18" s="5">
        <f>SUMIF(A16:A17,3,E16:E17)</f>
        <v>330.98</v>
      </c>
      <c r="F18" s="5">
        <f>SUMIF(A16:A17,3,F16:F17)</f>
        <v>70.010000000000005</v>
      </c>
      <c r="G18" s="5">
        <f>SUMIF(A16:A17,3,G16:G17)</f>
        <v>0</v>
      </c>
      <c r="H18" s="5">
        <f>SUMIF(A16:A17,3,H16:H17)</f>
        <v>0</v>
      </c>
      <c r="I18" s="5">
        <f>SUMIF(A16:A17,3,I16:I17)</f>
        <v>400.99</v>
      </c>
      <c r="J18" s="5">
        <f>SUMIF(A16:A17,3,J16:J17)</f>
        <v>71.23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286941.08</v>
      </c>
      <c r="G20" s="4" t="s">
        <v>118</v>
      </c>
      <c r="H20" s="4" t="s">
        <v>119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169210.1</v>
      </c>
      <c r="G21" s="4" t="s">
        <v>120</v>
      </c>
      <c r="H21" s="4" t="s">
        <v>121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5379.2</v>
      </c>
      <c r="G22" s="4" t="s">
        <v>122</v>
      </c>
      <c r="H22" s="4" t="s">
        <v>123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169210.1</v>
      </c>
      <c r="G23" s="4" t="s">
        <v>124</v>
      </c>
      <c r="H23" s="4" t="s">
        <v>125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169210.1</v>
      </c>
      <c r="G24" s="4" t="s">
        <v>126</v>
      </c>
      <c r="H24" s="4" t="s">
        <v>127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128</v>
      </c>
      <c r="H25" s="4" t="s">
        <v>129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169210.1</v>
      </c>
      <c r="G26" s="4" t="s">
        <v>130</v>
      </c>
      <c r="H26" s="4" t="s">
        <v>131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132</v>
      </c>
      <c r="H27" s="4" t="s">
        <v>133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134</v>
      </c>
      <c r="H28" s="4" t="s">
        <v>135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136</v>
      </c>
      <c r="H29" s="4" t="s">
        <v>137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41547.190000000017</v>
      </c>
      <c r="G30" s="4" t="s">
        <v>138</v>
      </c>
      <c r="H30" s="4" t="s">
        <v>139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140</v>
      </c>
      <c r="H31" s="4" t="s">
        <v>141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21659.8</v>
      </c>
      <c r="G32" s="4" t="s">
        <v>142</v>
      </c>
      <c r="H32" s="4" t="s">
        <v>143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49572.369999999995</v>
      </c>
      <c r="G33" s="4" t="s">
        <v>144</v>
      </c>
      <c r="H33" s="4" t="s">
        <v>145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146</v>
      </c>
      <c r="H34" s="4" t="s">
        <v>147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330983.69</v>
      </c>
      <c r="G35" s="4" t="s">
        <v>148</v>
      </c>
      <c r="H35" s="4" t="s">
        <v>149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70010.710000000006</v>
      </c>
      <c r="G36" s="4" t="s">
        <v>150</v>
      </c>
      <c r="H36" s="4" t="s">
        <v>151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152</v>
      </c>
      <c r="H37" s="4" t="s">
        <v>153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154</v>
      </c>
      <c r="H38" s="4" t="s">
        <v>155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156</v>
      </c>
      <c r="H39" s="4" t="s">
        <v>157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111.7513806</v>
      </c>
      <c r="G40" s="4" t="s">
        <v>158</v>
      </c>
      <c r="H40" s="4" t="s">
        <v>159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41.791519999999998</v>
      </c>
      <c r="G41" s="4" t="s">
        <v>160</v>
      </c>
      <c r="H41" s="4" t="s">
        <v>161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162</v>
      </c>
      <c r="H42" s="4" t="s">
        <v>163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4951.62</v>
      </c>
      <c r="G43" s="4" t="s">
        <v>164</v>
      </c>
      <c r="H43" s="4" t="s">
        <v>165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73098.720000000001</v>
      </c>
      <c r="G44" s="4" t="s">
        <v>166</v>
      </c>
      <c r="H44" s="4" t="s">
        <v>167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40954.6</v>
      </c>
      <c r="G45" s="4" t="s">
        <v>168</v>
      </c>
      <c r="H45" s="4" t="s">
        <v>169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400994.4</v>
      </c>
      <c r="G46" s="4" t="s">
        <v>170</v>
      </c>
      <c r="H46" s="4" t="s">
        <v>171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527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312355302</v>
      </c>
      <c r="O51" s="3">
        <v>1</v>
      </c>
    </row>
    <row r="52" spans="1:50" x14ac:dyDescent="0.2">
      <c r="A52" s="6">
        <v>2</v>
      </c>
      <c r="B52" s="6" t="s">
        <v>528</v>
      </c>
      <c r="C52" s="6" t="s">
        <v>529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312355303</v>
      </c>
    </row>
    <row r="53" spans="1:50" x14ac:dyDescent="0.2">
      <c r="A53" s="6">
        <v>1</v>
      </c>
      <c r="B53" s="6" t="s">
        <v>530</v>
      </c>
      <c r="C53" s="6" t="s">
        <v>531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312355304</v>
      </c>
      <c r="AO53" s="6" t="s">
        <v>532</v>
      </c>
      <c r="AP53" s="6" t="s">
        <v>533</v>
      </c>
      <c r="AQ53" s="6">
        <v>45344</v>
      </c>
      <c r="AR53" s="6">
        <v>328</v>
      </c>
      <c r="AS53" s="6" t="s">
        <v>534</v>
      </c>
      <c r="AT53" s="6" t="s">
        <v>535</v>
      </c>
      <c r="AU53" s="6" t="s">
        <v>533</v>
      </c>
      <c r="AV53" s="6">
        <v>44837</v>
      </c>
      <c r="AW53" s="6">
        <v>473</v>
      </c>
      <c r="AX53" s="6" t="s">
        <v>536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312355302</v>
      </c>
      <c r="C1">
        <v>312356179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538</v>
      </c>
      <c r="J1" t="s">
        <v>3</v>
      </c>
      <c r="K1" t="s">
        <v>539</v>
      </c>
      <c r="L1">
        <v>1191</v>
      </c>
      <c r="N1">
        <v>1013</v>
      </c>
      <c r="O1" t="s">
        <v>540</v>
      </c>
      <c r="P1" t="s">
        <v>540</v>
      </c>
      <c r="Q1">
        <v>1</v>
      </c>
      <c r="W1">
        <v>0</v>
      </c>
      <c r="X1">
        <v>-1759674247</v>
      </c>
      <c r="Y1">
        <f>(AT1*ROUND(0.84,7))</f>
        <v>2.5703999999999998</v>
      </c>
      <c r="AA1">
        <v>0</v>
      </c>
      <c r="AB1">
        <v>0</v>
      </c>
      <c r="AC1">
        <v>0</v>
      </c>
      <c r="AD1">
        <v>440.52</v>
      </c>
      <c r="AE1">
        <v>0</v>
      </c>
      <c r="AF1">
        <v>0</v>
      </c>
      <c r="AG1">
        <v>0</v>
      </c>
      <c r="AH1">
        <v>440.52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3.06</v>
      </c>
      <c r="AU1" t="s">
        <v>25</v>
      </c>
      <c r="AV1">
        <v>1</v>
      </c>
      <c r="AW1">
        <v>2</v>
      </c>
      <c r="AX1">
        <v>312356198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1347.9911999999999</v>
      </c>
      <c r="BN1">
        <v>3.06</v>
      </c>
      <c r="BO1">
        <v>0</v>
      </c>
      <c r="BP1">
        <v>1</v>
      </c>
      <c r="BQ1">
        <v>0</v>
      </c>
      <c r="BR1">
        <v>0</v>
      </c>
      <c r="BS1">
        <v>0</v>
      </c>
      <c r="BT1">
        <v>1132.312608</v>
      </c>
      <c r="BU1">
        <v>2.5703999999999998</v>
      </c>
      <c r="BV1">
        <v>0</v>
      </c>
      <c r="BW1">
        <v>1</v>
      </c>
      <c r="CU1">
        <f>ROUND(AT1*Source!I28*AH1*AL1,2)</f>
        <v>4043.97</v>
      </c>
      <c r="CV1">
        <f>ROUND(Y1*Source!I28,7)</f>
        <v>7.7111999999999998</v>
      </c>
      <c r="CW1">
        <v>0</v>
      </c>
      <c r="CX1">
        <f>ROUND(Y1*Source!I28,7)</f>
        <v>7.7111999999999998</v>
      </c>
      <c r="CY1">
        <f>AD1</f>
        <v>440.52</v>
      </c>
      <c r="CZ1">
        <f>AH1</f>
        <v>440.52</v>
      </c>
      <c r="DA1">
        <f>AL1</f>
        <v>1</v>
      </c>
      <c r="DB1">
        <f>ROUND((ROUND(AT1*CZ1,2)*ROUND(0.84,7)),6)</f>
        <v>1132.3116</v>
      </c>
      <c r="DC1">
        <f>ROUND((ROUND(AT1*AG1,2)*ROUND(0.84,7)),6)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46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3396.94</v>
      </c>
      <c r="DJ1">
        <f>DI1</f>
        <v>3396.94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312355302</v>
      </c>
      <c r="C2">
        <v>312356179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541</v>
      </c>
      <c r="J2" t="s">
        <v>3</v>
      </c>
      <c r="K2" t="s">
        <v>542</v>
      </c>
      <c r="L2">
        <v>1191</v>
      </c>
      <c r="N2">
        <v>1013</v>
      </c>
      <c r="O2" t="s">
        <v>540</v>
      </c>
      <c r="P2" t="s">
        <v>540</v>
      </c>
      <c r="Q2">
        <v>1</v>
      </c>
      <c r="W2">
        <v>0</v>
      </c>
      <c r="X2">
        <v>-1417349443</v>
      </c>
      <c r="Y2">
        <f>AT2</f>
        <v>0.87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0.87</v>
      </c>
      <c r="AU2" t="s">
        <v>3</v>
      </c>
      <c r="AV2">
        <v>2</v>
      </c>
      <c r="AW2">
        <v>2</v>
      </c>
      <c r="AX2">
        <v>312356199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2.61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312355302</v>
      </c>
      <c r="C3">
        <v>312356179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543</v>
      </c>
      <c r="J3" t="s">
        <v>544</v>
      </c>
      <c r="K3" t="s">
        <v>545</v>
      </c>
      <c r="L3">
        <v>1368</v>
      </c>
      <c r="N3">
        <v>1011</v>
      </c>
      <c r="O3" t="s">
        <v>546</v>
      </c>
      <c r="P3" t="s">
        <v>546</v>
      </c>
      <c r="Q3">
        <v>1</v>
      </c>
      <c r="W3">
        <v>0</v>
      </c>
      <c r="X3">
        <v>-1366301975</v>
      </c>
      <c r="Y3">
        <f>AT3</f>
        <v>0.68</v>
      </c>
      <c r="AA3">
        <v>0</v>
      </c>
      <c r="AB3">
        <v>1811.82</v>
      </c>
      <c r="AC3">
        <v>549.32000000000005</v>
      </c>
      <c r="AD3">
        <v>0</v>
      </c>
      <c r="AE3">
        <v>0</v>
      </c>
      <c r="AF3">
        <v>1811.82</v>
      </c>
      <c r="AG3">
        <v>549.32000000000005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0.68</v>
      </c>
      <c r="AU3" t="s">
        <v>3</v>
      </c>
      <c r="AV3">
        <v>1</v>
      </c>
      <c r="AW3">
        <v>2</v>
      </c>
      <c r="AX3">
        <v>312356200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1232.0376000000001</v>
      </c>
      <c r="BL3">
        <v>373.53760000000005</v>
      </c>
      <c r="BM3">
        <v>0</v>
      </c>
      <c r="BN3">
        <v>0</v>
      </c>
      <c r="BO3">
        <v>0.68</v>
      </c>
      <c r="BP3">
        <v>1</v>
      </c>
      <c r="BQ3">
        <v>0</v>
      </c>
      <c r="BR3">
        <v>1232.0376000000001</v>
      </c>
      <c r="BS3">
        <v>373.53760000000005</v>
      </c>
      <c r="BT3">
        <v>0</v>
      </c>
      <c r="BU3">
        <v>0</v>
      </c>
      <c r="BV3">
        <v>0.68</v>
      </c>
      <c r="BW3">
        <v>1</v>
      </c>
      <c r="CV3">
        <v>0</v>
      </c>
      <c r="CW3">
        <f>ROUND(Y3*Source!I28*DO3,7)</f>
        <v>2.04</v>
      </c>
      <c r="CX3">
        <f>ROUND(Y3*Source!I28,7)</f>
        <v>2.04</v>
      </c>
      <c r="CY3">
        <f>AB3</f>
        <v>1811.82</v>
      </c>
      <c r="CZ3">
        <f>AF3</f>
        <v>1811.82</v>
      </c>
      <c r="DA3">
        <f>AJ3</f>
        <v>1</v>
      </c>
      <c r="DB3">
        <f>ROUND(ROUND(AT3*CZ3,2),6)</f>
        <v>1232.04</v>
      </c>
      <c r="DC3">
        <f>ROUND(ROUND(AT3*AG3,2),6)</f>
        <v>373.54</v>
      </c>
      <c r="DD3" t="s">
        <v>3</v>
      </c>
      <c r="DE3" t="s">
        <v>3</v>
      </c>
      <c r="DF3">
        <f>ROUND(ROUND(AE3,2)*CX3,2)</f>
        <v>0</v>
      </c>
      <c r="DG3">
        <f t="shared" si="0"/>
        <v>3696.11</v>
      </c>
      <c r="DH3">
        <f t="shared" si="1"/>
        <v>1120.6099999999999</v>
      </c>
      <c r="DI3">
        <f t="shared" si="2"/>
        <v>0</v>
      </c>
      <c r="DJ3">
        <f>DG3+DH3</f>
        <v>4816.72</v>
      </c>
      <c r="DK3">
        <v>1</v>
      </c>
      <c r="DL3" t="s">
        <v>547</v>
      </c>
      <c r="DM3">
        <v>5</v>
      </c>
      <c r="DN3" t="s">
        <v>540</v>
      </c>
      <c r="DO3">
        <v>1</v>
      </c>
    </row>
    <row r="4" spans="1:119" x14ac:dyDescent="0.2">
      <c r="A4">
        <f>ROW(Source!A28)</f>
        <v>28</v>
      </c>
      <c r="B4">
        <v>312355302</v>
      </c>
      <c r="C4">
        <v>312356179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548</v>
      </c>
      <c r="J4" t="s">
        <v>549</v>
      </c>
      <c r="K4" t="s">
        <v>550</v>
      </c>
      <c r="L4">
        <v>1368</v>
      </c>
      <c r="N4">
        <v>1011</v>
      </c>
      <c r="O4" t="s">
        <v>546</v>
      </c>
      <c r="P4" t="s">
        <v>546</v>
      </c>
      <c r="Q4">
        <v>1</v>
      </c>
      <c r="W4">
        <v>0</v>
      </c>
      <c r="X4">
        <v>721652621</v>
      </c>
      <c r="Y4">
        <f>AT4</f>
        <v>0.19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0.19</v>
      </c>
      <c r="AU4" t="s">
        <v>3</v>
      </c>
      <c r="AV4">
        <v>1</v>
      </c>
      <c r="AW4">
        <v>2</v>
      </c>
      <c r="AX4">
        <v>312356201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103.49300000000001</v>
      </c>
      <c r="BL4">
        <v>90.816200000000009</v>
      </c>
      <c r="BM4">
        <v>0</v>
      </c>
      <c r="BN4">
        <v>0</v>
      </c>
      <c r="BO4">
        <v>0.19</v>
      </c>
      <c r="BP4">
        <v>1</v>
      </c>
      <c r="BQ4">
        <v>0</v>
      </c>
      <c r="BR4">
        <v>103.49300000000001</v>
      </c>
      <c r="BS4">
        <v>90.816200000000009</v>
      </c>
      <c r="BT4">
        <v>0</v>
      </c>
      <c r="BU4">
        <v>0</v>
      </c>
      <c r="BV4">
        <v>0.19</v>
      </c>
      <c r="BW4">
        <v>1</v>
      </c>
      <c r="CV4">
        <v>0</v>
      </c>
      <c r="CW4">
        <f>ROUND(Y4*Source!I28*DO4,7)</f>
        <v>0.56999999999999995</v>
      </c>
      <c r="CX4">
        <f>ROUND(Y4*Source!I28,7)</f>
        <v>0.56999999999999995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ROUND(ROUND(AT4*CZ4,2),6)</f>
        <v>103.49</v>
      </c>
      <c r="DC4">
        <f>ROUND(ROUND(AT4*AG4,2),6)</f>
        <v>90.82</v>
      </c>
      <c r="DD4" t="s">
        <v>3</v>
      </c>
      <c r="DE4" t="s">
        <v>3</v>
      </c>
      <c r="DF4">
        <f>ROUND(ROUND(AE4,2)*CX4,2)</f>
        <v>0</v>
      </c>
      <c r="DG4">
        <f t="shared" si="0"/>
        <v>310.48</v>
      </c>
      <c r="DH4">
        <f t="shared" si="1"/>
        <v>272.45</v>
      </c>
      <c r="DI4">
        <f t="shared" si="2"/>
        <v>0</v>
      </c>
      <c r="DJ4">
        <f>DG4+DH4</f>
        <v>582.93000000000006</v>
      </c>
      <c r="DK4">
        <v>1</v>
      </c>
      <c r="DL4" t="s">
        <v>551</v>
      </c>
      <c r="DM4">
        <v>4</v>
      </c>
      <c r="DN4" t="s">
        <v>540</v>
      </c>
      <c r="DO4">
        <v>1</v>
      </c>
    </row>
    <row r="5" spans="1:119" x14ac:dyDescent="0.2">
      <c r="A5">
        <f>ROW(Source!A28)</f>
        <v>28</v>
      </c>
      <c r="B5">
        <v>312355302</v>
      </c>
      <c r="C5">
        <v>312356179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552</v>
      </c>
      <c r="J5" t="s">
        <v>553</v>
      </c>
      <c r="K5" t="s">
        <v>554</v>
      </c>
      <c r="L5">
        <v>1346</v>
      </c>
      <c r="N5">
        <v>1009</v>
      </c>
      <c r="O5" t="s">
        <v>35</v>
      </c>
      <c r="P5" t="s">
        <v>35</v>
      </c>
      <c r="Q5">
        <v>1</v>
      </c>
      <c r="W5">
        <v>0</v>
      </c>
      <c r="X5">
        <v>1685208048</v>
      </c>
      <c r="Y5">
        <f t="shared" ref="Y5:Y18" si="3">(AT5*ROUND(0,7))</f>
        <v>0</v>
      </c>
      <c r="AA5">
        <v>493.26</v>
      </c>
      <c r="AB5">
        <v>0</v>
      </c>
      <c r="AC5">
        <v>0</v>
      </c>
      <c r="AD5">
        <v>0</v>
      </c>
      <c r="AE5">
        <v>238.29</v>
      </c>
      <c r="AF5">
        <v>0</v>
      </c>
      <c r="AG5">
        <v>0</v>
      </c>
      <c r="AH5">
        <v>0</v>
      </c>
      <c r="AI5">
        <v>2.0699999999999998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37</v>
      </c>
      <c r="AV5">
        <v>0</v>
      </c>
      <c r="AW5">
        <v>2</v>
      </c>
      <c r="AX5">
        <v>312356202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23.829000000000001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 t="shared" ref="CY5:CY18" si="4">AA5</f>
        <v>493.26</v>
      </c>
      <c r="CZ5">
        <f t="shared" ref="CZ5:CZ18" si="5">AE5</f>
        <v>238.29</v>
      </c>
      <c r="DA5">
        <f t="shared" ref="DA5:DA18" si="6">AI5</f>
        <v>2.0699999999999998</v>
      </c>
      <c r="DB5">
        <f t="shared" ref="DB5:DB18" si="7">ROUND((ROUND(AT5*CZ5,2)*ROUND(0,7)),6)</f>
        <v>0</v>
      </c>
      <c r="DC5">
        <f t="shared" ref="DC5:DC18" si="8"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 t="shared" ref="DJ5:DJ18" si="9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312355302</v>
      </c>
      <c r="C6">
        <v>312356179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555</v>
      </c>
      <c r="J6" t="s">
        <v>556</v>
      </c>
      <c r="K6" t="s">
        <v>557</v>
      </c>
      <c r="L6">
        <v>1346</v>
      </c>
      <c r="N6">
        <v>1009</v>
      </c>
      <c r="O6" t="s">
        <v>35</v>
      </c>
      <c r="P6" t="s">
        <v>35</v>
      </c>
      <c r="Q6">
        <v>1</v>
      </c>
      <c r="W6">
        <v>0</v>
      </c>
      <c r="X6">
        <v>454593446</v>
      </c>
      <c r="Y6">
        <f t="shared" si="3"/>
        <v>0</v>
      </c>
      <c r="AA6">
        <v>165.64</v>
      </c>
      <c r="AB6">
        <v>0</v>
      </c>
      <c r="AC6">
        <v>0</v>
      </c>
      <c r="AD6">
        <v>0</v>
      </c>
      <c r="AE6">
        <v>80.02</v>
      </c>
      <c r="AF6">
        <v>0</v>
      </c>
      <c r="AG6">
        <v>0</v>
      </c>
      <c r="AH6">
        <v>0</v>
      </c>
      <c r="AI6">
        <v>2.0699999999999998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37</v>
      </c>
      <c r="AV6">
        <v>0</v>
      </c>
      <c r="AW6">
        <v>2</v>
      </c>
      <c r="AX6">
        <v>312356203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2.4005999999999998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 t="shared" si="4"/>
        <v>165.64</v>
      </c>
      <c r="CZ6">
        <f t="shared" si="5"/>
        <v>80.02</v>
      </c>
      <c r="DA6">
        <f t="shared" si="6"/>
        <v>2.0699999999999998</v>
      </c>
      <c r="DB6">
        <f t="shared" si="7"/>
        <v>0</v>
      </c>
      <c r="DC6">
        <f t="shared" si="8"/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 t="shared" si="9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312355302</v>
      </c>
      <c r="C7">
        <v>312356179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33</v>
      </c>
      <c r="J7" t="s">
        <v>36</v>
      </c>
      <c r="K7" t="s">
        <v>34</v>
      </c>
      <c r="L7">
        <v>1346</v>
      </c>
      <c r="N7">
        <v>1009</v>
      </c>
      <c r="O7" t="s">
        <v>35</v>
      </c>
      <c r="P7" t="s">
        <v>35</v>
      </c>
      <c r="Q7">
        <v>1</v>
      </c>
      <c r="W7">
        <v>0</v>
      </c>
      <c r="X7">
        <v>391631581</v>
      </c>
      <c r="Y7">
        <f t="shared" si="3"/>
        <v>0</v>
      </c>
      <c r="AA7">
        <v>195.92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1.1200000000000001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37</v>
      </c>
      <c r="AV7">
        <v>0</v>
      </c>
      <c r="AW7">
        <v>2</v>
      </c>
      <c r="AX7">
        <v>312356204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4"/>
        <v>195.92</v>
      </c>
      <c r="CZ7">
        <f t="shared" si="5"/>
        <v>174.93</v>
      </c>
      <c r="DA7">
        <f t="shared" si="6"/>
        <v>1.1200000000000001</v>
      </c>
      <c r="DB7">
        <f t="shared" si="7"/>
        <v>0</v>
      </c>
      <c r="DC7">
        <f t="shared" si="8"/>
        <v>0</v>
      </c>
      <c r="DD7" t="s">
        <v>3</v>
      </c>
      <c r="DE7" t="s">
        <v>3</v>
      </c>
      <c r="DF7">
        <f>ROUND(ROUND(AE7*AI7,2)*CX7,2)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312355302</v>
      </c>
      <c r="C8">
        <v>312356179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558</v>
      </c>
      <c r="J8" t="s">
        <v>559</v>
      </c>
      <c r="K8" t="s">
        <v>560</v>
      </c>
      <c r="L8">
        <v>1346</v>
      </c>
      <c r="N8">
        <v>1009</v>
      </c>
      <c r="O8" t="s">
        <v>35</v>
      </c>
      <c r="P8" t="s">
        <v>35</v>
      </c>
      <c r="Q8">
        <v>1</v>
      </c>
      <c r="W8">
        <v>0</v>
      </c>
      <c r="X8">
        <v>1111106736</v>
      </c>
      <c r="Y8">
        <f t="shared" si="3"/>
        <v>0</v>
      </c>
      <c r="AA8">
        <v>88.65</v>
      </c>
      <c r="AB8">
        <v>0</v>
      </c>
      <c r="AC8">
        <v>0</v>
      </c>
      <c r="AD8">
        <v>0</v>
      </c>
      <c r="AE8">
        <v>56.11</v>
      </c>
      <c r="AF8">
        <v>0</v>
      </c>
      <c r="AG8">
        <v>0</v>
      </c>
      <c r="AH8">
        <v>0</v>
      </c>
      <c r="AI8">
        <v>1.58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0.02</v>
      </c>
      <c r="AU8" t="s">
        <v>37</v>
      </c>
      <c r="AV8">
        <v>0</v>
      </c>
      <c r="AW8">
        <v>2</v>
      </c>
      <c r="AX8">
        <v>312356205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1.1222000000000001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 t="shared" si="4"/>
        <v>88.65</v>
      </c>
      <c r="CZ8">
        <f t="shared" si="5"/>
        <v>56.11</v>
      </c>
      <c r="DA8">
        <f t="shared" si="6"/>
        <v>1.58</v>
      </c>
      <c r="DB8">
        <f t="shared" si="7"/>
        <v>0</v>
      </c>
      <c r="DC8">
        <f t="shared" si="8"/>
        <v>0</v>
      </c>
      <c r="DD8" t="s">
        <v>3</v>
      </c>
      <c r="DE8" t="s">
        <v>3</v>
      </c>
      <c r="DF8">
        <f>ROUND(ROUND(AE8*AI8,2)*CX8,2)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312355302</v>
      </c>
      <c r="C9">
        <v>312356179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39</v>
      </c>
      <c r="J9" t="s">
        <v>3</v>
      </c>
      <c r="K9" t="s">
        <v>40</v>
      </c>
      <c r="L9">
        <v>1371</v>
      </c>
      <c r="N9">
        <v>1013</v>
      </c>
      <c r="O9" t="s">
        <v>20</v>
      </c>
      <c r="P9" t="s">
        <v>20</v>
      </c>
      <c r="Q9">
        <v>1</v>
      </c>
      <c r="W9">
        <v>0</v>
      </c>
      <c r="X9">
        <v>457934895</v>
      </c>
      <c r="Y9">
        <f t="shared" si="3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37</v>
      </c>
      <c r="AV9">
        <v>0</v>
      </c>
      <c r="AW9">
        <v>2</v>
      </c>
      <c r="AX9">
        <v>312356206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</v>
      </c>
      <c r="CY9">
        <f t="shared" si="4"/>
        <v>0</v>
      </c>
      <c r="CZ9">
        <f t="shared" si="5"/>
        <v>0</v>
      </c>
      <c r="DA9">
        <f t="shared" si="6"/>
        <v>1</v>
      </c>
      <c r="DB9">
        <f t="shared" si="7"/>
        <v>0</v>
      </c>
      <c r="DC9">
        <f t="shared" si="8"/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 t="shared" si="9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312355302</v>
      </c>
      <c r="C10">
        <v>312356179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42</v>
      </c>
      <c r="J10" t="s">
        <v>3</v>
      </c>
      <c r="K10" t="s">
        <v>43</v>
      </c>
      <c r="L10">
        <v>1348</v>
      </c>
      <c r="N10">
        <v>1009</v>
      </c>
      <c r="O10" t="s">
        <v>44</v>
      </c>
      <c r="P10" t="s">
        <v>44</v>
      </c>
      <c r="Q10">
        <v>1000</v>
      </c>
      <c r="W10">
        <v>0</v>
      </c>
      <c r="X10">
        <v>1602794472</v>
      </c>
      <c r="Y10">
        <f t="shared" si="3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37</v>
      </c>
      <c r="AV10">
        <v>0</v>
      </c>
      <c r="AW10">
        <v>2</v>
      </c>
      <c r="AX10">
        <v>312356207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</v>
      </c>
      <c r="CY10">
        <f t="shared" si="4"/>
        <v>0</v>
      </c>
      <c r="CZ10">
        <f t="shared" si="5"/>
        <v>0</v>
      </c>
      <c r="DA10">
        <f t="shared" si="6"/>
        <v>1</v>
      </c>
      <c r="DB10">
        <f t="shared" si="7"/>
        <v>0</v>
      </c>
      <c r="DC10">
        <f t="shared" si="8"/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 t="shared" si="9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312355302</v>
      </c>
      <c r="C11">
        <v>312356179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46</v>
      </c>
      <c r="J11" t="s">
        <v>3</v>
      </c>
      <c r="K11" t="s">
        <v>47</v>
      </c>
      <c r="L11">
        <v>1346</v>
      </c>
      <c r="N11">
        <v>1009</v>
      </c>
      <c r="O11" t="s">
        <v>35</v>
      </c>
      <c r="P11" t="s">
        <v>35</v>
      </c>
      <c r="Q11">
        <v>1</v>
      </c>
      <c r="W11">
        <v>0</v>
      </c>
      <c r="X11">
        <v>-1111733769</v>
      </c>
      <c r="Y11">
        <f t="shared" si="3"/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37</v>
      </c>
      <c r="AV11">
        <v>0</v>
      </c>
      <c r="AW11">
        <v>2</v>
      </c>
      <c r="AX11">
        <v>312356208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 t="shared" si="4"/>
        <v>0</v>
      </c>
      <c r="CZ11">
        <f t="shared" si="5"/>
        <v>0</v>
      </c>
      <c r="DA11">
        <f t="shared" si="6"/>
        <v>1</v>
      </c>
      <c r="DB11">
        <f t="shared" si="7"/>
        <v>0</v>
      </c>
      <c r="DC11">
        <f t="shared" si="8"/>
        <v>0</v>
      </c>
      <c r="DD11" t="s">
        <v>3</v>
      </c>
      <c r="DE11" t="s">
        <v>3</v>
      </c>
      <c r="DF11">
        <f>ROUND(ROUND(AE11,2)*CX11,2)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 t="shared" si="9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312355302</v>
      </c>
      <c r="C12">
        <v>312356179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49</v>
      </c>
      <c r="J12" t="s">
        <v>3</v>
      </c>
      <c r="K12" t="s">
        <v>50</v>
      </c>
      <c r="L12">
        <v>1348</v>
      </c>
      <c r="N12">
        <v>1009</v>
      </c>
      <c r="O12" t="s">
        <v>44</v>
      </c>
      <c r="P12" t="s">
        <v>44</v>
      </c>
      <c r="Q12">
        <v>1000</v>
      </c>
      <c r="W12">
        <v>0</v>
      </c>
      <c r="X12">
        <v>1613753229</v>
      </c>
      <c r="Y12">
        <f t="shared" si="3"/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37</v>
      </c>
      <c r="AV12">
        <v>0</v>
      </c>
      <c r="AW12">
        <v>2</v>
      </c>
      <c r="AX12">
        <v>312356209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 t="shared" si="4"/>
        <v>0</v>
      </c>
      <c r="CZ12">
        <f t="shared" si="5"/>
        <v>0</v>
      </c>
      <c r="DA12">
        <f t="shared" si="6"/>
        <v>1</v>
      </c>
      <c r="DB12">
        <f t="shared" si="7"/>
        <v>0</v>
      </c>
      <c r="DC12">
        <f t="shared" si="8"/>
        <v>0</v>
      </c>
      <c r="DD12" t="s">
        <v>3</v>
      </c>
      <c r="DE12" t="s">
        <v>3</v>
      </c>
      <c r="DF12">
        <f>ROUND(ROUND(AE12,2)*CX12,2)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 t="shared" si="9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312355302</v>
      </c>
      <c r="C13">
        <v>312356179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561</v>
      </c>
      <c r="J13" t="s">
        <v>562</v>
      </c>
      <c r="K13" t="s">
        <v>563</v>
      </c>
      <c r="L13">
        <v>1348</v>
      </c>
      <c r="N13">
        <v>1009</v>
      </c>
      <c r="O13" t="s">
        <v>44</v>
      </c>
      <c r="P13" t="s">
        <v>44</v>
      </c>
      <c r="Q13">
        <v>1000</v>
      </c>
      <c r="W13">
        <v>0</v>
      </c>
      <c r="X13">
        <v>-1997781875</v>
      </c>
      <c r="Y13">
        <f t="shared" si="3"/>
        <v>0</v>
      </c>
      <c r="AA13">
        <v>79645.009999999995</v>
      </c>
      <c r="AB13">
        <v>0</v>
      </c>
      <c r="AC13">
        <v>0</v>
      </c>
      <c r="AD13">
        <v>0</v>
      </c>
      <c r="AE13">
        <v>61265.39</v>
      </c>
      <c r="AF13">
        <v>0</v>
      </c>
      <c r="AG13">
        <v>0</v>
      </c>
      <c r="AH13">
        <v>0</v>
      </c>
      <c r="AI13">
        <v>1.3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4.0000000000000002E-4</v>
      </c>
      <c r="AU13" t="s">
        <v>37</v>
      </c>
      <c r="AV13">
        <v>0</v>
      </c>
      <c r="AW13">
        <v>2</v>
      </c>
      <c r="AX13">
        <v>312356210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24.506156000000001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 t="shared" si="4"/>
        <v>79645.009999999995</v>
      </c>
      <c r="CZ13">
        <f t="shared" si="5"/>
        <v>61265.39</v>
      </c>
      <c r="DA13">
        <f t="shared" si="6"/>
        <v>1.3</v>
      </c>
      <c r="DB13">
        <f t="shared" si="7"/>
        <v>0</v>
      </c>
      <c r="DC13">
        <f t="shared" si="8"/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 t="shared" si="9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312355302</v>
      </c>
      <c r="C14">
        <v>312356179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564</v>
      </c>
      <c r="J14" t="s">
        <v>565</v>
      </c>
      <c r="K14" t="s">
        <v>566</v>
      </c>
      <c r="L14">
        <v>1348</v>
      </c>
      <c r="N14">
        <v>1009</v>
      </c>
      <c r="O14" t="s">
        <v>44</v>
      </c>
      <c r="P14" t="s">
        <v>44</v>
      </c>
      <c r="Q14">
        <v>1000</v>
      </c>
      <c r="W14">
        <v>0</v>
      </c>
      <c r="X14">
        <v>-1262208440</v>
      </c>
      <c r="Y14">
        <f t="shared" si="3"/>
        <v>0</v>
      </c>
      <c r="AA14">
        <v>81621.399999999994</v>
      </c>
      <c r="AB14">
        <v>0</v>
      </c>
      <c r="AC14">
        <v>0</v>
      </c>
      <c r="AD14">
        <v>0</v>
      </c>
      <c r="AE14">
        <v>80020.98</v>
      </c>
      <c r="AF14">
        <v>0</v>
      </c>
      <c r="AG14">
        <v>0</v>
      </c>
      <c r="AH14">
        <v>0</v>
      </c>
      <c r="AI14">
        <v>1.02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37</v>
      </c>
      <c r="AV14">
        <v>0</v>
      </c>
      <c r="AW14">
        <v>2</v>
      </c>
      <c r="AX14">
        <v>312356211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8.0020980000000002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0</v>
      </c>
      <c r="CY14">
        <f t="shared" si="4"/>
        <v>81621.399999999994</v>
      </c>
      <c r="CZ14">
        <f t="shared" si="5"/>
        <v>80020.98</v>
      </c>
      <c r="DA14">
        <f t="shared" si="6"/>
        <v>1.02</v>
      </c>
      <c r="DB14">
        <f t="shared" si="7"/>
        <v>0</v>
      </c>
      <c r="DC14">
        <f t="shared" si="8"/>
        <v>0</v>
      </c>
      <c r="DD14" t="s">
        <v>3</v>
      </c>
      <c r="DE14" t="s">
        <v>3</v>
      </c>
      <c r="DF14">
        <f>ROUND(ROUND(AE14*AI14,2)*CX14,2)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 t="shared" si="9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312355302</v>
      </c>
      <c r="C15">
        <v>312356179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567</v>
      </c>
      <c r="J15" t="s">
        <v>568</v>
      </c>
      <c r="K15" t="s">
        <v>569</v>
      </c>
      <c r="L15">
        <v>1425</v>
      </c>
      <c r="N15">
        <v>1013</v>
      </c>
      <c r="O15" t="s">
        <v>326</v>
      </c>
      <c r="P15" t="s">
        <v>326</v>
      </c>
      <c r="Q15">
        <v>1</v>
      </c>
      <c r="W15">
        <v>0</v>
      </c>
      <c r="X15">
        <v>-1639942774</v>
      </c>
      <c r="Y15">
        <f t="shared" si="3"/>
        <v>0</v>
      </c>
      <c r="AA15">
        <v>1310.3</v>
      </c>
      <c r="AB15">
        <v>0</v>
      </c>
      <c r="AC15">
        <v>0</v>
      </c>
      <c r="AD15">
        <v>0</v>
      </c>
      <c r="AE15">
        <v>1031.73</v>
      </c>
      <c r="AF15">
        <v>0</v>
      </c>
      <c r="AG15">
        <v>0</v>
      </c>
      <c r="AH15">
        <v>0</v>
      </c>
      <c r="AI15">
        <v>1.27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0.06</v>
      </c>
      <c r="AU15" t="s">
        <v>37</v>
      </c>
      <c r="AV15">
        <v>0</v>
      </c>
      <c r="AW15">
        <v>2</v>
      </c>
      <c r="AX15">
        <v>312356212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61.903799999999997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ROUND(Y15*Source!I28,7)</f>
        <v>0</v>
      </c>
      <c r="CY15">
        <f t="shared" si="4"/>
        <v>1310.3</v>
      </c>
      <c r="CZ15">
        <f t="shared" si="5"/>
        <v>1031.73</v>
      </c>
      <c r="DA15">
        <f t="shared" si="6"/>
        <v>1.27</v>
      </c>
      <c r="DB15">
        <f t="shared" si="7"/>
        <v>0</v>
      </c>
      <c r="DC15">
        <f t="shared" si="8"/>
        <v>0</v>
      </c>
      <c r="DD15" t="s">
        <v>3</v>
      </c>
      <c r="DE15" t="s">
        <v>3</v>
      </c>
      <c r="DF15">
        <f>ROUND(ROUND(AE15*AI15,2)*CX15,2)</f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 t="shared" si="9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312355302</v>
      </c>
      <c r="C16">
        <v>312356179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52</v>
      </c>
      <c r="J16" t="s">
        <v>3</v>
      </c>
      <c r="K16" t="s">
        <v>53</v>
      </c>
      <c r="L16">
        <v>1371</v>
      </c>
      <c r="N16">
        <v>1013</v>
      </c>
      <c r="O16" t="s">
        <v>20</v>
      </c>
      <c r="P16" t="s">
        <v>20</v>
      </c>
      <c r="Q16">
        <v>1</v>
      </c>
      <c r="W16">
        <v>0</v>
      </c>
      <c r="X16">
        <v>-950997571</v>
      </c>
      <c r="Y16">
        <f t="shared" si="3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37</v>
      </c>
      <c r="AV16">
        <v>0</v>
      </c>
      <c r="AW16">
        <v>2</v>
      </c>
      <c r="AX16">
        <v>312356213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0</v>
      </c>
      <c r="CY16">
        <f t="shared" si="4"/>
        <v>0</v>
      </c>
      <c r="CZ16">
        <f t="shared" si="5"/>
        <v>0</v>
      </c>
      <c r="DA16">
        <f t="shared" si="6"/>
        <v>1</v>
      </c>
      <c r="DB16">
        <f t="shared" si="7"/>
        <v>0</v>
      </c>
      <c r="DC16">
        <f t="shared" si="8"/>
        <v>0</v>
      </c>
      <c r="DD16" t="s">
        <v>3</v>
      </c>
      <c r="DE16" t="s">
        <v>3</v>
      </c>
      <c r="DF16">
        <f t="shared" ref="DF16:DF28" si="10">ROUND(ROUND(AE16,2)*CX16,2)</f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 t="shared" si="9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ROW(Source!A28)</f>
        <v>28</v>
      </c>
      <c r="B17">
        <v>312355302</v>
      </c>
      <c r="C17">
        <v>312356179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55</v>
      </c>
      <c r="J17" t="s">
        <v>3</v>
      </c>
      <c r="K17" t="s">
        <v>56</v>
      </c>
      <c r="L17">
        <v>1371</v>
      </c>
      <c r="N17">
        <v>1013</v>
      </c>
      <c r="O17" t="s">
        <v>20</v>
      </c>
      <c r="P17" t="s">
        <v>20</v>
      </c>
      <c r="Q17">
        <v>1</v>
      </c>
      <c r="W17">
        <v>0</v>
      </c>
      <c r="X17">
        <v>-320198552</v>
      </c>
      <c r="Y17">
        <f t="shared" si="3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37</v>
      </c>
      <c r="AV17">
        <v>0</v>
      </c>
      <c r="AW17">
        <v>2</v>
      </c>
      <c r="AX17">
        <v>312356214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0</v>
      </c>
      <c r="CY17">
        <f t="shared" si="4"/>
        <v>0</v>
      </c>
      <c r="CZ17">
        <f t="shared" si="5"/>
        <v>0</v>
      </c>
      <c r="DA17">
        <f t="shared" si="6"/>
        <v>1</v>
      </c>
      <c r="DB17">
        <f t="shared" si="7"/>
        <v>0</v>
      </c>
      <c r="DC17">
        <f t="shared" si="8"/>
        <v>0</v>
      </c>
      <c r="DD17" t="s">
        <v>3</v>
      </c>
      <c r="DE17" t="s">
        <v>3</v>
      </c>
      <c r="DF17">
        <f t="shared" si="10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 t="shared" si="9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ROW(Source!A28)</f>
        <v>28</v>
      </c>
      <c r="B18">
        <v>312355302</v>
      </c>
      <c r="C18">
        <v>312356179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58</v>
      </c>
      <c r="J18" t="s">
        <v>3</v>
      </c>
      <c r="K18" t="s">
        <v>59</v>
      </c>
      <c r="L18">
        <v>1371</v>
      </c>
      <c r="N18">
        <v>1013</v>
      </c>
      <c r="O18" t="s">
        <v>20</v>
      </c>
      <c r="P18" t="s">
        <v>20</v>
      </c>
      <c r="Q18">
        <v>1</v>
      </c>
      <c r="W18">
        <v>0</v>
      </c>
      <c r="X18">
        <v>326010188</v>
      </c>
      <c r="Y18">
        <f t="shared" si="3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37</v>
      </c>
      <c r="AV18">
        <v>0</v>
      </c>
      <c r="AW18">
        <v>2</v>
      </c>
      <c r="AX18">
        <v>312356215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0</v>
      </c>
      <c r="CY18">
        <f t="shared" si="4"/>
        <v>0</v>
      </c>
      <c r="CZ18">
        <f t="shared" si="5"/>
        <v>0</v>
      </c>
      <c r="DA18">
        <f t="shared" si="6"/>
        <v>1</v>
      </c>
      <c r="DB18">
        <f t="shared" si="7"/>
        <v>0</v>
      </c>
      <c r="DC18">
        <f t="shared" si="8"/>
        <v>0</v>
      </c>
      <c r="DD18" t="s">
        <v>3</v>
      </c>
      <c r="DE18" t="s">
        <v>3</v>
      </c>
      <c r="DF18">
        <f t="shared" si="10"/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 t="shared" si="9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312355302</v>
      </c>
      <c r="C19">
        <v>312356224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538</v>
      </c>
      <c r="J19" t="s">
        <v>3</v>
      </c>
      <c r="K19" t="s">
        <v>539</v>
      </c>
      <c r="L19">
        <v>1191</v>
      </c>
      <c r="N19">
        <v>1013</v>
      </c>
      <c r="O19" t="s">
        <v>540</v>
      </c>
      <c r="P19" t="s">
        <v>540</v>
      </c>
      <c r="Q19">
        <v>1</v>
      </c>
      <c r="W19">
        <v>0</v>
      </c>
      <c r="X19">
        <v>-1759674247</v>
      </c>
      <c r="Y19">
        <f>AT19</f>
        <v>0.22</v>
      </c>
      <c r="AA19">
        <v>0</v>
      </c>
      <c r="AB19">
        <v>0</v>
      </c>
      <c r="AC19">
        <v>0</v>
      </c>
      <c r="AD19">
        <v>440.52</v>
      </c>
      <c r="AE19">
        <v>0</v>
      </c>
      <c r="AF19">
        <v>0</v>
      </c>
      <c r="AG19">
        <v>0</v>
      </c>
      <c r="AH19">
        <v>440.52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0.22</v>
      </c>
      <c r="AU19" t="s">
        <v>3</v>
      </c>
      <c r="AV19">
        <v>1</v>
      </c>
      <c r="AW19">
        <v>2</v>
      </c>
      <c r="AX19">
        <v>312356228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96.914400000000001</v>
      </c>
      <c r="BN19">
        <v>0.22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96.914400000000001</v>
      </c>
      <c r="BU19">
        <v>0.22</v>
      </c>
      <c r="BV19">
        <v>0</v>
      </c>
      <c r="BW19">
        <v>1</v>
      </c>
      <c r="CU19">
        <f>ROUND(AT19*Source!I37*AH19*AL19,2)</f>
        <v>-290.74</v>
      </c>
      <c r="CV19">
        <f>ROUND(Y19*Source!I37,7)</f>
        <v>-0.66</v>
      </c>
      <c r="CW19">
        <v>0</v>
      </c>
      <c r="CX19">
        <f>ROUND(Y19*Source!I37,7)</f>
        <v>-0.66</v>
      </c>
      <c r="CY19">
        <f>AD19</f>
        <v>440.52</v>
      </c>
      <c r="CZ19">
        <f>AH19</f>
        <v>440.52</v>
      </c>
      <c r="DA19">
        <f>AL19</f>
        <v>1</v>
      </c>
      <c r="DB19">
        <f>ROUND(ROUND(AT19*CZ19,2),6)</f>
        <v>96.91</v>
      </c>
      <c r="DC19">
        <f>ROUND(ROUND(AT19*AG19,2),6)</f>
        <v>0</v>
      </c>
      <c r="DD19" t="s">
        <v>3</v>
      </c>
      <c r="DE19" t="s">
        <v>3</v>
      </c>
      <c r="DF19">
        <f t="shared" si="10"/>
        <v>0</v>
      </c>
      <c r="DG19">
        <f t="shared" si="0"/>
        <v>0</v>
      </c>
      <c r="DH19">
        <f t="shared" si="1"/>
        <v>0</v>
      </c>
      <c r="DI19">
        <f t="shared" si="2"/>
        <v>-290.74</v>
      </c>
      <c r="DJ19">
        <f>DI19</f>
        <v>-290.74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312355302</v>
      </c>
      <c r="C20">
        <v>312356224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541</v>
      </c>
      <c r="J20" t="s">
        <v>3</v>
      </c>
      <c r="K20" t="s">
        <v>542</v>
      </c>
      <c r="L20">
        <v>1191</v>
      </c>
      <c r="N20">
        <v>1013</v>
      </c>
      <c r="O20" t="s">
        <v>540</v>
      </c>
      <c r="P20" t="s">
        <v>540</v>
      </c>
      <c r="Q20">
        <v>1</v>
      </c>
      <c r="W20">
        <v>0</v>
      </c>
      <c r="X20">
        <v>-1417349443</v>
      </c>
      <c r="Y20">
        <f>AT20</f>
        <v>0.23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0.23</v>
      </c>
      <c r="AU20" t="s">
        <v>3</v>
      </c>
      <c r="AV20">
        <v>2</v>
      </c>
      <c r="AW20">
        <v>2</v>
      </c>
      <c r="AX20">
        <v>312356229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ROUND(Y20*Source!I37,7)</f>
        <v>-0.69</v>
      </c>
      <c r="CY20">
        <f>AD20</f>
        <v>0</v>
      </c>
      <c r="CZ20">
        <f>AH20</f>
        <v>0</v>
      </c>
      <c r="DA20">
        <f>AL20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10"/>
        <v>0</v>
      </c>
      <c r="DG20">
        <f t="shared" si="0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312355302</v>
      </c>
      <c r="C21">
        <v>312356224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543</v>
      </c>
      <c r="J21" t="s">
        <v>544</v>
      </c>
      <c r="K21" t="s">
        <v>545</v>
      </c>
      <c r="L21">
        <v>1368</v>
      </c>
      <c r="N21">
        <v>1011</v>
      </c>
      <c r="O21" t="s">
        <v>546</v>
      </c>
      <c r="P21" t="s">
        <v>546</v>
      </c>
      <c r="Q21">
        <v>1</v>
      </c>
      <c r="W21">
        <v>0</v>
      </c>
      <c r="X21">
        <v>-1366301975</v>
      </c>
      <c r="Y21">
        <f>AT21</f>
        <v>0.23</v>
      </c>
      <c r="AA21">
        <v>0</v>
      </c>
      <c r="AB21">
        <v>1811.82</v>
      </c>
      <c r="AC21">
        <v>549.32000000000005</v>
      </c>
      <c r="AD21">
        <v>0</v>
      </c>
      <c r="AE21">
        <v>0</v>
      </c>
      <c r="AF21">
        <v>1811.82</v>
      </c>
      <c r="AG21">
        <v>549.32000000000005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0.23</v>
      </c>
      <c r="AU21" t="s">
        <v>3</v>
      </c>
      <c r="AV21">
        <v>1</v>
      </c>
      <c r="AW21">
        <v>2</v>
      </c>
      <c r="AX21">
        <v>312356230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416.71859999999998</v>
      </c>
      <c r="BL21">
        <v>126.34360000000002</v>
      </c>
      <c r="BM21">
        <v>0</v>
      </c>
      <c r="BN21">
        <v>0</v>
      </c>
      <c r="BO21">
        <v>0.23</v>
      </c>
      <c r="BP21">
        <v>1</v>
      </c>
      <c r="BQ21">
        <v>0</v>
      </c>
      <c r="BR21">
        <v>416.71859999999998</v>
      </c>
      <c r="BS21">
        <v>126.34360000000002</v>
      </c>
      <c r="BT21">
        <v>0</v>
      </c>
      <c r="BU21">
        <v>0</v>
      </c>
      <c r="BV21">
        <v>0.23</v>
      </c>
      <c r="BW21">
        <v>1</v>
      </c>
      <c r="CV21">
        <v>0</v>
      </c>
      <c r="CW21">
        <f>ROUND(Y21*Source!I37*DO21,7)</f>
        <v>-0.69</v>
      </c>
      <c r="CX21">
        <f>ROUND(Y21*Source!I37,7)</f>
        <v>-0.69</v>
      </c>
      <c r="CY21">
        <f>AB21</f>
        <v>1811.82</v>
      </c>
      <c r="CZ21">
        <f>AF21</f>
        <v>1811.82</v>
      </c>
      <c r="DA21">
        <f>AJ21</f>
        <v>1</v>
      </c>
      <c r="DB21">
        <f>ROUND(ROUND(AT21*CZ21,2),6)</f>
        <v>416.72</v>
      </c>
      <c r="DC21">
        <f>ROUND(ROUND(AT21*AG21,2),6)</f>
        <v>126.34</v>
      </c>
      <c r="DD21" t="s">
        <v>3</v>
      </c>
      <c r="DE21" t="s">
        <v>3</v>
      </c>
      <c r="DF21">
        <f t="shared" si="10"/>
        <v>0</v>
      </c>
      <c r="DG21">
        <f t="shared" si="0"/>
        <v>-1250.1600000000001</v>
      </c>
      <c r="DH21">
        <f t="shared" si="1"/>
        <v>-379.03</v>
      </c>
      <c r="DI21">
        <f t="shared" si="2"/>
        <v>0</v>
      </c>
      <c r="DJ21">
        <f>DG21+DH21</f>
        <v>-1629.19</v>
      </c>
      <c r="DK21">
        <v>1</v>
      </c>
      <c r="DL21" t="s">
        <v>547</v>
      </c>
      <c r="DM21">
        <v>5</v>
      </c>
      <c r="DN21" t="s">
        <v>540</v>
      </c>
      <c r="DO21">
        <v>1</v>
      </c>
    </row>
    <row r="22" spans="1:119" x14ac:dyDescent="0.2">
      <c r="A22">
        <f>ROW(Source!A38)</f>
        <v>38</v>
      </c>
      <c r="B22">
        <v>312355302</v>
      </c>
      <c r="C22">
        <v>312356231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538</v>
      </c>
      <c r="J22" t="s">
        <v>3</v>
      </c>
      <c r="K22" t="s">
        <v>539</v>
      </c>
      <c r="L22">
        <v>1191</v>
      </c>
      <c r="N22">
        <v>1013</v>
      </c>
      <c r="O22" t="s">
        <v>540</v>
      </c>
      <c r="P22" t="s">
        <v>540</v>
      </c>
      <c r="Q22">
        <v>1</v>
      </c>
      <c r="W22">
        <v>0</v>
      </c>
      <c r="X22">
        <v>-1759674247</v>
      </c>
      <c r="Y22">
        <f>(AT22*ROUND(1.25,7))</f>
        <v>0.27500000000000002</v>
      </c>
      <c r="AA22">
        <v>0</v>
      </c>
      <c r="AB22">
        <v>0</v>
      </c>
      <c r="AC22">
        <v>0</v>
      </c>
      <c r="AD22">
        <v>440.52</v>
      </c>
      <c r="AE22">
        <v>0</v>
      </c>
      <c r="AF22">
        <v>0</v>
      </c>
      <c r="AG22">
        <v>0</v>
      </c>
      <c r="AH22">
        <v>440.52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0.22</v>
      </c>
      <c r="AU22" t="s">
        <v>66</v>
      </c>
      <c r="AV22">
        <v>1</v>
      </c>
      <c r="AW22">
        <v>2</v>
      </c>
      <c r="AX22">
        <v>312356235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96.914400000000001</v>
      </c>
      <c r="BN22">
        <v>0.22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121.143</v>
      </c>
      <c r="BU22">
        <v>0.27500000000000002</v>
      </c>
      <c r="BV22">
        <v>0</v>
      </c>
      <c r="BW22">
        <v>1</v>
      </c>
      <c r="CU22">
        <f>ROUND(AT22*Source!I38*AH22*AL22,2)</f>
        <v>290.74</v>
      </c>
      <c r="CV22">
        <f>ROUND(Y22*Source!I38,7)</f>
        <v>0.82499999999999996</v>
      </c>
      <c r="CW22">
        <v>0</v>
      </c>
      <c r="CX22">
        <f>ROUND(Y22*Source!I38,7)</f>
        <v>0.82499999999999996</v>
      </c>
      <c r="CY22">
        <f>AD22</f>
        <v>440.52</v>
      </c>
      <c r="CZ22">
        <f>AH22</f>
        <v>440.52</v>
      </c>
      <c r="DA22">
        <f>AL22</f>
        <v>1</v>
      </c>
      <c r="DB22">
        <f>ROUND((ROUND(AT22*CZ22,2)*ROUND(1.25,7)),6)</f>
        <v>121.1375</v>
      </c>
      <c r="DC22">
        <f>ROUND((ROUND(AT22*AG22,2)*ROUND(1.25,7)),6)</f>
        <v>0</v>
      </c>
      <c r="DD22" t="s">
        <v>3</v>
      </c>
      <c r="DE22" t="s">
        <v>3</v>
      </c>
      <c r="DF22">
        <f t="shared" si="10"/>
        <v>0</v>
      </c>
      <c r="DG22">
        <f t="shared" si="0"/>
        <v>0</v>
      </c>
      <c r="DH22">
        <f t="shared" si="1"/>
        <v>0</v>
      </c>
      <c r="DI22">
        <f t="shared" si="2"/>
        <v>363.43</v>
      </c>
      <c r="DJ22">
        <f>DI22</f>
        <v>363.43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312355302</v>
      </c>
      <c r="C23">
        <v>312356231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541</v>
      </c>
      <c r="J23" t="s">
        <v>3</v>
      </c>
      <c r="K23" t="s">
        <v>542</v>
      </c>
      <c r="L23">
        <v>1191</v>
      </c>
      <c r="N23">
        <v>1013</v>
      </c>
      <c r="O23" t="s">
        <v>540</v>
      </c>
      <c r="P23" t="s">
        <v>540</v>
      </c>
      <c r="Q23">
        <v>1</v>
      </c>
      <c r="W23">
        <v>0</v>
      </c>
      <c r="X23">
        <v>-1417349443</v>
      </c>
      <c r="Y23">
        <f>(AT23*ROUND(1.25,7))</f>
        <v>0.28750000000000003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0.23</v>
      </c>
      <c r="AU23" t="s">
        <v>66</v>
      </c>
      <c r="AV23">
        <v>2</v>
      </c>
      <c r="AW23">
        <v>2</v>
      </c>
      <c r="AX23">
        <v>312356236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ROUND(Y23*Source!I38,7)</f>
        <v>0.86250000000000004</v>
      </c>
      <c r="CY23">
        <f>AD23</f>
        <v>0</v>
      </c>
      <c r="CZ23">
        <f>AH23</f>
        <v>0</v>
      </c>
      <c r="DA23">
        <f>AL23</f>
        <v>1</v>
      </c>
      <c r="DB23">
        <f>ROUND((ROUND(AT23*CZ23,2)*ROUND(1.25,7)),6)</f>
        <v>0</v>
      </c>
      <c r="DC23">
        <f>ROUND((ROUND(AT23*AG23,2)*ROUND(1.25,7)),6)</f>
        <v>0</v>
      </c>
      <c r="DD23" t="s">
        <v>3</v>
      </c>
      <c r="DE23" t="s">
        <v>3</v>
      </c>
      <c r="DF23">
        <f t="shared" si="10"/>
        <v>0</v>
      </c>
      <c r="DG23">
        <f t="shared" si="0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312355302</v>
      </c>
      <c r="C24">
        <v>312356231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543</v>
      </c>
      <c r="J24" t="s">
        <v>544</v>
      </c>
      <c r="K24" t="s">
        <v>545</v>
      </c>
      <c r="L24">
        <v>1368</v>
      </c>
      <c r="N24">
        <v>1011</v>
      </c>
      <c r="O24" t="s">
        <v>546</v>
      </c>
      <c r="P24" t="s">
        <v>546</v>
      </c>
      <c r="Q24">
        <v>1</v>
      </c>
      <c r="W24">
        <v>0</v>
      </c>
      <c r="X24">
        <v>-1366301975</v>
      </c>
      <c r="Y24">
        <f>(AT24*ROUND(1.25,7))</f>
        <v>0.28750000000000003</v>
      </c>
      <c r="AA24">
        <v>0</v>
      </c>
      <c r="AB24">
        <v>1811.82</v>
      </c>
      <c r="AC24">
        <v>549.32000000000005</v>
      </c>
      <c r="AD24">
        <v>0</v>
      </c>
      <c r="AE24">
        <v>0</v>
      </c>
      <c r="AF24">
        <v>1811.82</v>
      </c>
      <c r="AG24">
        <v>549.32000000000005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0.23</v>
      </c>
      <c r="AU24" t="s">
        <v>66</v>
      </c>
      <c r="AV24">
        <v>1</v>
      </c>
      <c r="AW24">
        <v>2</v>
      </c>
      <c r="AX24">
        <v>312356237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416.71859999999998</v>
      </c>
      <c r="BL24">
        <v>126.34360000000002</v>
      </c>
      <c r="BM24">
        <v>0</v>
      </c>
      <c r="BN24">
        <v>0</v>
      </c>
      <c r="BO24">
        <v>0.23</v>
      </c>
      <c r="BP24">
        <v>1</v>
      </c>
      <c r="BQ24">
        <v>0</v>
      </c>
      <c r="BR24">
        <v>520.89825000000008</v>
      </c>
      <c r="BS24">
        <v>157.92950000000002</v>
      </c>
      <c r="BT24">
        <v>0</v>
      </c>
      <c r="BU24">
        <v>0</v>
      </c>
      <c r="BV24">
        <v>0.28750000000000003</v>
      </c>
      <c r="BW24">
        <v>1</v>
      </c>
      <c r="CV24">
        <v>0</v>
      </c>
      <c r="CW24">
        <f>ROUND(Y24*Source!I38*DO24,7)</f>
        <v>0.86250000000000004</v>
      </c>
      <c r="CX24">
        <f>ROUND(Y24*Source!I38,7)</f>
        <v>0.86250000000000004</v>
      </c>
      <c r="CY24">
        <f>AB24</f>
        <v>1811.82</v>
      </c>
      <c r="CZ24">
        <f>AF24</f>
        <v>1811.82</v>
      </c>
      <c r="DA24">
        <f>AJ24</f>
        <v>1</v>
      </c>
      <c r="DB24">
        <f>ROUND((ROUND(AT24*CZ24,2)*ROUND(1.25,7)),6)</f>
        <v>520.9</v>
      </c>
      <c r="DC24">
        <f>ROUND((ROUND(AT24*AG24,2)*ROUND(1.25,7)),6)</f>
        <v>157.92500000000001</v>
      </c>
      <c r="DD24" t="s">
        <v>3</v>
      </c>
      <c r="DE24" t="s">
        <v>3</v>
      </c>
      <c r="DF24">
        <f t="shared" si="10"/>
        <v>0</v>
      </c>
      <c r="DG24">
        <f t="shared" si="0"/>
        <v>1562.69</v>
      </c>
      <c r="DH24">
        <f t="shared" si="1"/>
        <v>473.79</v>
      </c>
      <c r="DI24">
        <f t="shared" si="2"/>
        <v>0</v>
      </c>
      <c r="DJ24">
        <f>DG24+DH24</f>
        <v>2036.48</v>
      </c>
      <c r="DK24">
        <v>1</v>
      </c>
      <c r="DL24" t="s">
        <v>547</v>
      </c>
      <c r="DM24">
        <v>5</v>
      </c>
      <c r="DN24" t="s">
        <v>540</v>
      </c>
      <c r="DO24">
        <v>1</v>
      </c>
    </row>
    <row r="25" spans="1:119" x14ac:dyDescent="0.2">
      <c r="A25">
        <f>ROW(Source!A39)</f>
        <v>39</v>
      </c>
      <c r="B25">
        <v>312355302</v>
      </c>
      <c r="C25">
        <v>312356298</v>
      </c>
      <c r="D25">
        <v>277560284</v>
      </c>
      <c r="E25">
        <v>109</v>
      </c>
      <c r="F25">
        <v>1</v>
      </c>
      <c r="G25">
        <v>1</v>
      </c>
      <c r="H25">
        <v>1</v>
      </c>
      <c r="I25" t="s">
        <v>538</v>
      </c>
      <c r="J25" t="s">
        <v>3</v>
      </c>
      <c r="K25" t="s">
        <v>539</v>
      </c>
      <c r="L25">
        <v>1191</v>
      </c>
      <c r="N25">
        <v>1013</v>
      </c>
      <c r="O25" t="s">
        <v>540</v>
      </c>
      <c r="P25" t="s">
        <v>540</v>
      </c>
      <c r="Q25">
        <v>1</v>
      </c>
      <c r="W25">
        <v>0</v>
      </c>
      <c r="X25">
        <v>-1759674247</v>
      </c>
      <c r="Y25">
        <f>(AT25*ROUND(0.92,7))</f>
        <v>5.5016000000000007</v>
      </c>
      <c r="AA25">
        <v>0</v>
      </c>
      <c r="AB25">
        <v>0</v>
      </c>
      <c r="AC25">
        <v>0</v>
      </c>
      <c r="AD25">
        <v>440.52</v>
      </c>
      <c r="AE25">
        <v>0</v>
      </c>
      <c r="AF25">
        <v>0</v>
      </c>
      <c r="AG25">
        <v>0</v>
      </c>
      <c r="AH25">
        <v>440.52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5.98</v>
      </c>
      <c r="AU25" t="s">
        <v>73</v>
      </c>
      <c r="AV25">
        <v>1</v>
      </c>
      <c r="AW25">
        <v>2</v>
      </c>
      <c r="AX25">
        <v>312356319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2634.3096</v>
      </c>
      <c r="BN25">
        <v>5.98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2423.564832</v>
      </c>
      <c r="BU25">
        <v>5.5016000000000007</v>
      </c>
      <c r="BV25">
        <v>0</v>
      </c>
      <c r="BW25">
        <v>1</v>
      </c>
      <c r="CU25">
        <f>ROUND(AT25*Source!I39*AH25*AL25,2)</f>
        <v>5268.62</v>
      </c>
      <c r="CV25">
        <f>ROUND(Y25*Source!I39,7)</f>
        <v>11.0032</v>
      </c>
      <c r="CW25">
        <v>0</v>
      </c>
      <c r="CX25">
        <f>ROUND(Y25*Source!I39,7)</f>
        <v>11.0032</v>
      </c>
      <c r="CY25">
        <f>AD25</f>
        <v>440.52</v>
      </c>
      <c r="CZ25">
        <f>AH25</f>
        <v>440.52</v>
      </c>
      <c r="DA25">
        <f>AL25</f>
        <v>1</v>
      </c>
      <c r="DB25">
        <f>ROUND((ROUND(AT25*CZ25,2)*ROUND(0.92,7)),6)</f>
        <v>2423.5652</v>
      </c>
      <c r="DC25">
        <f>ROUND((ROUND(AT25*AG25,2)*ROUND(0.92,7)),6)</f>
        <v>0</v>
      </c>
      <c r="DD25" t="s">
        <v>3</v>
      </c>
      <c r="DE25" t="s">
        <v>3</v>
      </c>
      <c r="DF25">
        <f t="shared" si="10"/>
        <v>0</v>
      </c>
      <c r="DG25">
        <f t="shared" si="0"/>
        <v>0</v>
      </c>
      <c r="DH25">
        <f t="shared" si="1"/>
        <v>0</v>
      </c>
      <c r="DI25">
        <f t="shared" si="2"/>
        <v>4847.13</v>
      </c>
      <c r="DJ25">
        <f>DI25</f>
        <v>4847.13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312355302</v>
      </c>
      <c r="C26">
        <v>312356298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541</v>
      </c>
      <c r="J26" t="s">
        <v>3</v>
      </c>
      <c r="K26" t="s">
        <v>542</v>
      </c>
      <c r="L26">
        <v>1191</v>
      </c>
      <c r="N26">
        <v>1013</v>
      </c>
      <c r="O26" t="s">
        <v>540</v>
      </c>
      <c r="P26" t="s">
        <v>540</v>
      </c>
      <c r="Q26">
        <v>1</v>
      </c>
      <c r="W26">
        <v>0</v>
      </c>
      <c r="X26">
        <v>-1417349443</v>
      </c>
      <c r="Y26">
        <f>AT26</f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</v>
      </c>
      <c r="AU26" t="s">
        <v>3</v>
      </c>
      <c r="AV26">
        <v>2</v>
      </c>
      <c r="AW26">
        <v>2</v>
      </c>
      <c r="AX26">
        <v>312356320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ROUND(Y26*Source!I39,7)</f>
        <v>4</v>
      </c>
      <c r="CY26">
        <f>AD26</f>
        <v>0</v>
      </c>
      <c r="CZ26">
        <f>AH26</f>
        <v>0</v>
      </c>
      <c r="DA26">
        <f>AL26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0"/>
        <v>0</v>
      </c>
      <c r="DG26">
        <f t="shared" si="0"/>
        <v>0</v>
      </c>
      <c r="DH26">
        <f t="shared" si="1"/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312355302</v>
      </c>
      <c r="C27">
        <v>312356298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543</v>
      </c>
      <c r="J27" t="s">
        <v>544</v>
      </c>
      <c r="K27" t="s">
        <v>545</v>
      </c>
      <c r="L27">
        <v>1368</v>
      </c>
      <c r="N27">
        <v>1011</v>
      </c>
      <c r="O27" t="s">
        <v>546</v>
      </c>
      <c r="P27" t="s">
        <v>546</v>
      </c>
      <c r="Q27">
        <v>1</v>
      </c>
      <c r="W27">
        <v>0</v>
      </c>
      <c r="X27">
        <v>-1366301975</v>
      </c>
      <c r="Y27">
        <f>AT27</f>
        <v>1.6</v>
      </c>
      <c r="AA27">
        <v>0</v>
      </c>
      <c r="AB27">
        <v>1811.82</v>
      </c>
      <c r="AC27">
        <v>549.32000000000005</v>
      </c>
      <c r="AD27">
        <v>0</v>
      </c>
      <c r="AE27">
        <v>0</v>
      </c>
      <c r="AF27">
        <v>1811.82</v>
      </c>
      <c r="AG27">
        <v>549.32000000000005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1.6</v>
      </c>
      <c r="AU27" t="s">
        <v>3</v>
      </c>
      <c r="AV27">
        <v>1</v>
      </c>
      <c r="AW27">
        <v>2</v>
      </c>
      <c r="AX27">
        <v>312356321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2898.9120000000003</v>
      </c>
      <c r="BL27">
        <v>878.91200000000015</v>
      </c>
      <c r="BM27">
        <v>0</v>
      </c>
      <c r="BN27">
        <v>0</v>
      </c>
      <c r="BO27">
        <v>1.6</v>
      </c>
      <c r="BP27">
        <v>1</v>
      </c>
      <c r="BQ27">
        <v>0</v>
      </c>
      <c r="BR27">
        <v>2898.9120000000003</v>
      </c>
      <c r="BS27">
        <v>878.91200000000015</v>
      </c>
      <c r="BT27">
        <v>0</v>
      </c>
      <c r="BU27">
        <v>0</v>
      </c>
      <c r="BV27">
        <v>1.6</v>
      </c>
      <c r="BW27">
        <v>1</v>
      </c>
      <c r="CV27">
        <v>0</v>
      </c>
      <c r="CW27">
        <f>ROUND(Y27*Source!I39*DO27,7)</f>
        <v>3.2</v>
      </c>
      <c r="CX27">
        <f>ROUND(Y27*Source!I39,7)</f>
        <v>3.2</v>
      </c>
      <c r="CY27">
        <f>AB27</f>
        <v>1811.82</v>
      </c>
      <c r="CZ27">
        <f>AF27</f>
        <v>1811.82</v>
      </c>
      <c r="DA27">
        <f>AJ27</f>
        <v>1</v>
      </c>
      <c r="DB27">
        <f>ROUND(ROUND(AT27*CZ27,2),6)</f>
        <v>2898.91</v>
      </c>
      <c r="DC27">
        <f>ROUND(ROUND(AT27*AG27,2),6)</f>
        <v>878.91</v>
      </c>
      <c r="DD27" t="s">
        <v>3</v>
      </c>
      <c r="DE27" t="s">
        <v>3</v>
      </c>
      <c r="DF27">
        <f t="shared" si="10"/>
        <v>0</v>
      </c>
      <c r="DG27">
        <f t="shared" si="0"/>
        <v>5797.82</v>
      </c>
      <c r="DH27">
        <f t="shared" si="1"/>
        <v>1757.82</v>
      </c>
      <c r="DI27">
        <f t="shared" si="2"/>
        <v>0</v>
      </c>
      <c r="DJ27">
        <f>DG27+DH27</f>
        <v>7555.6399999999994</v>
      </c>
      <c r="DK27">
        <v>1</v>
      </c>
      <c r="DL27" t="s">
        <v>547</v>
      </c>
      <c r="DM27">
        <v>5</v>
      </c>
      <c r="DN27" t="s">
        <v>540</v>
      </c>
      <c r="DO27">
        <v>1</v>
      </c>
    </row>
    <row r="28" spans="1:119" x14ac:dyDescent="0.2">
      <c r="A28">
        <f>ROW(Source!A39)</f>
        <v>39</v>
      </c>
      <c r="B28">
        <v>312355302</v>
      </c>
      <c r="C28">
        <v>312356298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548</v>
      </c>
      <c r="J28" t="s">
        <v>549</v>
      </c>
      <c r="K28" t="s">
        <v>550</v>
      </c>
      <c r="L28">
        <v>1368</v>
      </c>
      <c r="N28">
        <v>1011</v>
      </c>
      <c r="O28" t="s">
        <v>546</v>
      </c>
      <c r="P28" t="s">
        <v>546</v>
      </c>
      <c r="Q28">
        <v>1</v>
      </c>
      <c r="W28">
        <v>0</v>
      </c>
      <c r="X28">
        <v>721652621</v>
      </c>
      <c r="Y28">
        <f>AT28</f>
        <v>0.4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0.4</v>
      </c>
      <c r="AU28" t="s">
        <v>3</v>
      </c>
      <c r="AV28">
        <v>1</v>
      </c>
      <c r="AW28">
        <v>2</v>
      </c>
      <c r="AX28">
        <v>312356322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217.88000000000002</v>
      </c>
      <c r="BL28">
        <v>191.19200000000001</v>
      </c>
      <c r="BM28">
        <v>0</v>
      </c>
      <c r="BN28">
        <v>0</v>
      </c>
      <c r="BO28">
        <v>0.4</v>
      </c>
      <c r="BP28">
        <v>1</v>
      </c>
      <c r="BQ28">
        <v>0</v>
      </c>
      <c r="BR28">
        <v>217.88000000000002</v>
      </c>
      <c r="BS28">
        <v>191.19200000000001</v>
      </c>
      <c r="BT28">
        <v>0</v>
      </c>
      <c r="BU28">
        <v>0</v>
      </c>
      <c r="BV28">
        <v>0.4</v>
      </c>
      <c r="BW28">
        <v>1</v>
      </c>
      <c r="CV28">
        <v>0</v>
      </c>
      <c r="CW28">
        <f>ROUND(Y28*Source!I39*DO28,7)</f>
        <v>0.8</v>
      </c>
      <c r="CX28">
        <f>ROUND(Y28*Source!I39,7)</f>
        <v>0.8</v>
      </c>
      <c r="CY28">
        <f>AB28</f>
        <v>544.70000000000005</v>
      </c>
      <c r="CZ28">
        <f>AF28</f>
        <v>544.70000000000005</v>
      </c>
      <c r="DA28">
        <f>AJ28</f>
        <v>1</v>
      </c>
      <c r="DB28">
        <f>ROUND(ROUND(AT28*CZ28,2),6)</f>
        <v>217.88</v>
      </c>
      <c r="DC28">
        <f>ROUND(ROUND(AT28*AG28,2),6)</f>
        <v>191.19</v>
      </c>
      <c r="DD28" t="s">
        <v>3</v>
      </c>
      <c r="DE28" t="s">
        <v>3</v>
      </c>
      <c r="DF28">
        <f t="shared" si="10"/>
        <v>0</v>
      </c>
      <c r="DG28">
        <f t="shared" si="0"/>
        <v>435.76</v>
      </c>
      <c r="DH28">
        <f t="shared" si="1"/>
        <v>382.38</v>
      </c>
      <c r="DI28">
        <f t="shared" si="2"/>
        <v>0</v>
      </c>
      <c r="DJ28">
        <f>DG28+DH28</f>
        <v>818.14</v>
      </c>
      <c r="DK28">
        <v>1</v>
      </c>
      <c r="DL28" t="s">
        <v>551</v>
      </c>
      <c r="DM28">
        <v>4</v>
      </c>
      <c r="DN28" t="s">
        <v>540</v>
      </c>
      <c r="DO28">
        <v>1</v>
      </c>
    </row>
    <row r="29" spans="1:119" x14ac:dyDescent="0.2">
      <c r="A29">
        <f>ROW(Source!A39)</f>
        <v>39</v>
      </c>
      <c r="B29">
        <v>312355302</v>
      </c>
      <c r="C29">
        <v>312356298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552</v>
      </c>
      <c r="J29" t="s">
        <v>553</v>
      </c>
      <c r="K29" t="s">
        <v>554</v>
      </c>
      <c r="L29">
        <v>1346</v>
      </c>
      <c r="N29">
        <v>1009</v>
      </c>
      <c r="O29" t="s">
        <v>35</v>
      </c>
      <c r="P29" t="s">
        <v>35</v>
      </c>
      <c r="Q29">
        <v>1</v>
      </c>
      <c r="W29">
        <v>0</v>
      </c>
      <c r="X29">
        <v>1685208048</v>
      </c>
      <c r="Y29">
        <f t="shared" ref="Y29:Y44" si="11">(AT29*ROUND(0,7))</f>
        <v>0</v>
      </c>
      <c r="AA29">
        <v>493.26</v>
      </c>
      <c r="AB29">
        <v>0</v>
      </c>
      <c r="AC29">
        <v>0</v>
      </c>
      <c r="AD29">
        <v>0</v>
      </c>
      <c r="AE29">
        <v>238.29</v>
      </c>
      <c r="AF29">
        <v>0</v>
      </c>
      <c r="AG29">
        <v>0</v>
      </c>
      <c r="AH29">
        <v>0</v>
      </c>
      <c r="AI29">
        <v>2.0699999999999998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</v>
      </c>
      <c r="AU29" t="s">
        <v>37</v>
      </c>
      <c r="AV29">
        <v>0</v>
      </c>
      <c r="AW29">
        <v>2</v>
      </c>
      <c r="AX29">
        <v>312356323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23.829000000000001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ROUND(Y29*Source!I39,7)</f>
        <v>0</v>
      </c>
      <c r="CY29">
        <f t="shared" ref="CY29:CY44" si="12">AA29</f>
        <v>493.26</v>
      </c>
      <c r="CZ29">
        <f t="shared" ref="CZ29:CZ44" si="13">AE29</f>
        <v>238.29</v>
      </c>
      <c r="DA29">
        <f t="shared" ref="DA29:DA44" si="14">AI29</f>
        <v>2.0699999999999998</v>
      </c>
      <c r="DB29">
        <f t="shared" ref="DB29:DB44" si="15">ROUND((ROUND(AT29*CZ29,2)*ROUND(0,7)),6)</f>
        <v>0</v>
      </c>
      <c r="DC29">
        <f t="shared" ref="DC29:DC44" si="16">ROUND((ROUND(AT29*AG29,2)*ROUND(0,7)),6)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0"/>
        <v>0</v>
      </c>
      <c r="DH29">
        <f t="shared" si="1"/>
        <v>0</v>
      </c>
      <c r="DI29">
        <f t="shared" si="2"/>
        <v>0</v>
      </c>
      <c r="DJ29">
        <f t="shared" ref="DJ29:DJ44" si="17"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ROW(Source!A39)</f>
        <v>39</v>
      </c>
      <c r="B30">
        <v>312355302</v>
      </c>
      <c r="C30">
        <v>312356298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555</v>
      </c>
      <c r="J30" t="s">
        <v>556</v>
      </c>
      <c r="K30" t="s">
        <v>557</v>
      </c>
      <c r="L30">
        <v>1346</v>
      </c>
      <c r="N30">
        <v>1009</v>
      </c>
      <c r="O30" t="s">
        <v>35</v>
      </c>
      <c r="P30" t="s">
        <v>35</v>
      </c>
      <c r="Q30">
        <v>1</v>
      </c>
      <c r="W30">
        <v>0</v>
      </c>
      <c r="X30">
        <v>454593446</v>
      </c>
      <c r="Y30">
        <f t="shared" si="11"/>
        <v>0</v>
      </c>
      <c r="AA30">
        <v>165.64</v>
      </c>
      <c r="AB30">
        <v>0</v>
      </c>
      <c r="AC30">
        <v>0</v>
      </c>
      <c r="AD30">
        <v>0</v>
      </c>
      <c r="AE30">
        <v>80.02</v>
      </c>
      <c r="AF30">
        <v>0</v>
      </c>
      <c r="AG30">
        <v>0</v>
      </c>
      <c r="AH30">
        <v>0</v>
      </c>
      <c r="AI30">
        <v>2.0699999999999998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37</v>
      </c>
      <c r="AV30">
        <v>0</v>
      </c>
      <c r="AW30">
        <v>2</v>
      </c>
      <c r="AX30">
        <v>312356324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2.4005999999999998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ROUND(Y30*Source!I39,7)</f>
        <v>0</v>
      </c>
      <c r="CY30">
        <f t="shared" si="12"/>
        <v>165.64</v>
      </c>
      <c r="CZ30">
        <f t="shared" si="13"/>
        <v>80.02</v>
      </c>
      <c r="DA30">
        <f t="shared" si="14"/>
        <v>2.0699999999999998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>ROUND(ROUND(AE30*AI30,2)*CX30,2)</f>
        <v>0</v>
      </c>
      <c r="DG30">
        <f t="shared" si="0"/>
        <v>0</v>
      </c>
      <c r="DH30">
        <f t="shared" si="1"/>
        <v>0</v>
      </c>
      <c r="DI30">
        <f t="shared" si="2"/>
        <v>0</v>
      </c>
      <c r="DJ30">
        <f t="shared" si="17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ROW(Source!A39)</f>
        <v>39</v>
      </c>
      <c r="B31">
        <v>312355302</v>
      </c>
      <c r="C31">
        <v>312356298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33</v>
      </c>
      <c r="J31" t="s">
        <v>36</v>
      </c>
      <c r="K31" t="s">
        <v>34</v>
      </c>
      <c r="L31">
        <v>1346</v>
      </c>
      <c r="N31">
        <v>1009</v>
      </c>
      <c r="O31" t="s">
        <v>35</v>
      </c>
      <c r="P31" t="s">
        <v>35</v>
      </c>
      <c r="Q31">
        <v>1</v>
      </c>
      <c r="W31">
        <v>0</v>
      </c>
      <c r="X31">
        <v>391631581</v>
      </c>
      <c r="Y31">
        <f t="shared" si="11"/>
        <v>0</v>
      </c>
      <c r="AA31">
        <v>195.92</v>
      </c>
      <c r="AB31">
        <v>0</v>
      </c>
      <c r="AC31">
        <v>0</v>
      </c>
      <c r="AD31">
        <v>0</v>
      </c>
      <c r="AE31">
        <v>174.93</v>
      </c>
      <c r="AF31">
        <v>0</v>
      </c>
      <c r="AG31">
        <v>0</v>
      </c>
      <c r="AH31">
        <v>0</v>
      </c>
      <c r="AI31">
        <v>1.1200000000000001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37</v>
      </c>
      <c r="AV31">
        <v>0</v>
      </c>
      <c r="AW31">
        <v>2</v>
      </c>
      <c r="AX31">
        <v>312356325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0</v>
      </c>
      <c r="CY31">
        <f t="shared" si="12"/>
        <v>195.92</v>
      </c>
      <c r="CZ31">
        <f t="shared" si="13"/>
        <v>174.93</v>
      </c>
      <c r="DA31">
        <f t="shared" si="14"/>
        <v>1.1200000000000001</v>
      </c>
      <c r="DB31">
        <f t="shared" si="15"/>
        <v>0</v>
      </c>
      <c r="DC31">
        <f t="shared" si="16"/>
        <v>0</v>
      </c>
      <c r="DD31" t="s">
        <v>3</v>
      </c>
      <c r="DE31" t="s">
        <v>3</v>
      </c>
      <c r="DF31">
        <f>ROUND(ROUND(AE31*AI31,2)*CX31,2)</f>
        <v>0</v>
      </c>
      <c r="DG31">
        <f t="shared" si="0"/>
        <v>0</v>
      </c>
      <c r="DH31">
        <f t="shared" si="1"/>
        <v>0</v>
      </c>
      <c r="DI31">
        <f t="shared" si="2"/>
        <v>0</v>
      </c>
      <c r="DJ31">
        <f t="shared" si="17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ROW(Source!A39)</f>
        <v>39</v>
      </c>
      <c r="B32">
        <v>312355302</v>
      </c>
      <c r="C32">
        <v>312356298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558</v>
      </c>
      <c r="J32" t="s">
        <v>559</v>
      </c>
      <c r="K32" t="s">
        <v>560</v>
      </c>
      <c r="L32">
        <v>1346</v>
      </c>
      <c r="N32">
        <v>1009</v>
      </c>
      <c r="O32" t="s">
        <v>35</v>
      </c>
      <c r="P32" t="s">
        <v>35</v>
      </c>
      <c r="Q32">
        <v>1</v>
      </c>
      <c r="W32">
        <v>0</v>
      </c>
      <c r="X32">
        <v>1111106736</v>
      </c>
      <c r="Y32">
        <f t="shared" si="11"/>
        <v>0</v>
      </c>
      <c r="AA32">
        <v>88.65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1.58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37</v>
      </c>
      <c r="AV32">
        <v>0</v>
      </c>
      <c r="AW32">
        <v>2</v>
      </c>
      <c r="AX32">
        <v>312356326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1.1222000000000001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ROUND(Y32*Source!I39,7)</f>
        <v>0</v>
      </c>
      <c r="CY32">
        <f t="shared" si="12"/>
        <v>88.65</v>
      </c>
      <c r="CZ32">
        <f t="shared" si="13"/>
        <v>56.11</v>
      </c>
      <c r="DA32">
        <f t="shared" si="14"/>
        <v>1.58</v>
      </c>
      <c r="DB32">
        <f t="shared" si="15"/>
        <v>0</v>
      </c>
      <c r="DC32">
        <f t="shared" si="16"/>
        <v>0</v>
      </c>
      <c r="DD32" t="s">
        <v>3</v>
      </c>
      <c r="DE32" t="s">
        <v>3</v>
      </c>
      <c r="DF32">
        <f>ROUND(ROUND(AE32*AI32,2)*CX32,2)</f>
        <v>0</v>
      </c>
      <c r="DG32">
        <f t="shared" si="0"/>
        <v>0</v>
      </c>
      <c r="DH32">
        <f t="shared" si="1"/>
        <v>0</v>
      </c>
      <c r="DI32">
        <f t="shared" si="2"/>
        <v>0</v>
      </c>
      <c r="DJ32">
        <f t="shared" si="17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ROW(Source!A39)</f>
        <v>39</v>
      </c>
      <c r="B33">
        <v>312355302</v>
      </c>
      <c r="C33">
        <v>312356298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39</v>
      </c>
      <c r="J33" t="s">
        <v>3</v>
      </c>
      <c r="K33" t="s">
        <v>40</v>
      </c>
      <c r="L33">
        <v>1371</v>
      </c>
      <c r="N33">
        <v>1013</v>
      </c>
      <c r="O33" t="s">
        <v>20</v>
      </c>
      <c r="P33" t="s">
        <v>20</v>
      </c>
      <c r="Q33">
        <v>1</v>
      </c>
      <c r="W33">
        <v>0</v>
      </c>
      <c r="X33">
        <v>457934895</v>
      </c>
      <c r="Y33">
        <f t="shared" si="11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37</v>
      </c>
      <c r="AV33">
        <v>0</v>
      </c>
      <c r="AW33">
        <v>2</v>
      </c>
      <c r="AX33">
        <v>312356327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ROUND(Y33*Source!I39,7)</f>
        <v>0</v>
      </c>
      <c r="CY33">
        <f t="shared" si="12"/>
        <v>0</v>
      </c>
      <c r="CZ33">
        <f t="shared" si="13"/>
        <v>0</v>
      </c>
      <c r="DA33">
        <f t="shared" si="14"/>
        <v>1</v>
      </c>
      <c r="DB33">
        <f t="shared" si="15"/>
        <v>0</v>
      </c>
      <c r="DC33">
        <f t="shared" si="16"/>
        <v>0</v>
      </c>
      <c r="DD33" t="s">
        <v>3</v>
      </c>
      <c r="DE33" t="s">
        <v>3</v>
      </c>
      <c r="DF33">
        <f>ROUND(ROUND(AE33,2)*CX33,2)</f>
        <v>0</v>
      </c>
      <c r="DG33">
        <f t="shared" si="0"/>
        <v>0</v>
      </c>
      <c r="DH33">
        <f t="shared" si="1"/>
        <v>0</v>
      </c>
      <c r="DI33">
        <f t="shared" si="2"/>
        <v>0</v>
      </c>
      <c r="DJ33">
        <f t="shared" si="17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312355302</v>
      </c>
      <c r="C34">
        <v>312356298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42</v>
      </c>
      <c r="J34" t="s">
        <v>3</v>
      </c>
      <c r="K34" t="s">
        <v>43</v>
      </c>
      <c r="L34">
        <v>1348</v>
      </c>
      <c r="N34">
        <v>1009</v>
      </c>
      <c r="O34" t="s">
        <v>44</v>
      </c>
      <c r="P34" t="s">
        <v>44</v>
      </c>
      <c r="Q34">
        <v>1000</v>
      </c>
      <c r="W34">
        <v>0</v>
      </c>
      <c r="X34">
        <v>1602794472</v>
      </c>
      <c r="Y34">
        <f t="shared" si="11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37</v>
      </c>
      <c r="AV34">
        <v>0</v>
      </c>
      <c r="AW34">
        <v>2</v>
      </c>
      <c r="AX34">
        <v>312356328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0</v>
      </c>
      <c r="CY34">
        <f t="shared" si="12"/>
        <v>0</v>
      </c>
      <c r="CZ34">
        <f t="shared" si="13"/>
        <v>0</v>
      </c>
      <c r="DA34">
        <f t="shared" si="14"/>
        <v>1</v>
      </c>
      <c r="DB34">
        <f t="shared" si="15"/>
        <v>0</v>
      </c>
      <c r="DC34">
        <f t="shared" si="16"/>
        <v>0</v>
      </c>
      <c r="DD34" t="s">
        <v>3</v>
      </c>
      <c r="DE34" t="s">
        <v>3</v>
      </c>
      <c r="DF34">
        <f>ROUND(ROUND(AE34,2)*CX34,2)</f>
        <v>0</v>
      </c>
      <c r="DG34">
        <f t="shared" si="0"/>
        <v>0</v>
      </c>
      <c r="DH34">
        <f t="shared" si="1"/>
        <v>0</v>
      </c>
      <c r="DI34">
        <f t="shared" si="2"/>
        <v>0</v>
      </c>
      <c r="DJ34">
        <f t="shared" si="17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312355302</v>
      </c>
      <c r="C35">
        <v>312356298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46</v>
      </c>
      <c r="J35" t="s">
        <v>3</v>
      </c>
      <c r="K35" t="s">
        <v>47</v>
      </c>
      <c r="L35">
        <v>1346</v>
      </c>
      <c r="N35">
        <v>1009</v>
      </c>
      <c r="O35" t="s">
        <v>35</v>
      </c>
      <c r="P35" t="s">
        <v>35</v>
      </c>
      <c r="Q35">
        <v>1</v>
      </c>
      <c r="W35">
        <v>0</v>
      </c>
      <c r="X35">
        <v>-1111733769</v>
      </c>
      <c r="Y35">
        <f t="shared" si="11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37</v>
      </c>
      <c r="AV35">
        <v>0</v>
      </c>
      <c r="AW35">
        <v>2</v>
      </c>
      <c r="AX35">
        <v>312356329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0</v>
      </c>
      <c r="CY35">
        <f t="shared" si="12"/>
        <v>0</v>
      </c>
      <c r="CZ35">
        <f t="shared" si="13"/>
        <v>0</v>
      </c>
      <c r="DA35">
        <f t="shared" si="14"/>
        <v>1</v>
      </c>
      <c r="DB35">
        <f t="shared" si="15"/>
        <v>0</v>
      </c>
      <c r="DC35">
        <f t="shared" si="16"/>
        <v>0</v>
      </c>
      <c r="DD35" t="s">
        <v>3</v>
      </c>
      <c r="DE35" t="s">
        <v>3</v>
      </c>
      <c r="DF35">
        <f>ROUND(ROUND(AE35,2)*CX35,2)</f>
        <v>0</v>
      </c>
      <c r="DG35">
        <f t="shared" si="0"/>
        <v>0</v>
      </c>
      <c r="DH35">
        <f t="shared" si="1"/>
        <v>0</v>
      </c>
      <c r="DI35">
        <f t="shared" si="2"/>
        <v>0</v>
      </c>
      <c r="DJ35">
        <f t="shared" si="17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312355302</v>
      </c>
      <c r="C36">
        <v>312356298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49</v>
      </c>
      <c r="J36" t="s">
        <v>3</v>
      </c>
      <c r="K36" t="s">
        <v>50</v>
      </c>
      <c r="L36">
        <v>1348</v>
      </c>
      <c r="N36">
        <v>1009</v>
      </c>
      <c r="O36" t="s">
        <v>44</v>
      </c>
      <c r="P36" t="s">
        <v>44</v>
      </c>
      <c r="Q36">
        <v>1000</v>
      </c>
      <c r="W36">
        <v>0</v>
      </c>
      <c r="X36">
        <v>1613753229</v>
      </c>
      <c r="Y36">
        <f t="shared" si="11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37</v>
      </c>
      <c r="AV36">
        <v>0</v>
      </c>
      <c r="AW36">
        <v>2</v>
      </c>
      <c r="AX36">
        <v>312356330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ROUND(Y36*Source!I39,7)</f>
        <v>0</v>
      </c>
      <c r="CY36">
        <f t="shared" si="12"/>
        <v>0</v>
      </c>
      <c r="CZ36">
        <f t="shared" si="13"/>
        <v>0</v>
      </c>
      <c r="DA36">
        <f t="shared" si="14"/>
        <v>1</v>
      </c>
      <c r="DB36">
        <f t="shared" si="15"/>
        <v>0</v>
      </c>
      <c r="DC36">
        <f t="shared" si="16"/>
        <v>0</v>
      </c>
      <c r="DD36" t="s">
        <v>3</v>
      </c>
      <c r="DE36" t="s">
        <v>3</v>
      </c>
      <c r="DF36">
        <f>ROUND(ROUND(AE36,2)*CX36,2)</f>
        <v>0</v>
      </c>
      <c r="DG36">
        <f t="shared" si="0"/>
        <v>0</v>
      </c>
      <c r="DH36">
        <f t="shared" si="1"/>
        <v>0</v>
      </c>
      <c r="DI36">
        <f t="shared" si="2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312355302</v>
      </c>
      <c r="C37">
        <v>312356298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561</v>
      </c>
      <c r="J37" t="s">
        <v>562</v>
      </c>
      <c r="K37" t="s">
        <v>563</v>
      </c>
      <c r="L37">
        <v>1348</v>
      </c>
      <c r="N37">
        <v>1009</v>
      </c>
      <c r="O37" t="s">
        <v>44</v>
      </c>
      <c r="P37" t="s">
        <v>44</v>
      </c>
      <c r="Q37">
        <v>1000</v>
      </c>
      <c r="W37">
        <v>0</v>
      </c>
      <c r="X37">
        <v>-1997781875</v>
      </c>
      <c r="Y37">
        <f t="shared" si="11"/>
        <v>0</v>
      </c>
      <c r="AA37">
        <v>79645.009999999995</v>
      </c>
      <c r="AB37">
        <v>0</v>
      </c>
      <c r="AC37">
        <v>0</v>
      </c>
      <c r="AD37">
        <v>0</v>
      </c>
      <c r="AE37">
        <v>61265.39</v>
      </c>
      <c r="AF37">
        <v>0</v>
      </c>
      <c r="AG37">
        <v>0</v>
      </c>
      <c r="AH37">
        <v>0</v>
      </c>
      <c r="AI37">
        <v>1.3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4.0000000000000002E-4</v>
      </c>
      <c r="AU37" t="s">
        <v>37</v>
      </c>
      <c r="AV37">
        <v>0</v>
      </c>
      <c r="AW37">
        <v>2</v>
      </c>
      <c r="AX37">
        <v>312356331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24.506156000000001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0</v>
      </c>
      <c r="CY37">
        <f t="shared" si="12"/>
        <v>79645.009999999995</v>
      </c>
      <c r="CZ37">
        <f t="shared" si="13"/>
        <v>61265.39</v>
      </c>
      <c r="DA37">
        <f t="shared" si="14"/>
        <v>1.3</v>
      </c>
      <c r="DB37">
        <f t="shared" si="15"/>
        <v>0</v>
      </c>
      <c r="DC37">
        <f t="shared" si="16"/>
        <v>0</v>
      </c>
      <c r="DD37" t="s">
        <v>3</v>
      </c>
      <c r="DE37" t="s">
        <v>3</v>
      </c>
      <c r="DF37">
        <f>ROUND(ROUND(AE37*AI37,2)*CX37,2)</f>
        <v>0</v>
      </c>
      <c r="DG37">
        <f t="shared" si="0"/>
        <v>0</v>
      </c>
      <c r="DH37">
        <f t="shared" si="1"/>
        <v>0</v>
      </c>
      <c r="DI37">
        <f t="shared" si="2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312355302</v>
      </c>
      <c r="C38">
        <v>312356298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564</v>
      </c>
      <c r="J38" t="s">
        <v>565</v>
      </c>
      <c r="K38" t="s">
        <v>566</v>
      </c>
      <c r="L38">
        <v>1348</v>
      </c>
      <c r="N38">
        <v>1009</v>
      </c>
      <c r="O38" t="s">
        <v>44</v>
      </c>
      <c r="P38" t="s">
        <v>44</v>
      </c>
      <c r="Q38">
        <v>1000</v>
      </c>
      <c r="W38">
        <v>0</v>
      </c>
      <c r="X38">
        <v>-1262208440</v>
      </c>
      <c r="Y38">
        <f t="shared" si="11"/>
        <v>0</v>
      </c>
      <c r="AA38">
        <v>81621.399999999994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1.02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37</v>
      </c>
      <c r="AV38">
        <v>0</v>
      </c>
      <c r="AW38">
        <v>2</v>
      </c>
      <c r="AX38">
        <v>312356332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0</v>
      </c>
      <c r="CY38">
        <f t="shared" si="12"/>
        <v>81621.399999999994</v>
      </c>
      <c r="CZ38">
        <f t="shared" si="13"/>
        <v>80020.98</v>
      </c>
      <c r="DA38">
        <f t="shared" si="14"/>
        <v>1.02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0"/>
        <v>0</v>
      </c>
      <c r="DH38">
        <f t="shared" si="1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312355302</v>
      </c>
      <c r="C39">
        <v>312356298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567</v>
      </c>
      <c r="J39" t="s">
        <v>568</v>
      </c>
      <c r="K39" t="s">
        <v>569</v>
      </c>
      <c r="L39">
        <v>1425</v>
      </c>
      <c r="N39">
        <v>1013</v>
      </c>
      <c r="O39" t="s">
        <v>326</v>
      </c>
      <c r="P39" t="s">
        <v>326</v>
      </c>
      <c r="Q39">
        <v>1</v>
      </c>
      <c r="W39">
        <v>0</v>
      </c>
      <c r="X39">
        <v>-1639942774</v>
      </c>
      <c r="Y39">
        <f t="shared" si="11"/>
        <v>0</v>
      </c>
      <c r="AA39">
        <v>1310.3</v>
      </c>
      <c r="AB39">
        <v>0</v>
      </c>
      <c r="AC39">
        <v>0</v>
      </c>
      <c r="AD39">
        <v>0</v>
      </c>
      <c r="AE39">
        <v>1031.73</v>
      </c>
      <c r="AF39">
        <v>0</v>
      </c>
      <c r="AG39">
        <v>0</v>
      </c>
      <c r="AH39">
        <v>0</v>
      </c>
      <c r="AI39">
        <v>1.27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0.06</v>
      </c>
      <c r="AU39" t="s">
        <v>37</v>
      </c>
      <c r="AV39">
        <v>0</v>
      </c>
      <c r="AW39">
        <v>2</v>
      </c>
      <c r="AX39">
        <v>312356333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61.903799999999997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</v>
      </c>
      <c r="CY39">
        <f t="shared" si="12"/>
        <v>1310.3</v>
      </c>
      <c r="CZ39">
        <f t="shared" si="13"/>
        <v>1031.73</v>
      </c>
      <c r="DA39">
        <f t="shared" si="14"/>
        <v>1.27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>ROUND(ROUND(AE39*AI39,2)*CX39,2)</f>
        <v>0</v>
      </c>
      <c r="DG39">
        <f t="shared" si="0"/>
        <v>0</v>
      </c>
      <c r="DH39">
        <f t="shared" si="1"/>
        <v>0</v>
      </c>
      <c r="DI39">
        <f t="shared" si="2"/>
        <v>0</v>
      </c>
      <c r="DJ39">
        <f t="shared" si="17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312355302</v>
      </c>
      <c r="C40">
        <v>312356298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52</v>
      </c>
      <c r="J40" t="s">
        <v>3</v>
      </c>
      <c r="K40" t="s">
        <v>53</v>
      </c>
      <c r="L40">
        <v>1371</v>
      </c>
      <c r="N40">
        <v>1013</v>
      </c>
      <c r="O40" t="s">
        <v>20</v>
      </c>
      <c r="P40" t="s">
        <v>20</v>
      </c>
      <c r="Q40">
        <v>1</v>
      </c>
      <c r="W40">
        <v>0</v>
      </c>
      <c r="X40">
        <v>-950997571</v>
      </c>
      <c r="Y40">
        <f t="shared" si="11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37</v>
      </c>
      <c r="AV40">
        <v>0</v>
      </c>
      <c r="AW40">
        <v>2</v>
      </c>
      <c r="AX40">
        <v>312356334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0</v>
      </c>
      <c r="CY40">
        <f t="shared" si="12"/>
        <v>0</v>
      </c>
      <c r="CZ40">
        <f t="shared" si="13"/>
        <v>0</v>
      </c>
      <c r="DA40">
        <f t="shared" si="14"/>
        <v>1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ref="DF40:DF54" si="18">ROUND(ROUND(AE40,2)*CX40,2)</f>
        <v>0</v>
      </c>
      <c r="DG40">
        <f t="shared" si="0"/>
        <v>0</v>
      </c>
      <c r="DH40">
        <f t="shared" si="1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312355302</v>
      </c>
      <c r="C41">
        <v>312356298</v>
      </c>
      <c r="D41">
        <v>277565464</v>
      </c>
      <c r="E41">
        <v>109</v>
      </c>
      <c r="F41">
        <v>1</v>
      </c>
      <c r="G41">
        <v>1</v>
      </c>
      <c r="H41">
        <v>3</v>
      </c>
      <c r="I41" t="s">
        <v>82</v>
      </c>
      <c r="J41" t="s">
        <v>3</v>
      </c>
      <c r="K41" t="s">
        <v>83</v>
      </c>
      <c r="L41">
        <v>1346</v>
      </c>
      <c r="N41">
        <v>1009</v>
      </c>
      <c r="O41" t="s">
        <v>35</v>
      </c>
      <c r="P41" t="s">
        <v>35</v>
      </c>
      <c r="Q41">
        <v>1</v>
      </c>
      <c r="W41">
        <v>0</v>
      </c>
      <c r="X41">
        <v>-1307724210</v>
      </c>
      <c r="Y41">
        <f t="shared" si="11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37</v>
      </c>
      <c r="AV41">
        <v>0</v>
      </c>
      <c r="AW41">
        <v>2</v>
      </c>
      <c r="AX41">
        <v>312356335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0</v>
      </c>
      <c r="CY41">
        <f t="shared" si="12"/>
        <v>0</v>
      </c>
      <c r="CZ41">
        <f t="shared" si="13"/>
        <v>0</v>
      </c>
      <c r="DA41">
        <f t="shared" si="14"/>
        <v>1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 t="shared" si="18"/>
        <v>0</v>
      </c>
      <c r="DG41">
        <f t="shared" si="0"/>
        <v>0</v>
      </c>
      <c r="DH41">
        <f t="shared" si="1"/>
        <v>0</v>
      </c>
      <c r="DI41">
        <f t="shared" si="2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312355302</v>
      </c>
      <c r="C42">
        <v>312356298</v>
      </c>
      <c r="D42">
        <v>277565474</v>
      </c>
      <c r="E42">
        <v>109</v>
      </c>
      <c r="F42">
        <v>1</v>
      </c>
      <c r="G42">
        <v>1</v>
      </c>
      <c r="H42">
        <v>3</v>
      </c>
      <c r="I42" t="s">
        <v>85</v>
      </c>
      <c r="J42" t="s">
        <v>3</v>
      </c>
      <c r="K42" t="s">
        <v>83</v>
      </c>
      <c r="L42">
        <v>1346</v>
      </c>
      <c r="N42">
        <v>1009</v>
      </c>
      <c r="O42" t="s">
        <v>35</v>
      </c>
      <c r="P42" t="s">
        <v>35</v>
      </c>
      <c r="Q42">
        <v>1</v>
      </c>
      <c r="W42">
        <v>0</v>
      </c>
      <c r="X42">
        <v>644915416</v>
      </c>
      <c r="Y42">
        <f t="shared" si="11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37</v>
      </c>
      <c r="AV42">
        <v>0</v>
      </c>
      <c r="AW42">
        <v>2</v>
      </c>
      <c r="AX42">
        <v>312356336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0</v>
      </c>
      <c r="CY42">
        <f t="shared" si="12"/>
        <v>0</v>
      </c>
      <c r="CZ42">
        <f t="shared" si="13"/>
        <v>0</v>
      </c>
      <c r="DA42">
        <f t="shared" si="14"/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8"/>
        <v>0</v>
      </c>
      <c r="DG42">
        <f t="shared" si="0"/>
        <v>0</v>
      </c>
      <c r="DH42">
        <f t="shared" si="1"/>
        <v>0</v>
      </c>
      <c r="DI42">
        <f t="shared" si="2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ROW(Source!A39)</f>
        <v>39</v>
      </c>
      <c r="B43">
        <v>312355302</v>
      </c>
      <c r="C43">
        <v>312356298</v>
      </c>
      <c r="D43">
        <v>277565498</v>
      </c>
      <c r="E43">
        <v>109</v>
      </c>
      <c r="F43">
        <v>1</v>
      </c>
      <c r="G43">
        <v>1</v>
      </c>
      <c r="H43">
        <v>3</v>
      </c>
      <c r="I43" t="s">
        <v>55</v>
      </c>
      <c r="J43" t="s">
        <v>3</v>
      </c>
      <c r="K43" t="s">
        <v>56</v>
      </c>
      <c r="L43">
        <v>1371</v>
      </c>
      <c r="N43">
        <v>1013</v>
      </c>
      <c r="O43" t="s">
        <v>20</v>
      </c>
      <c r="P43" t="s">
        <v>20</v>
      </c>
      <c r="Q43">
        <v>1</v>
      </c>
      <c r="W43">
        <v>0</v>
      </c>
      <c r="X43">
        <v>-320198552</v>
      </c>
      <c r="Y43">
        <f t="shared" si="11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</v>
      </c>
      <c r="AU43" t="s">
        <v>37</v>
      </c>
      <c r="AV43">
        <v>0</v>
      </c>
      <c r="AW43">
        <v>2</v>
      </c>
      <c r="AX43">
        <v>312356337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0</v>
      </c>
      <c r="CY43">
        <f t="shared" si="12"/>
        <v>0</v>
      </c>
      <c r="CZ43">
        <f t="shared" si="13"/>
        <v>0</v>
      </c>
      <c r="DA43">
        <f t="shared" si="14"/>
        <v>1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 t="shared" si="18"/>
        <v>0</v>
      </c>
      <c r="DG43">
        <f t="shared" si="0"/>
        <v>0</v>
      </c>
      <c r="DH43">
        <f t="shared" si="1"/>
        <v>0</v>
      </c>
      <c r="DI43">
        <f t="shared" si="2"/>
        <v>0</v>
      </c>
      <c r="DJ43">
        <f t="shared" si="1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ROW(Source!A39)</f>
        <v>39</v>
      </c>
      <c r="B44">
        <v>312355302</v>
      </c>
      <c r="C44">
        <v>312356298</v>
      </c>
      <c r="D44">
        <v>277565502</v>
      </c>
      <c r="E44">
        <v>109</v>
      </c>
      <c r="F44">
        <v>1</v>
      </c>
      <c r="G44">
        <v>1</v>
      </c>
      <c r="H44">
        <v>3</v>
      </c>
      <c r="I44" t="s">
        <v>58</v>
      </c>
      <c r="J44" t="s">
        <v>3</v>
      </c>
      <c r="K44" t="s">
        <v>59</v>
      </c>
      <c r="L44">
        <v>1371</v>
      </c>
      <c r="N44">
        <v>1013</v>
      </c>
      <c r="O44" t="s">
        <v>20</v>
      </c>
      <c r="P44" t="s">
        <v>20</v>
      </c>
      <c r="Q44">
        <v>1</v>
      </c>
      <c r="W44">
        <v>0</v>
      </c>
      <c r="X44">
        <v>326010188</v>
      </c>
      <c r="Y44">
        <f t="shared" si="11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37</v>
      </c>
      <c r="AV44">
        <v>0</v>
      </c>
      <c r="AW44">
        <v>2</v>
      </c>
      <c r="AX44">
        <v>312356338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ROUND(Y44*Source!I39,7)</f>
        <v>0</v>
      </c>
      <c r="CY44">
        <f t="shared" si="12"/>
        <v>0</v>
      </c>
      <c r="CZ44">
        <f t="shared" si="13"/>
        <v>0</v>
      </c>
      <c r="DA44">
        <f t="shared" si="14"/>
        <v>1</v>
      </c>
      <c r="DB44">
        <f t="shared" si="15"/>
        <v>0</v>
      </c>
      <c r="DC44">
        <f t="shared" si="16"/>
        <v>0</v>
      </c>
      <c r="DD44" t="s">
        <v>3</v>
      </c>
      <c r="DE44" t="s">
        <v>3</v>
      </c>
      <c r="DF44">
        <f t="shared" si="18"/>
        <v>0</v>
      </c>
      <c r="DG44">
        <f t="shared" si="0"/>
        <v>0</v>
      </c>
      <c r="DH44">
        <f t="shared" si="1"/>
        <v>0</v>
      </c>
      <c r="DI44">
        <f t="shared" si="2"/>
        <v>0</v>
      </c>
      <c r="DJ44">
        <f t="shared" si="1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312355302</v>
      </c>
      <c r="C45">
        <v>312356349</v>
      </c>
      <c r="D45">
        <v>277560284</v>
      </c>
      <c r="E45">
        <v>109</v>
      </c>
      <c r="F45">
        <v>1</v>
      </c>
      <c r="G45">
        <v>1</v>
      </c>
      <c r="H45">
        <v>1</v>
      </c>
      <c r="I45" t="s">
        <v>538</v>
      </c>
      <c r="J45" t="s">
        <v>3</v>
      </c>
      <c r="K45" t="s">
        <v>539</v>
      </c>
      <c r="L45">
        <v>1191</v>
      </c>
      <c r="N45">
        <v>1013</v>
      </c>
      <c r="O45" t="s">
        <v>540</v>
      </c>
      <c r="P45" t="s">
        <v>540</v>
      </c>
      <c r="Q45">
        <v>1</v>
      </c>
      <c r="W45">
        <v>0</v>
      </c>
      <c r="X45">
        <v>-1759674247</v>
      </c>
      <c r="Y45">
        <f>AT45</f>
        <v>0.83</v>
      </c>
      <c r="AA45">
        <v>0</v>
      </c>
      <c r="AB45">
        <v>0</v>
      </c>
      <c r="AC45">
        <v>0</v>
      </c>
      <c r="AD45">
        <v>440.52</v>
      </c>
      <c r="AE45">
        <v>0</v>
      </c>
      <c r="AF45">
        <v>0</v>
      </c>
      <c r="AG45">
        <v>0</v>
      </c>
      <c r="AH45">
        <v>440.52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0.83</v>
      </c>
      <c r="AU45" t="s">
        <v>3</v>
      </c>
      <c r="AV45">
        <v>1</v>
      </c>
      <c r="AW45">
        <v>2</v>
      </c>
      <c r="AX45">
        <v>312356353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365.63159999999999</v>
      </c>
      <c r="BN45">
        <v>0.83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365.63159999999999</v>
      </c>
      <c r="BU45">
        <v>0.83</v>
      </c>
      <c r="BV45">
        <v>0</v>
      </c>
      <c r="BW45">
        <v>1</v>
      </c>
      <c r="CU45">
        <f>ROUND(AT45*Source!I50*AH45*AL45,2)</f>
        <v>-731.26</v>
      </c>
      <c r="CV45">
        <f>ROUND(Y45*Source!I50,7)</f>
        <v>-1.66</v>
      </c>
      <c r="CW45">
        <v>0</v>
      </c>
      <c r="CX45">
        <f>ROUND(Y45*Source!I50,7)</f>
        <v>-1.66</v>
      </c>
      <c r="CY45">
        <f>AD45</f>
        <v>440.52</v>
      </c>
      <c r="CZ45">
        <f>AH45</f>
        <v>440.52</v>
      </c>
      <c r="DA45">
        <f>AL45</f>
        <v>1</v>
      </c>
      <c r="DB45">
        <f>ROUND(ROUND(AT45*CZ45,2),6)</f>
        <v>365.63</v>
      </c>
      <c r="DC45">
        <f>ROUND(ROUND(AT45*AG45,2),6)</f>
        <v>0</v>
      </c>
      <c r="DD45" t="s">
        <v>3</v>
      </c>
      <c r="DE45" t="s">
        <v>3</v>
      </c>
      <c r="DF45">
        <f t="shared" si="18"/>
        <v>0</v>
      </c>
      <c r="DG45">
        <f t="shared" si="0"/>
        <v>0</v>
      </c>
      <c r="DH45">
        <f t="shared" si="1"/>
        <v>0</v>
      </c>
      <c r="DI45">
        <f t="shared" si="2"/>
        <v>-731.26</v>
      </c>
      <c r="DJ45">
        <f>DI45</f>
        <v>-731.26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312355302</v>
      </c>
      <c r="C46">
        <v>312356349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541</v>
      </c>
      <c r="J46" t="s">
        <v>3</v>
      </c>
      <c r="K46" t="s">
        <v>542</v>
      </c>
      <c r="L46">
        <v>1191</v>
      </c>
      <c r="N46">
        <v>1013</v>
      </c>
      <c r="O46" t="s">
        <v>540</v>
      </c>
      <c r="P46" t="s">
        <v>540</v>
      </c>
      <c r="Q46">
        <v>1</v>
      </c>
      <c r="W46">
        <v>0</v>
      </c>
      <c r="X46">
        <v>-1417349443</v>
      </c>
      <c r="Y46">
        <f>AT46</f>
        <v>0.71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0.71</v>
      </c>
      <c r="AU46" t="s">
        <v>3</v>
      </c>
      <c r="AV46">
        <v>2</v>
      </c>
      <c r="AW46">
        <v>2</v>
      </c>
      <c r="AX46">
        <v>312356354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ROUND(Y46*Source!I50,7)</f>
        <v>-1.42</v>
      </c>
      <c r="CY46">
        <f>AD46</f>
        <v>0</v>
      </c>
      <c r="CZ46">
        <f>AH46</f>
        <v>0</v>
      </c>
      <c r="DA46">
        <f>AL46</f>
        <v>1</v>
      </c>
      <c r="DB46">
        <f>ROUND(ROUND(AT46*CZ46,2),6)</f>
        <v>0</v>
      </c>
      <c r="DC46">
        <f>ROUND(ROUND(AT46*AG46,2),6)</f>
        <v>0</v>
      </c>
      <c r="DD46" t="s">
        <v>3</v>
      </c>
      <c r="DE46" t="s">
        <v>3</v>
      </c>
      <c r="DF46">
        <f t="shared" si="18"/>
        <v>0</v>
      </c>
      <c r="DG46">
        <f t="shared" si="0"/>
        <v>0</v>
      </c>
      <c r="DH46">
        <f t="shared" si="1"/>
        <v>0</v>
      </c>
      <c r="DI46">
        <f t="shared" si="2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312355302</v>
      </c>
      <c r="C47">
        <v>312356349</v>
      </c>
      <c r="D47">
        <v>277944477</v>
      </c>
      <c r="E47">
        <v>1</v>
      </c>
      <c r="F47">
        <v>1</v>
      </c>
      <c r="G47">
        <v>1</v>
      </c>
      <c r="H47">
        <v>2</v>
      </c>
      <c r="I47" t="s">
        <v>570</v>
      </c>
      <c r="J47" t="s">
        <v>571</v>
      </c>
      <c r="K47" t="s">
        <v>572</v>
      </c>
      <c r="L47">
        <v>1368</v>
      </c>
      <c r="N47">
        <v>1011</v>
      </c>
      <c r="O47" t="s">
        <v>546</v>
      </c>
      <c r="P47" t="s">
        <v>546</v>
      </c>
      <c r="Q47">
        <v>1</v>
      </c>
      <c r="W47">
        <v>0</v>
      </c>
      <c r="X47">
        <v>17451513</v>
      </c>
      <c r="Y47">
        <f>AT47</f>
        <v>0.71</v>
      </c>
      <c r="AA47">
        <v>0</v>
      </c>
      <c r="AB47">
        <v>1178.0899999999999</v>
      </c>
      <c r="AC47">
        <v>549.32000000000005</v>
      </c>
      <c r="AD47">
        <v>0</v>
      </c>
      <c r="AE47">
        <v>0</v>
      </c>
      <c r="AF47">
        <v>998.38</v>
      </c>
      <c r="AG47">
        <v>549.32000000000005</v>
      </c>
      <c r="AH47">
        <v>0</v>
      </c>
      <c r="AI47">
        <v>1</v>
      </c>
      <c r="AJ47">
        <v>1.18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0.71</v>
      </c>
      <c r="AU47" t="s">
        <v>3</v>
      </c>
      <c r="AV47">
        <v>1</v>
      </c>
      <c r="AW47">
        <v>2</v>
      </c>
      <c r="AX47">
        <v>312356355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708.84979999999996</v>
      </c>
      <c r="BL47">
        <v>390.0172</v>
      </c>
      <c r="BM47">
        <v>0</v>
      </c>
      <c r="BN47">
        <v>0</v>
      </c>
      <c r="BO47">
        <v>0.71</v>
      </c>
      <c r="BP47">
        <v>1</v>
      </c>
      <c r="BQ47">
        <v>0</v>
      </c>
      <c r="BR47">
        <v>708.84979999999996</v>
      </c>
      <c r="BS47">
        <v>390.0172</v>
      </c>
      <c r="BT47">
        <v>0</v>
      </c>
      <c r="BU47">
        <v>0</v>
      </c>
      <c r="BV47">
        <v>0.71</v>
      </c>
      <c r="BW47">
        <v>1</v>
      </c>
      <c r="CV47">
        <v>0</v>
      </c>
      <c r="CW47">
        <f>ROUND(Y47*Source!I50*DO47,7)</f>
        <v>-1.42</v>
      </c>
      <c r="CX47">
        <f>ROUND(Y47*Source!I50,7)</f>
        <v>-1.42</v>
      </c>
      <c r="CY47">
        <f>AB47</f>
        <v>1178.0899999999999</v>
      </c>
      <c r="CZ47">
        <f>AF47</f>
        <v>998.38</v>
      </c>
      <c r="DA47">
        <f>AJ47</f>
        <v>1.18</v>
      </c>
      <c r="DB47">
        <f>ROUND(ROUND(AT47*CZ47,2),6)</f>
        <v>708.85</v>
      </c>
      <c r="DC47">
        <f>ROUND(ROUND(AT47*AG47,2),6)</f>
        <v>390.02</v>
      </c>
      <c r="DD47" t="s">
        <v>3</v>
      </c>
      <c r="DE47" t="s">
        <v>3</v>
      </c>
      <c r="DF47">
        <f t="shared" si="18"/>
        <v>0</v>
      </c>
      <c r="DG47">
        <f>ROUND(ROUND(AF47*AJ47,2)*CX47,2)</f>
        <v>-1672.89</v>
      </c>
      <c r="DH47">
        <f t="shared" si="1"/>
        <v>-780.03</v>
      </c>
      <c r="DI47">
        <f t="shared" si="2"/>
        <v>0</v>
      </c>
      <c r="DJ47">
        <f>DG47+DH47</f>
        <v>-2452.92</v>
      </c>
      <c r="DK47">
        <v>1</v>
      </c>
      <c r="DL47" t="s">
        <v>547</v>
      </c>
      <c r="DM47">
        <v>5</v>
      </c>
      <c r="DN47" t="s">
        <v>540</v>
      </c>
      <c r="DO47">
        <v>1</v>
      </c>
    </row>
    <row r="48" spans="1:119" x14ac:dyDescent="0.2">
      <c r="A48">
        <f>ROW(Source!A51)</f>
        <v>51</v>
      </c>
      <c r="B48">
        <v>312355302</v>
      </c>
      <c r="C48">
        <v>312356356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538</v>
      </c>
      <c r="J48" t="s">
        <v>3</v>
      </c>
      <c r="K48" t="s">
        <v>539</v>
      </c>
      <c r="L48">
        <v>1191</v>
      </c>
      <c r="N48">
        <v>1013</v>
      </c>
      <c r="O48" t="s">
        <v>540</v>
      </c>
      <c r="P48" t="s">
        <v>540</v>
      </c>
      <c r="Q48">
        <v>1</v>
      </c>
      <c r="W48">
        <v>0</v>
      </c>
      <c r="X48">
        <v>-1759674247</v>
      </c>
      <c r="Y48">
        <f>(AT48*ROUND(1.25,7))</f>
        <v>1.0374999999999999</v>
      </c>
      <c r="AA48">
        <v>0</v>
      </c>
      <c r="AB48">
        <v>0</v>
      </c>
      <c r="AC48">
        <v>0</v>
      </c>
      <c r="AD48">
        <v>440.52</v>
      </c>
      <c r="AE48">
        <v>0</v>
      </c>
      <c r="AF48">
        <v>0</v>
      </c>
      <c r="AG48">
        <v>0</v>
      </c>
      <c r="AH48">
        <v>440.52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0.83</v>
      </c>
      <c r="AU48" t="s">
        <v>66</v>
      </c>
      <c r="AV48">
        <v>1</v>
      </c>
      <c r="AW48">
        <v>2</v>
      </c>
      <c r="AX48">
        <v>312356360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365.63159999999999</v>
      </c>
      <c r="BN48">
        <v>0.83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457.03949999999992</v>
      </c>
      <c r="BU48">
        <v>1.0374999999999999</v>
      </c>
      <c r="BV48">
        <v>0</v>
      </c>
      <c r="BW48">
        <v>1</v>
      </c>
      <c r="CU48">
        <f>ROUND(AT48*Source!I51*AH48*AL48,2)</f>
        <v>731.26</v>
      </c>
      <c r="CV48">
        <f>ROUND(Y48*Source!I51,7)</f>
        <v>2.0750000000000002</v>
      </c>
      <c r="CW48">
        <v>0</v>
      </c>
      <c r="CX48">
        <f>ROUND(Y48*Source!I51,7)</f>
        <v>2.0750000000000002</v>
      </c>
      <c r="CY48">
        <f>AD48</f>
        <v>440.52</v>
      </c>
      <c r="CZ48">
        <f>AH48</f>
        <v>440.52</v>
      </c>
      <c r="DA48">
        <f>AL48</f>
        <v>1</v>
      </c>
      <c r="DB48">
        <f>ROUND((ROUND(AT48*CZ48,2)*ROUND(1.25,7)),6)</f>
        <v>457.03750000000002</v>
      </c>
      <c r="DC48">
        <f>ROUND((ROUND(AT48*AG48,2)*ROUND(1.25,7)),6)</f>
        <v>0</v>
      </c>
      <c r="DD48" t="s">
        <v>3</v>
      </c>
      <c r="DE48" t="s">
        <v>3</v>
      </c>
      <c r="DF48">
        <f t="shared" si="18"/>
        <v>0</v>
      </c>
      <c r="DG48">
        <f>ROUND(ROUND(AF48,2)*CX48,2)</f>
        <v>0</v>
      </c>
      <c r="DH48">
        <f t="shared" si="1"/>
        <v>0</v>
      </c>
      <c r="DI48">
        <f t="shared" si="2"/>
        <v>914.08</v>
      </c>
      <c r="DJ48">
        <f>DI48</f>
        <v>914.08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312355302</v>
      </c>
      <c r="C49">
        <v>312356356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541</v>
      </c>
      <c r="J49" t="s">
        <v>3</v>
      </c>
      <c r="K49" t="s">
        <v>542</v>
      </c>
      <c r="L49">
        <v>1191</v>
      </c>
      <c r="N49">
        <v>1013</v>
      </c>
      <c r="O49" t="s">
        <v>540</v>
      </c>
      <c r="P49" t="s">
        <v>540</v>
      </c>
      <c r="Q49">
        <v>1</v>
      </c>
      <c r="W49">
        <v>0</v>
      </c>
      <c r="X49">
        <v>-1417349443</v>
      </c>
      <c r="Y49">
        <f>(AT49*ROUND(1.25,7))</f>
        <v>0.88749999999999996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0.71</v>
      </c>
      <c r="AU49" t="s">
        <v>66</v>
      </c>
      <c r="AV49">
        <v>2</v>
      </c>
      <c r="AW49">
        <v>2</v>
      </c>
      <c r="AX49">
        <v>312356361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ROUND(Y49*Source!I51,7)</f>
        <v>1.7749999999999999</v>
      </c>
      <c r="CY49">
        <f>AD49</f>
        <v>0</v>
      </c>
      <c r="CZ49">
        <f>AH49</f>
        <v>0</v>
      </c>
      <c r="DA49">
        <f>AL49</f>
        <v>1</v>
      </c>
      <c r="DB49">
        <f>ROUND((ROUND(AT49*CZ49,2)*ROUND(1.25,7)),6)</f>
        <v>0</v>
      </c>
      <c r="DC49">
        <f>ROUND((ROUND(AT49*AG49,2)*ROUND(1.25,7)),6)</f>
        <v>0</v>
      </c>
      <c r="DD49" t="s">
        <v>3</v>
      </c>
      <c r="DE49" t="s">
        <v>3</v>
      </c>
      <c r="DF49">
        <f t="shared" si="18"/>
        <v>0</v>
      </c>
      <c r="DG49">
        <f>ROUND(ROUND(AF49,2)*CX49,2)</f>
        <v>0</v>
      </c>
      <c r="DH49">
        <f t="shared" si="1"/>
        <v>0</v>
      </c>
      <c r="DI49">
        <f t="shared" si="2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312355302</v>
      </c>
      <c r="C50">
        <v>312356356</v>
      </c>
      <c r="D50">
        <v>277944477</v>
      </c>
      <c r="E50">
        <v>1</v>
      </c>
      <c r="F50">
        <v>1</v>
      </c>
      <c r="G50">
        <v>1</v>
      </c>
      <c r="H50">
        <v>2</v>
      </c>
      <c r="I50" t="s">
        <v>570</v>
      </c>
      <c r="J50" t="s">
        <v>571</v>
      </c>
      <c r="K50" t="s">
        <v>572</v>
      </c>
      <c r="L50">
        <v>1368</v>
      </c>
      <c r="N50">
        <v>1011</v>
      </c>
      <c r="O50" t="s">
        <v>546</v>
      </c>
      <c r="P50" t="s">
        <v>546</v>
      </c>
      <c r="Q50">
        <v>1</v>
      </c>
      <c r="W50">
        <v>0</v>
      </c>
      <c r="X50">
        <v>17451513</v>
      </c>
      <c r="Y50">
        <f>(AT50*ROUND(1.25,7))</f>
        <v>0.88749999999999996</v>
      </c>
      <c r="AA50">
        <v>0</v>
      </c>
      <c r="AB50">
        <v>1178.0899999999999</v>
      </c>
      <c r="AC50">
        <v>549.32000000000005</v>
      </c>
      <c r="AD50">
        <v>0</v>
      </c>
      <c r="AE50">
        <v>0</v>
      </c>
      <c r="AF50">
        <v>998.38</v>
      </c>
      <c r="AG50">
        <v>549.32000000000005</v>
      </c>
      <c r="AH50">
        <v>0</v>
      </c>
      <c r="AI50">
        <v>1</v>
      </c>
      <c r="AJ50">
        <v>1.18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0.71</v>
      </c>
      <c r="AU50" t="s">
        <v>66</v>
      </c>
      <c r="AV50">
        <v>1</v>
      </c>
      <c r="AW50">
        <v>2</v>
      </c>
      <c r="AX50">
        <v>312356362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708.84979999999996</v>
      </c>
      <c r="BL50">
        <v>390.0172</v>
      </c>
      <c r="BM50">
        <v>0</v>
      </c>
      <c r="BN50">
        <v>0</v>
      </c>
      <c r="BO50">
        <v>0.71</v>
      </c>
      <c r="BP50">
        <v>1</v>
      </c>
      <c r="BQ50">
        <v>0</v>
      </c>
      <c r="BR50">
        <v>886.06224999999995</v>
      </c>
      <c r="BS50">
        <v>487.5215</v>
      </c>
      <c r="BT50">
        <v>0</v>
      </c>
      <c r="BU50">
        <v>0</v>
      </c>
      <c r="BV50">
        <v>0.88749999999999996</v>
      </c>
      <c r="BW50">
        <v>1</v>
      </c>
      <c r="CV50">
        <v>0</v>
      </c>
      <c r="CW50">
        <f>ROUND(Y50*Source!I51*DO50,7)</f>
        <v>1.7749999999999999</v>
      </c>
      <c r="CX50">
        <f>ROUND(Y50*Source!I51,7)</f>
        <v>1.7749999999999999</v>
      </c>
      <c r="CY50">
        <f>AB50</f>
        <v>1178.0899999999999</v>
      </c>
      <c r="CZ50">
        <f>AF50</f>
        <v>998.38</v>
      </c>
      <c r="DA50">
        <f>AJ50</f>
        <v>1.18</v>
      </c>
      <c r="DB50">
        <f>ROUND((ROUND(AT50*CZ50,2)*ROUND(1.25,7)),6)</f>
        <v>886.0625</v>
      </c>
      <c r="DC50">
        <f>ROUND((ROUND(AT50*AG50,2)*ROUND(1.25,7)),6)</f>
        <v>487.52499999999998</v>
      </c>
      <c r="DD50" t="s">
        <v>3</v>
      </c>
      <c r="DE50" t="s">
        <v>3</v>
      </c>
      <c r="DF50">
        <f t="shared" si="18"/>
        <v>0</v>
      </c>
      <c r="DG50">
        <f>ROUND(ROUND(AF50*AJ50,2)*CX50,2)</f>
        <v>2091.11</v>
      </c>
      <c r="DH50">
        <f t="shared" si="1"/>
        <v>975.04</v>
      </c>
      <c r="DI50">
        <f t="shared" si="2"/>
        <v>0</v>
      </c>
      <c r="DJ50">
        <f>DG50+DH50</f>
        <v>3066.15</v>
      </c>
      <c r="DK50">
        <v>1</v>
      </c>
      <c r="DL50" t="s">
        <v>547</v>
      </c>
      <c r="DM50">
        <v>5</v>
      </c>
      <c r="DN50" t="s">
        <v>540</v>
      </c>
      <c r="DO50">
        <v>1</v>
      </c>
    </row>
    <row r="51" spans="1:119" x14ac:dyDescent="0.2">
      <c r="A51">
        <f>ROW(Source!A52)</f>
        <v>52</v>
      </c>
      <c r="B51">
        <v>312355302</v>
      </c>
      <c r="C51">
        <v>312356493</v>
      </c>
      <c r="D51">
        <v>277560324</v>
      </c>
      <c r="E51">
        <v>109</v>
      </c>
      <c r="F51">
        <v>1</v>
      </c>
      <c r="G51">
        <v>1</v>
      </c>
      <c r="H51">
        <v>1</v>
      </c>
      <c r="I51" t="s">
        <v>573</v>
      </c>
      <c r="J51" t="s">
        <v>3</v>
      </c>
      <c r="K51" t="s">
        <v>574</v>
      </c>
      <c r="L51">
        <v>1191</v>
      </c>
      <c r="N51">
        <v>1013</v>
      </c>
      <c r="O51" t="s">
        <v>540</v>
      </c>
      <c r="P51" t="s">
        <v>540</v>
      </c>
      <c r="Q51">
        <v>1</v>
      </c>
      <c r="W51">
        <v>0</v>
      </c>
      <c r="X51">
        <v>432497713</v>
      </c>
      <c r="Y51">
        <f>AT51</f>
        <v>0.86</v>
      </c>
      <c r="AA51">
        <v>0</v>
      </c>
      <c r="AB51">
        <v>0</v>
      </c>
      <c r="AC51">
        <v>0</v>
      </c>
      <c r="AD51">
        <v>520.78</v>
      </c>
      <c r="AE51">
        <v>0</v>
      </c>
      <c r="AF51">
        <v>0</v>
      </c>
      <c r="AG51">
        <v>0</v>
      </c>
      <c r="AH51">
        <v>520.78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0.86</v>
      </c>
      <c r="AU51" t="s">
        <v>3</v>
      </c>
      <c r="AV51">
        <v>1</v>
      </c>
      <c r="AW51">
        <v>2</v>
      </c>
      <c r="AX51">
        <v>312356501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447.87079999999997</v>
      </c>
      <c r="BN51">
        <v>0.86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447.87079999999997</v>
      </c>
      <c r="BU51">
        <v>0.86</v>
      </c>
      <c r="BV51">
        <v>0</v>
      </c>
      <c r="BW51">
        <v>1</v>
      </c>
      <c r="CU51">
        <f>ROUND(AT51*Source!I52*AH51*AL51,2)</f>
        <v>447.87</v>
      </c>
      <c r="CV51">
        <f>ROUND(Y51*Source!I52,7)</f>
        <v>0.86</v>
      </c>
      <c r="CW51">
        <v>0</v>
      </c>
      <c r="CX51">
        <f>ROUND(Y51*Source!I52,7)</f>
        <v>0.86</v>
      </c>
      <c r="CY51">
        <f>AD51</f>
        <v>520.78</v>
      </c>
      <c r="CZ51">
        <f>AH51</f>
        <v>520.78</v>
      </c>
      <c r="DA51">
        <f>AL51</f>
        <v>1</v>
      </c>
      <c r="DB51">
        <f>ROUND(ROUND(AT51*CZ51,2),6)</f>
        <v>447.87</v>
      </c>
      <c r="DC51">
        <f>ROUND(ROUND(AT51*AG51,2),6)</f>
        <v>0</v>
      </c>
      <c r="DD51" t="s">
        <v>3</v>
      </c>
      <c r="DE51" t="s">
        <v>3</v>
      </c>
      <c r="DF51">
        <f t="shared" si="18"/>
        <v>0</v>
      </c>
      <c r="DG51">
        <f t="shared" ref="DG51:DG59" si="19">ROUND(ROUND(AF51,2)*CX51,2)</f>
        <v>0</v>
      </c>
      <c r="DH51">
        <f t="shared" si="1"/>
        <v>0</v>
      </c>
      <c r="DI51">
        <f t="shared" si="2"/>
        <v>447.87</v>
      </c>
      <c r="DJ51">
        <f>DI51</f>
        <v>447.87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ROW(Source!A52)</f>
        <v>52</v>
      </c>
      <c r="B52">
        <v>312355302</v>
      </c>
      <c r="C52">
        <v>312356493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541</v>
      </c>
      <c r="J52" t="s">
        <v>3</v>
      </c>
      <c r="K52" t="s">
        <v>542</v>
      </c>
      <c r="L52">
        <v>1191</v>
      </c>
      <c r="N52">
        <v>1013</v>
      </c>
      <c r="O52" t="s">
        <v>540</v>
      </c>
      <c r="P52" t="s">
        <v>540</v>
      </c>
      <c r="Q52">
        <v>1</v>
      </c>
      <c r="W52">
        <v>0</v>
      </c>
      <c r="X52">
        <v>-1417349443</v>
      </c>
      <c r="Y52">
        <f>AT52</f>
        <v>0.2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</v>
      </c>
      <c r="AU52" t="s">
        <v>3</v>
      </c>
      <c r="AV52">
        <v>2</v>
      </c>
      <c r="AW52">
        <v>2</v>
      </c>
      <c r="AX52">
        <v>312356502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ROUND(Y52*Source!I52,7)</f>
        <v>0.2</v>
      </c>
      <c r="CY52">
        <f>AD52</f>
        <v>0</v>
      </c>
      <c r="CZ52">
        <f>AH52</f>
        <v>0</v>
      </c>
      <c r="DA52">
        <f>AL52</f>
        <v>1</v>
      </c>
      <c r="DB52">
        <f>ROUND(ROUND(AT52*CZ52,2),6)</f>
        <v>0</v>
      </c>
      <c r="DC52">
        <f>ROUND(ROUND(AT52*AG52,2),6)</f>
        <v>0</v>
      </c>
      <c r="DD52" t="s">
        <v>3</v>
      </c>
      <c r="DE52" t="s">
        <v>3</v>
      </c>
      <c r="DF52">
        <f t="shared" si="18"/>
        <v>0</v>
      </c>
      <c r="DG52">
        <f t="shared" si="19"/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312355302</v>
      </c>
      <c r="C53">
        <v>312356493</v>
      </c>
      <c r="D53">
        <v>277944622</v>
      </c>
      <c r="E53">
        <v>1</v>
      </c>
      <c r="F53">
        <v>1</v>
      </c>
      <c r="G53">
        <v>1</v>
      </c>
      <c r="H53">
        <v>2</v>
      </c>
      <c r="I53" t="s">
        <v>575</v>
      </c>
      <c r="J53" t="s">
        <v>576</v>
      </c>
      <c r="K53" t="s">
        <v>577</v>
      </c>
      <c r="L53">
        <v>1368</v>
      </c>
      <c r="N53">
        <v>1011</v>
      </c>
      <c r="O53" t="s">
        <v>546</v>
      </c>
      <c r="P53" t="s">
        <v>546</v>
      </c>
      <c r="Q53">
        <v>1</v>
      </c>
      <c r="W53">
        <v>0</v>
      </c>
      <c r="X53">
        <v>-776243211</v>
      </c>
      <c r="Y53">
        <f>AT53</f>
        <v>0.1</v>
      </c>
      <c r="AA53">
        <v>0</v>
      </c>
      <c r="AB53">
        <v>1472.33</v>
      </c>
      <c r="AC53">
        <v>642.05999999999995</v>
      </c>
      <c r="AD53">
        <v>0</v>
      </c>
      <c r="AE53">
        <v>0</v>
      </c>
      <c r="AF53">
        <v>1472.33</v>
      </c>
      <c r="AG53">
        <v>642.05999999999995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</v>
      </c>
      <c r="AU53" t="s">
        <v>3</v>
      </c>
      <c r="AV53">
        <v>1</v>
      </c>
      <c r="AW53">
        <v>2</v>
      </c>
      <c r="AX53">
        <v>312356503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147.233</v>
      </c>
      <c r="BL53">
        <v>64.206000000000003</v>
      </c>
      <c r="BM53">
        <v>0</v>
      </c>
      <c r="BN53">
        <v>0</v>
      </c>
      <c r="BO53">
        <v>0.1</v>
      </c>
      <c r="BP53">
        <v>1</v>
      </c>
      <c r="BQ53">
        <v>0</v>
      </c>
      <c r="BR53">
        <v>147.233</v>
      </c>
      <c r="BS53">
        <v>64.206000000000003</v>
      </c>
      <c r="BT53">
        <v>0</v>
      </c>
      <c r="BU53">
        <v>0</v>
      </c>
      <c r="BV53">
        <v>0.1</v>
      </c>
      <c r="BW53">
        <v>1</v>
      </c>
      <c r="CV53">
        <v>0</v>
      </c>
      <c r="CW53">
        <f>ROUND(Y53*Source!I52*DO53,7)</f>
        <v>0.1</v>
      </c>
      <c r="CX53">
        <f>ROUND(Y53*Source!I52,7)</f>
        <v>0.1</v>
      </c>
      <c r="CY53">
        <f>AB53</f>
        <v>1472.33</v>
      </c>
      <c r="CZ53">
        <f>AF53</f>
        <v>1472.33</v>
      </c>
      <c r="DA53">
        <f>AJ53</f>
        <v>1</v>
      </c>
      <c r="DB53">
        <f>ROUND(ROUND(AT53*CZ53,2),6)</f>
        <v>147.22999999999999</v>
      </c>
      <c r="DC53">
        <f>ROUND(ROUND(AT53*AG53,2),6)</f>
        <v>64.209999999999994</v>
      </c>
      <c r="DD53" t="s">
        <v>3</v>
      </c>
      <c r="DE53" t="s">
        <v>3</v>
      </c>
      <c r="DF53">
        <f t="shared" si="18"/>
        <v>0</v>
      </c>
      <c r="DG53">
        <f t="shared" si="19"/>
        <v>147.22999999999999</v>
      </c>
      <c r="DH53">
        <f t="shared" si="1"/>
        <v>64.209999999999994</v>
      </c>
      <c r="DI53">
        <f t="shared" si="2"/>
        <v>0</v>
      </c>
      <c r="DJ53">
        <f>DG53+DH53</f>
        <v>211.44</v>
      </c>
      <c r="DK53">
        <v>1</v>
      </c>
      <c r="DL53" t="s">
        <v>578</v>
      </c>
      <c r="DM53">
        <v>6</v>
      </c>
      <c r="DN53" t="s">
        <v>540</v>
      </c>
      <c r="DO53">
        <v>1</v>
      </c>
    </row>
    <row r="54" spans="1:119" x14ac:dyDescent="0.2">
      <c r="A54">
        <f>ROW(Source!A52)</f>
        <v>52</v>
      </c>
      <c r="B54">
        <v>312355302</v>
      </c>
      <c r="C54">
        <v>312356493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548</v>
      </c>
      <c r="J54" t="s">
        <v>549</v>
      </c>
      <c r="K54" t="s">
        <v>550</v>
      </c>
      <c r="L54">
        <v>1368</v>
      </c>
      <c r="N54">
        <v>1011</v>
      </c>
      <c r="O54" t="s">
        <v>546</v>
      </c>
      <c r="P54" t="s">
        <v>546</v>
      </c>
      <c r="Q54">
        <v>1</v>
      </c>
      <c r="W54">
        <v>0</v>
      </c>
      <c r="X54">
        <v>721652621</v>
      </c>
      <c r="Y54">
        <f>AT54</f>
        <v>0.1</v>
      </c>
      <c r="AA54">
        <v>0</v>
      </c>
      <c r="AB54">
        <v>544.70000000000005</v>
      </c>
      <c r="AC54">
        <v>477.98</v>
      </c>
      <c r="AD54">
        <v>0</v>
      </c>
      <c r="AE54">
        <v>0</v>
      </c>
      <c r="AF54">
        <v>544.70000000000005</v>
      </c>
      <c r="AG54">
        <v>477.98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3</v>
      </c>
      <c r="AV54">
        <v>1</v>
      </c>
      <c r="AW54">
        <v>2</v>
      </c>
      <c r="AX54">
        <v>312356504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54.470000000000006</v>
      </c>
      <c r="BL54">
        <v>47.798000000000002</v>
      </c>
      <c r="BM54">
        <v>0</v>
      </c>
      <c r="BN54">
        <v>0</v>
      </c>
      <c r="BO54">
        <v>0.1</v>
      </c>
      <c r="BP54">
        <v>1</v>
      </c>
      <c r="BQ54">
        <v>0</v>
      </c>
      <c r="BR54">
        <v>54.470000000000006</v>
      </c>
      <c r="BS54">
        <v>47.798000000000002</v>
      </c>
      <c r="BT54">
        <v>0</v>
      </c>
      <c r="BU54">
        <v>0</v>
      </c>
      <c r="BV54">
        <v>0.1</v>
      </c>
      <c r="BW54">
        <v>1</v>
      </c>
      <c r="CV54">
        <v>0</v>
      </c>
      <c r="CW54">
        <f>ROUND(Y54*Source!I52*DO54,7)</f>
        <v>0.1</v>
      </c>
      <c r="CX54">
        <f>ROUND(Y54*Source!I52,7)</f>
        <v>0.1</v>
      </c>
      <c r="CY54">
        <f>AB54</f>
        <v>544.70000000000005</v>
      </c>
      <c r="CZ54">
        <f>AF54</f>
        <v>544.70000000000005</v>
      </c>
      <c r="DA54">
        <f>AJ54</f>
        <v>1</v>
      </c>
      <c r="DB54">
        <f>ROUND(ROUND(AT54*CZ54,2),6)</f>
        <v>54.47</v>
      </c>
      <c r="DC54">
        <f>ROUND(ROUND(AT54*AG54,2),6)</f>
        <v>47.8</v>
      </c>
      <c r="DD54" t="s">
        <v>3</v>
      </c>
      <c r="DE54" t="s">
        <v>3</v>
      </c>
      <c r="DF54">
        <f t="shared" si="18"/>
        <v>0</v>
      </c>
      <c r="DG54">
        <f t="shared" si="19"/>
        <v>54.47</v>
      </c>
      <c r="DH54">
        <f t="shared" si="1"/>
        <v>47.8</v>
      </c>
      <c r="DI54">
        <f t="shared" si="2"/>
        <v>0</v>
      </c>
      <c r="DJ54">
        <f>DG54+DH54</f>
        <v>102.27</v>
      </c>
      <c r="DK54">
        <v>1</v>
      </c>
      <c r="DL54" t="s">
        <v>551</v>
      </c>
      <c r="DM54">
        <v>4</v>
      </c>
      <c r="DN54" t="s">
        <v>540</v>
      </c>
      <c r="DO54">
        <v>1</v>
      </c>
    </row>
    <row r="55" spans="1:119" x14ac:dyDescent="0.2">
      <c r="A55">
        <f>ROW(Source!A52)</f>
        <v>52</v>
      </c>
      <c r="B55">
        <v>312355302</v>
      </c>
      <c r="C55">
        <v>312356493</v>
      </c>
      <c r="D55">
        <v>277865757</v>
      </c>
      <c r="E55">
        <v>1</v>
      </c>
      <c r="F55">
        <v>1</v>
      </c>
      <c r="G55">
        <v>1</v>
      </c>
      <c r="H55">
        <v>3</v>
      </c>
      <c r="I55" t="s">
        <v>579</v>
      </c>
      <c r="J55" t="s">
        <v>580</v>
      </c>
      <c r="K55" t="s">
        <v>581</v>
      </c>
      <c r="L55">
        <v>1301</v>
      </c>
      <c r="N55">
        <v>1003</v>
      </c>
      <c r="O55" t="s">
        <v>582</v>
      </c>
      <c r="P55" t="s">
        <v>582</v>
      </c>
      <c r="Q55">
        <v>1</v>
      </c>
      <c r="W55">
        <v>0</v>
      </c>
      <c r="X55">
        <v>-1339918502</v>
      </c>
      <c r="Y55">
        <f>(AT55*ROUND(0,7))</f>
        <v>0</v>
      </c>
      <c r="AA55">
        <v>6.81</v>
      </c>
      <c r="AB55">
        <v>0</v>
      </c>
      <c r="AC55">
        <v>0</v>
      </c>
      <c r="AD55">
        <v>0</v>
      </c>
      <c r="AE55">
        <v>5.87</v>
      </c>
      <c r="AF55">
        <v>0</v>
      </c>
      <c r="AG55">
        <v>0</v>
      </c>
      <c r="AH55">
        <v>0</v>
      </c>
      <c r="AI55">
        <v>1.1599999999999999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0.83</v>
      </c>
      <c r="AU55" t="s">
        <v>37</v>
      </c>
      <c r="AV55">
        <v>0</v>
      </c>
      <c r="AW55">
        <v>2</v>
      </c>
      <c r="AX55">
        <v>312356505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4.8720999999999997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ROUND(Y55*Source!I52,7)</f>
        <v>0</v>
      </c>
      <c r="CY55">
        <f>AA55</f>
        <v>6.81</v>
      </c>
      <c r="CZ55">
        <f>AE55</f>
        <v>5.87</v>
      </c>
      <c r="DA55">
        <f>AI55</f>
        <v>1.1599999999999999</v>
      </c>
      <c r="DB55">
        <f>ROUND((ROUND(AT55*CZ55,2)*ROUND(0,7)),6)</f>
        <v>0</v>
      </c>
      <c r="DC55">
        <f>ROUND((ROUND(AT55*AG55,2)*ROUND(0,7)),6)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19"/>
        <v>0</v>
      </c>
      <c r="DH55">
        <f t="shared" si="1"/>
        <v>0</v>
      </c>
      <c r="DI55">
        <f t="shared" si="2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ROW(Source!A52)</f>
        <v>52</v>
      </c>
      <c r="B56">
        <v>312355302</v>
      </c>
      <c r="C56">
        <v>312356493</v>
      </c>
      <c r="D56">
        <v>277867733</v>
      </c>
      <c r="E56">
        <v>1</v>
      </c>
      <c r="F56">
        <v>1</v>
      </c>
      <c r="G56">
        <v>1</v>
      </c>
      <c r="H56">
        <v>3</v>
      </c>
      <c r="I56" t="s">
        <v>33</v>
      </c>
      <c r="J56" t="s">
        <v>36</v>
      </c>
      <c r="K56" t="s">
        <v>34</v>
      </c>
      <c r="L56">
        <v>1346</v>
      </c>
      <c r="N56">
        <v>1009</v>
      </c>
      <c r="O56" t="s">
        <v>35</v>
      </c>
      <c r="P56" t="s">
        <v>35</v>
      </c>
      <c r="Q56">
        <v>1</v>
      </c>
      <c r="W56">
        <v>0</v>
      </c>
      <c r="X56">
        <v>391631581</v>
      </c>
      <c r="Y56">
        <f>(AT56*ROUND(0,7))</f>
        <v>0</v>
      </c>
      <c r="AA56">
        <v>195.92</v>
      </c>
      <c r="AB56">
        <v>0</v>
      </c>
      <c r="AC56">
        <v>0</v>
      </c>
      <c r="AD56">
        <v>0</v>
      </c>
      <c r="AE56">
        <v>174.93</v>
      </c>
      <c r="AF56">
        <v>0</v>
      </c>
      <c r="AG56">
        <v>0</v>
      </c>
      <c r="AH56">
        <v>0</v>
      </c>
      <c r="AI56">
        <v>1.1200000000000001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0.3</v>
      </c>
      <c r="AU56" t="s">
        <v>37</v>
      </c>
      <c r="AV56">
        <v>0</v>
      </c>
      <c r="AW56">
        <v>2</v>
      </c>
      <c r="AX56">
        <v>312356506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52.478999999999999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ROUND(Y56*Source!I52,7)</f>
        <v>0</v>
      </c>
      <c r="CY56">
        <f>AA56</f>
        <v>195.92</v>
      </c>
      <c r="CZ56">
        <f>AE56</f>
        <v>174.93</v>
      </c>
      <c r="DA56">
        <f>AI56</f>
        <v>1.1200000000000001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19"/>
        <v>0</v>
      </c>
      <c r="DH56">
        <f t="shared" si="1"/>
        <v>0</v>
      </c>
      <c r="DI56">
        <f t="shared" si="2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ROW(Source!A52)</f>
        <v>52</v>
      </c>
      <c r="B57">
        <v>312355302</v>
      </c>
      <c r="C57">
        <v>312356493</v>
      </c>
      <c r="D57">
        <v>277879488</v>
      </c>
      <c r="E57">
        <v>1</v>
      </c>
      <c r="F57">
        <v>1</v>
      </c>
      <c r="G57">
        <v>1</v>
      </c>
      <c r="H57">
        <v>3</v>
      </c>
      <c r="I57" t="s">
        <v>583</v>
      </c>
      <c r="J57" t="s">
        <v>584</v>
      </c>
      <c r="K57" t="s">
        <v>585</v>
      </c>
      <c r="L57">
        <v>1348</v>
      </c>
      <c r="N57">
        <v>1009</v>
      </c>
      <c r="O57" t="s">
        <v>44</v>
      </c>
      <c r="P57" t="s">
        <v>44</v>
      </c>
      <c r="Q57">
        <v>1000</v>
      </c>
      <c r="W57">
        <v>0</v>
      </c>
      <c r="X57">
        <v>-393839491</v>
      </c>
      <c r="Y57">
        <f>(AT57*ROUND(0,7))</f>
        <v>0</v>
      </c>
      <c r="AA57">
        <v>63982.51</v>
      </c>
      <c r="AB57">
        <v>0</v>
      </c>
      <c r="AC57">
        <v>0</v>
      </c>
      <c r="AD57">
        <v>0</v>
      </c>
      <c r="AE57">
        <v>70310.45</v>
      </c>
      <c r="AF57">
        <v>0</v>
      </c>
      <c r="AG57">
        <v>0</v>
      </c>
      <c r="AH57">
        <v>0</v>
      </c>
      <c r="AI57">
        <v>0.91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5.9999999999999995E-4</v>
      </c>
      <c r="AU57" t="s">
        <v>37</v>
      </c>
      <c r="AV57">
        <v>0</v>
      </c>
      <c r="AW57">
        <v>2</v>
      </c>
      <c r="AX57">
        <v>312356507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42.186269999999993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ROUND(Y57*Source!I52,7)</f>
        <v>0</v>
      </c>
      <c r="CY57">
        <f>AA57</f>
        <v>63982.51</v>
      </c>
      <c r="CZ57">
        <f>AE57</f>
        <v>70310.45</v>
      </c>
      <c r="DA57">
        <f>AI57</f>
        <v>0.91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19"/>
        <v>0</v>
      </c>
      <c r="DH57">
        <f t="shared" si="1"/>
        <v>0</v>
      </c>
      <c r="DI57">
        <f t="shared" si="2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ROW(Source!A53)</f>
        <v>53</v>
      </c>
      <c r="B58">
        <v>312355302</v>
      </c>
      <c r="C58">
        <v>312356509</v>
      </c>
      <c r="D58">
        <v>277560284</v>
      </c>
      <c r="E58">
        <v>109</v>
      </c>
      <c r="F58">
        <v>1</v>
      </c>
      <c r="G58">
        <v>1</v>
      </c>
      <c r="H58">
        <v>1</v>
      </c>
      <c r="I58" t="s">
        <v>538</v>
      </c>
      <c r="J58" t="s">
        <v>3</v>
      </c>
      <c r="K58" t="s">
        <v>539</v>
      </c>
      <c r="L58">
        <v>1191</v>
      </c>
      <c r="N58">
        <v>1013</v>
      </c>
      <c r="O58" t="s">
        <v>540</v>
      </c>
      <c r="P58" t="s">
        <v>540</v>
      </c>
      <c r="Q58">
        <v>1</v>
      </c>
      <c r="W58">
        <v>0</v>
      </c>
      <c r="X58">
        <v>-1759674247</v>
      </c>
      <c r="Y58">
        <f>AT58</f>
        <v>2.0099999999999998</v>
      </c>
      <c r="AA58">
        <v>0</v>
      </c>
      <c r="AB58">
        <v>0</v>
      </c>
      <c r="AC58">
        <v>0</v>
      </c>
      <c r="AD58">
        <v>440.52</v>
      </c>
      <c r="AE58">
        <v>0</v>
      </c>
      <c r="AF58">
        <v>0</v>
      </c>
      <c r="AG58">
        <v>0</v>
      </c>
      <c r="AH58">
        <v>440.52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2.0099999999999998</v>
      </c>
      <c r="AU58" t="s">
        <v>3</v>
      </c>
      <c r="AV58">
        <v>1</v>
      </c>
      <c r="AW58">
        <v>2</v>
      </c>
      <c r="AX58">
        <v>312356516</v>
      </c>
      <c r="AY58">
        <v>1</v>
      </c>
      <c r="AZ58">
        <v>0</v>
      </c>
      <c r="BA58">
        <v>59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885.44519999999989</v>
      </c>
      <c r="BN58">
        <v>2.0099999999999998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885.44519999999989</v>
      </c>
      <c r="BU58">
        <v>2.0099999999999998</v>
      </c>
      <c r="BV58">
        <v>0</v>
      </c>
      <c r="BW58">
        <v>1</v>
      </c>
      <c r="CU58">
        <f>ROUND(AT58*Source!I53*AH58*AL58,2)</f>
        <v>885.45</v>
      </c>
      <c r="CV58">
        <f>ROUND(Y58*Source!I53,7)</f>
        <v>2.0099999999999998</v>
      </c>
      <c r="CW58">
        <v>0</v>
      </c>
      <c r="CX58">
        <f>ROUND(Y58*Source!I53,7)</f>
        <v>2.0099999999999998</v>
      </c>
      <c r="CY58">
        <f>AD58</f>
        <v>440.52</v>
      </c>
      <c r="CZ58">
        <f>AH58</f>
        <v>440.52</v>
      </c>
      <c r="DA58">
        <f>AL58</f>
        <v>1</v>
      </c>
      <c r="DB58">
        <f>ROUND(ROUND(AT58*CZ58,2),6)</f>
        <v>885.45</v>
      </c>
      <c r="DC58">
        <f>ROUND(ROUND(AT58*AG58,2),6)</f>
        <v>0</v>
      </c>
      <c r="DD58" t="s">
        <v>3</v>
      </c>
      <c r="DE58" t="s">
        <v>3</v>
      </c>
      <c r="DF58">
        <f>ROUND(ROUND(AE58,2)*CX58,2)</f>
        <v>0</v>
      </c>
      <c r="DG58">
        <f t="shared" si="19"/>
        <v>0</v>
      </c>
      <c r="DH58">
        <f t="shared" si="1"/>
        <v>0</v>
      </c>
      <c r="DI58">
        <f t="shared" si="2"/>
        <v>885.45</v>
      </c>
      <c r="DJ58">
        <f>DI58</f>
        <v>885.45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ROW(Source!A53)</f>
        <v>53</v>
      </c>
      <c r="B59">
        <v>312355302</v>
      </c>
      <c r="C59">
        <v>312356509</v>
      </c>
      <c r="D59">
        <v>277560491</v>
      </c>
      <c r="E59">
        <v>109</v>
      </c>
      <c r="F59">
        <v>1</v>
      </c>
      <c r="G59">
        <v>1</v>
      </c>
      <c r="H59">
        <v>1</v>
      </c>
      <c r="I59" t="s">
        <v>541</v>
      </c>
      <c r="J59" t="s">
        <v>3</v>
      </c>
      <c r="K59" t="s">
        <v>542</v>
      </c>
      <c r="L59">
        <v>1191</v>
      </c>
      <c r="N59">
        <v>1013</v>
      </c>
      <c r="O59" t="s">
        <v>540</v>
      </c>
      <c r="P59" t="s">
        <v>540</v>
      </c>
      <c r="Q59">
        <v>1</v>
      </c>
      <c r="W59">
        <v>0</v>
      </c>
      <c r="X59">
        <v>-1417349443</v>
      </c>
      <c r="Y59">
        <f>AT59</f>
        <v>0.81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0.81</v>
      </c>
      <c r="AU59" t="s">
        <v>3</v>
      </c>
      <c r="AV59">
        <v>2</v>
      </c>
      <c r="AW59">
        <v>2</v>
      </c>
      <c r="AX59">
        <v>312356517</v>
      </c>
      <c r="AY59">
        <v>1</v>
      </c>
      <c r="AZ59">
        <v>0</v>
      </c>
      <c r="BA59">
        <v>60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ROUND(Y59*Source!I53,7)</f>
        <v>0.81</v>
      </c>
      <c r="CY59">
        <f>AD59</f>
        <v>0</v>
      </c>
      <c r="CZ59">
        <f>AH59</f>
        <v>0</v>
      </c>
      <c r="DA59">
        <f>AL59</f>
        <v>1</v>
      </c>
      <c r="DB59">
        <f>ROUND(ROUND(AT59*CZ59,2),6)</f>
        <v>0</v>
      </c>
      <c r="DC59">
        <f>ROUND(ROUND(AT59*AG59,2),6)</f>
        <v>0</v>
      </c>
      <c r="DD59" t="s">
        <v>3</v>
      </c>
      <c r="DE59" t="s">
        <v>3</v>
      </c>
      <c r="DF59">
        <f>ROUND(ROUND(AE59,2)*CX59,2)</f>
        <v>0</v>
      </c>
      <c r="DG59">
        <f t="shared" si="19"/>
        <v>0</v>
      </c>
      <c r="DH59">
        <f t="shared" si="1"/>
        <v>0</v>
      </c>
      <c r="DI59">
        <f t="shared" si="2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ROW(Source!A53)</f>
        <v>53</v>
      </c>
      <c r="B60">
        <v>312355302</v>
      </c>
      <c r="C60">
        <v>312356509</v>
      </c>
      <c r="D60">
        <v>277944870</v>
      </c>
      <c r="E60">
        <v>1</v>
      </c>
      <c r="F60">
        <v>1</v>
      </c>
      <c r="G60">
        <v>1</v>
      </c>
      <c r="H60">
        <v>2</v>
      </c>
      <c r="I60" t="s">
        <v>586</v>
      </c>
      <c r="J60" t="s">
        <v>587</v>
      </c>
      <c r="K60" t="s">
        <v>588</v>
      </c>
      <c r="L60">
        <v>1368</v>
      </c>
      <c r="N60">
        <v>1011</v>
      </c>
      <c r="O60" t="s">
        <v>546</v>
      </c>
      <c r="P60" t="s">
        <v>546</v>
      </c>
      <c r="Q60">
        <v>1</v>
      </c>
      <c r="W60">
        <v>0</v>
      </c>
      <c r="X60">
        <v>-1627144733</v>
      </c>
      <c r="Y60">
        <f>AT60</f>
        <v>0.7</v>
      </c>
      <c r="AA60">
        <v>0</v>
      </c>
      <c r="AB60">
        <v>953.11</v>
      </c>
      <c r="AC60">
        <v>549.32000000000005</v>
      </c>
      <c r="AD60">
        <v>0</v>
      </c>
      <c r="AE60">
        <v>0</v>
      </c>
      <c r="AF60">
        <v>756.44</v>
      </c>
      <c r="AG60">
        <v>549.32000000000005</v>
      </c>
      <c r="AH60">
        <v>0</v>
      </c>
      <c r="AI60">
        <v>1</v>
      </c>
      <c r="AJ60">
        <v>1.26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0.7</v>
      </c>
      <c r="AU60" t="s">
        <v>3</v>
      </c>
      <c r="AV60">
        <v>1</v>
      </c>
      <c r="AW60">
        <v>2</v>
      </c>
      <c r="AX60">
        <v>312356518</v>
      </c>
      <c r="AY60">
        <v>1</v>
      </c>
      <c r="AZ60">
        <v>0</v>
      </c>
      <c r="BA60">
        <v>61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529.50800000000004</v>
      </c>
      <c r="BL60">
        <v>384.524</v>
      </c>
      <c r="BM60">
        <v>0</v>
      </c>
      <c r="BN60">
        <v>0</v>
      </c>
      <c r="BO60">
        <v>0.7</v>
      </c>
      <c r="BP60">
        <v>1</v>
      </c>
      <c r="BQ60">
        <v>0</v>
      </c>
      <c r="BR60">
        <v>529.50800000000004</v>
      </c>
      <c r="BS60">
        <v>384.524</v>
      </c>
      <c r="BT60">
        <v>0</v>
      </c>
      <c r="BU60">
        <v>0</v>
      </c>
      <c r="BV60">
        <v>0.7</v>
      </c>
      <c r="BW60">
        <v>1</v>
      </c>
      <c r="CV60">
        <v>0</v>
      </c>
      <c r="CW60">
        <f>ROUND(Y60*Source!I53*DO60,7)</f>
        <v>0.7</v>
      </c>
      <c r="CX60">
        <f>ROUND(Y60*Source!I53,7)</f>
        <v>0.7</v>
      </c>
      <c r="CY60">
        <f>AB60</f>
        <v>953.11</v>
      </c>
      <c r="CZ60">
        <f>AF60</f>
        <v>756.44</v>
      </c>
      <c r="DA60">
        <f>AJ60</f>
        <v>1.26</v>
      </c>
      <c r="DB60">
        <f>ROUND(ROUND(AT60*CZ60,2),6)</f>
        <v>529.51</v>
      </c>
      <c r="DC60">
        <f>ROUND(ROUND(AT60*AG60,2),6)</f>
        <v>384.52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667.18</v>
      </c>
      <c r="DH60">
        <f t="shared" si="1"/>
        <v>384.52</v>
      </c>
      <c r="DI60">
        <f t="shared" si="2"/>
        <v>0</v>
      </c>
      <c r="DJ60">
        <f>DG60+DH60</f>
        <v>1051.6999999999998</v>
      </c>
      <c r="DK60">
        <v>1</v>
      </c>
      <c r="DL60" t="s">
        <v>547</v>
      </c>
      <c r="DM60">
        <v>5</v>
      </c>
      <c r="DN60" t="s">
        <v>540</v>
      </c>
      <c r="DO60">
        <v>1</v>
      </c>
    </row>
    <row r="61" spans="1:119" x14ac:dyDescent="0.2">
      <c r="A61">
        <f>ROW(Source!A53)</f>
        <v>53</v>
      </c>
      <c r="B61">
        <v>312355302</v>
      </c>
      <c r="C61">
        <v>312356509</v>
      </c>
      <c r="D61">
        <v>277945805</v>
      </c>
      <c r="E61">
        <v>1</v>
      </c>
      <c r="F61">
        <v>1</v>
      </c>
      <c r="G61">
        <v>1</v>
      </c>
      <c r="H61">
        <v>2</v>
      </c>
      <c r="I61" t="s">
        <v>548</v>
      </c>
      <c r="J61" t="s">
        <v>549</v>
      </c>
      <c r="K61" t="s">
        <v>550</v>
      </c>
      <c r="L61">
        <v>1368</v>
      </c>
      <c r="N61">
        <v>1011</v>
      </c>
      <c r="O61" t="s">
        <v>546</v>
      </c>
      <c r="P61" t="s">
        <v>546</v>
      </c>
      <c r="Q61">
        <v>1</v>
      </c>
      <c r="W61">
        <v>0</v>
      </c>
      <c r="X61">
        <v>721652621</v>
      </c>
      <c r="Y61">
        <f>AT61</f>
        <v>0.11</v>
      </c>
      <c r="AA61">
        <v>0</v>
      </c>
      <c r="AB61">
        <v>544.70000000000005</v>
      </c>
      <c r="AC61">
        <v>477.98</v>
      </c>
      <c r="AD61">
        <v>0</v>
      </c>
      <c r="AE61">
        <v>0</v>
      </c>
      <c r="AF61">
        <v>544.70000000000005</v>
      </c>
      <c r="AG61">
        <v>477.98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0.11</v>
      </c>
      <c r="AU61" t="s">
        <v>3</v>
      </c>
      <c r="AV61">
        <v>1</v>
      </c>
      <c r="AW61">
        <v>2</v>
      </c>
      <c r="AX61">
        <v>312356519</v>
      </c>
      <c r="AY61">
        <v>1</v>
      </c>
      <c r="AZ61">
        <v>0</v>
      </c>
      <c r="BA61">
        <v>62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59.917000000000009</v>
      </c>
      <c r="BL61">
        <v>52.577800000000003</v>
      </c>
      <c r="BM61">
        <v>0</v>
      </c>
      <c r="BN61">
        <v>0</v>
      </c>
      <c r="BO61">
        <v>0.11</v>
      </c>
      <c r="BP61">
        <v>1</v>
      </c>
      <c r="BQ61">
        <v>0</v>
      </c>
      <c r="BR61">
        <v>59.917000000000009</v>
      </c>
      <c r="BS61">
        <v>52.577800000000003</v>
      </c>
      <c r="BT61">
        <v>0</v>
      </c>
      <c r="BU61">
        <v>0</v>
      </c>
      <c r="BV61">
        <v>0.11</v>
      </c>
      <c r="BW61">
        <v>1</v>
      </c>
      <c r="CV61">
        <v>0</v>
      </c>
      <c r="CW61">
        <f>ROUND(Y61*Source!I53*DO61,7)</f>
        <v>0.11</v>
      </c>
      <c r="CX61">
        <f>ROUND(Y61*Source!I53,7)</f>
        <v>0.11</v>
      </c>
      <c r="CY61">
        <f>AB61</f>
        <v>544.70000000000005</v>
      </c>
      <c r="CZ61">
        <f>AF61</f>
        <v>544.70000000000005</v>
      </c>
      <c r="DA61">
        <f>AJ61</f>
        <v>1</v>
      </c>
      <c r="DB61">
        <f>ROUND(ROUND(AT61*CZ61,2),6)</f>
        <v>59.92</v>
      </c>
      <c r="DC61">
        <f>ROUND(ROUND(AT61*AG61,2),6)</f>
        <v>52.58</v>
      </c>
      <c r="DD61" t="s">
        <v>3</v>
      </c>
      <c r="DE61" t="s">
        <v>3</v>
      </c>
      <c r="DF61">
        <f>ROUND(ROUND(AE61,2)*CX61,2)</f>
        <v>0</v>
      </c>
      <c r="DG61">
        <f t="shared" ref="DG61:DG83" si="20">ROUND(ROUND(AF61,2)*CX61,2)</f>
        <v>59.92</v>
      </c>
      <c r="DH61">
        <f t="shared" si="1"/>
        <v>52.58</v>
      </c>
      <c r="DI61">
        <f t="shared" si="2"/>
        <v>0</v>
      </c>
      <c r="DJ61">
        <f>DG61+DH61</f>
        <v>112.5</v>
      </c>
      <c r="DK61">
        <v>1</v>
      </c>
      <c r="DL61" t="s">
        <v>551</v>
      </c>
      <c r="DM61">
        <v>4</v>
      </c>
      <c r="DN61" t="s">
        <v>540</v>
      </c>
      <c r="DO61">
        <v>1</v>
      </c>
    </row>
    <row r="62" spans="1:119" x14ac:dyDescent="0.2">
      <c r="A62">
        <f>ROW(Source!A53)</f>
        <v>53</v>
      </c>
      <c r="B62">
        <v>312355302</v>
      </c>
      <c r="C62">
        <v>312356509</v>
      </c>
      <c r="D62">
        <v>277862504</v>
      </c>
      <c r="E62">
        <v>1</v>
      </c>
      <c r="F62">
        <v>1</v>
      </c>
      <c r="G62">
        <v>1</v>
      </c>
      <c r="H62">
        <v>3</v>
      </c>
      <c r="I62" t="s">
        <v>589</v>
      </c>
      <c r="J62" t="s">
        <v>590</v>
      </c>
      <c r="K62" t="s">
        <v>591</v>
      </c>
      <c r="L62">
        <v>1346</v>
      </c>
      <c r="N62">
        <v>1009</v>
      </c>
      <c r="O62" t="s">
        <v>35</v>
      </c>
      <c r="P62" t="s">
        <v>35</v>
      </c>
      <c r="Q62">
        <v>1</v>
      </c>
      <c r="W62">
        <v>0</v>
      </c>
      <c r="X62">
        <v>1484945919</v>
      </c>
      <c r="Y62">
        <f>(AT62*ROUND(0,7))</f>
        <v>0</v>
      </c>
      <c r="AA62">
        <v>171.49</v>
      </c>
      <c r="AB62">
        <v>0</v>
      </c>
      <c r="AC62">
        <v>0</v>
      </c>
      <c r="AD62">
        <v>0</v>
      </c>
      <c r="AE62">
        <v>160.27000000000001</v>
      </c>
      <c r="AF62">
        <v>0</v>
      </c>
      <c r="AG62">
        <v>0</v>
      </c>
      <c r="AH62">
        <v>0</v>
      </c>
      <c r="AI62">
        <v>1.07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0.06</v>
      </c>
      <c r="AU62" t="s">
        <v>37</v>
      </c>
      <c r="AV62">
        <v>0</v>
      </c>
      <c r="AW62">
        <v>2</v>
      </c>
      <c r="AX62">
        <v>312356520</v>
      </c>
      <c r="AY62">
        <v>1</v>
      </c>
      <c r="AZ62">
        <v>0</v>
      </c>
      <c r="BA62">
        <v>63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9.616200000000001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ROUND(Y62*Source!I53,7)</f>
        <v>0</v>
      </c>
      <c r="CY62">
        <f>AA62</f>
        <v>171.49</v>
      </c>
      <c r="CZ62">
        <f>AE62</f>
        <v>160.27000000000001</v>
      </c>
      <c r="DA62">
        <f>AI62</f>
        <v>1.07</v>
      </c>
      <c r="DB62">
        <f>ROUND((ROUND(AT62*CZ62,2)*ROUND(0,7)),6)</f>
        <v>0</v>
      </c>
      <c r="DC62">
        <f>ROUND((ROUND(AT62*AG62,2)*ROUND(0,7)),6)</f>
        <v>0</v>
      </c>
      <c r="DD62" t="s">
        <v>3</v>
      </c>
      <c r="DE62" t="s">
        <v>3</v>
      </c>
      <c r="DF62">
        <f>ROUND(ROUND(AE62*AI62,2)*CX62,2)</f>
        <v>0</v>
      </c>
      <c r="DG62">
        <f t="shared" si="20"/>
        <v>0</v>
      </c>
      <c r="DH62">
        <f t="shared" si="1"/>
        <v>0</v>
      </c>
      <c r="DI62">
        <f t="shared" si="2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ROW(Source!A53)</f>
        <v>53</v>
      </c>
      <c r="B63">
        <v>312355302</v>
      </c>
      <c r="C63">
        <v>312356509</v>
      </c>
      <c r="D63">
        <v>277862533</v>
      </c>
      <c r="E63">
        <v>1</v>
      </c>
      <c r="F63">
        <v>1</v>
      </c>
      <c r="G63">
        <v>1</v>
      </c>
      <c r="H63">
        <v>3</v>
      </c>
      <c r="I63" t="s">
        <v>552</v>
      </c>
      <c r="J63" t="s">
        <v>553</v>
      </c>
      <c r="K63" t="s">
        <v>554</v>
      </c>
      <c r="L63">
        <v>1346</v>
      </c>
      <c r="N63">
        <v>1009</v>
      </c>
      <c r="O63" t="s">
        <v>35</v>
      </c>
      <c r="P63" t="s">
        <v>35</v>
      </c>
      <c r="Q63">
        <v>1</v>
      </c>
      <c r="W63">
        <v>0</v>
      </c>
      <c r="X63">
        <v>1685208048</v>
      </c>
      <c r="Y63">
        <f>(AT63*ROUND(0,7))</f>
        <v>0</v>
      </c>
      <c r="AA63">
        <v>493.26</v>
      </c>
      <c r="AB63">
        <v>0</v>
      </c>
      <c r="AC63">
        <v>0</v>
      </c>
      <c r="AD63">
        <v>0</v>
      </c>
      <c r="AE63">
        <v>238.29</v>
      </c>
      <c r="AF63">
        <v>0</v>
      </c>
      <c r="AG63">
        <v>0</v>
      </c>
      <c r="AH63">
        <v>0</v>
      </c>
      <c r="AI63">
        <v>2.0699999999999998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37</v>
      </c>
      <c r="AV63">
        <v>0</v>
      </c>
      <c r="AW63">
        <v>2</v>
      </c>
      <c r="AX63">
        <v>312356521</v>
      </c>
      <c r="AY63">
        <v>1</v>
      </c>
      <c r="AZ63">
        <v>0</v>
      </c>
      <c r="BA63">
        <v>64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2.3828999999999998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ROUND(Y63*Source!I53,7)</f>
        <v>0</v>
      </c>
      <c r="CY63">
        <f>AA63</f>
        <v>493.26</v>
      </c>
      <c r="CZ63">
        <f>AE63</f>
        <v>238.29</v>
      </c>
      <c r="DA63">
        <f>AI63</f>
        <v>2.0699999999999998</v>
      </c>
      <c r="DB63">
        <f>ROUND((ROUND(AT63*CZ63,2)*ROUND(0,7)),6)</f>
        <v>0</v>
      </c>
      <c r="DC63">
        <f>ROUND((ROUND(AT63*AG63,2)*ROUND(0,7)),6)</f>
        <v>0</v>
      </c>
      <c r="DD63" t="s">
        <v>3</v>
      </c>
      <c r="DE63" t="s">
        <v>3</v>
      </c>
      <c r="DF63">
        <f>ROUND(ROUND(AE63*AI63,2)*CX63,2)</f>
        <v>0</v>
      </c>
      <c r="DG63">
        <f t="shared" si="20"/>
        <v>0</v>
      </c>
      <c r="DH63">
        <f t="shared" si="1"/>
        <v>0</v>
      </c>
      <c r="DI63">
        <f t="shared" si="2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ROW(Source!A54)</f>
        <v>54</v>
      </c>
      <c r="B64">
        <v>312355302</v>
      </c>
      <c r="C64">
        <v>312356527</v>
      </c>
      <c r="D64">
        <v>277560257</v>
      </c>
      <c r="E64">
        <v>109</v>
      </c>
      <c r="F64">
        <v>1</v>
      </c>
      <c r="G64">
        <v>1</v>
      </c>
      <c r="H64">
        <v>1</v>
      </c>
      <c r="I64" t="s">
        <v>592</v>
      </c>
      <c r="J64" t="s">
        <v>3</v>
      </c>
      <c r="K64" t="s">
        <v>593</v>
      </c>
      <c r="L64">
        <v>1191</v>
      </c>
      <c r="N64">
        <v>1013</v>
      </c>
      <c r="O64" t="s">
        <v>540</v>
      </c>
      <c r="P64" t="s">
        <v>540</v>
      </c>
      <c r="Q64">
        <v>1</v>
      </c>
      <c r="W64">
        <v>0</v>
      </c>
      <c r="X64">
        <v>388411409</v>
      </c>
      <c r="Y64">
        <f t="shared" ref="Y64:Y76" si="21">AT64</f>
        <v>0.44</v>
      </c>
      <c r="AA64">
        <v>0</v>
      </c>
      <c r="AB64">
        <v>0</v>
      </c>
      <c r="AC64">
        <v>0</v>
      </c>
      <c r="AD64">
        <v>406.64</v>
      </c>
      <c r="AE64">
        <v>0</v>
      </c>
      <c r="AF64">
        <v>0</v>
      </c>
      <c r="AG64">
        <v>0</v>
      </c>
      <c r="AH64">
        <v>406.64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0.44</v>
      </c>
      <c r="AU64" t="s">
        <v>3</v>
      </c>
      <c r="AV64">
        <v>1</v>
      </c>
      <c r="AW64">
        <v>2</v>
      </c>
      <c r="AX64">
        <v>312356533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178.92159999999998</v>
      </c>
      <c r="BN64">
        <v>0.44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178.92159999999998</v>
      </c>
      <c r="BU64">
        <v>0.44</v>
      </c>
      <c r="BV64">
        <v>0</v>
      </c>
      <c r="BW64">
        <v>1</v>
      </c>
      <c r="CU64">
        <f>ROUND(AT64*Source!I54*AH64*AL64,2)</f>
        <v>1252.45</v>
      </c>
      <c r="CV64">
        <f>ROUND(Y64*Source!I54,7)</f>
        <v>3.08</v>
      </c>
      <c r="CW64">
        <v>0</v>
      </c>
      <c r="CX64">
        <f>ROUND(Y64*Source!I54,7)</f>
        <v>3.08</v>
      </c>
      <c r="CY64">
        <f>AD64</f>
        <v>406.64</v>
      </c>
      <c r="CZ64">
        <f>AH64</f>
        <v>406.64</v>
      </c>
      <c r="DA64">
        <f>AL64</f>
        <v>1</v>
      </c>
      <c r="DB64">
        <f t="shared" ref="DB64:DB76" si="22">ROUND(ROUND(AT64*CZ64,2),6)</f>
        <v>178.92</v>
      </c>
      <c r="DC64">
        <f t="shared" ref="DC64:DC76" si="23">ROUND(ROUND(AT64*AG64,2),6)</f>
        <v>0</v>
      </c>
      <c r="DD64" t="s">
        <v>3</v>
      </c>
      <c r="DE64" t="s">
        <v>3</v>
      </c>
      <c r="DF64">
        <f t="shared" ref="DF64:DF95" si="24">ROUND(ROUND(AE64,2)*CX64,2)</f>
        <v>0</v>
      </c>
      <c r="DG64">
        <f t="shared" si="20"/>
        <v>0</v>
      </c>
      <c r="DH64">
        <f t="shared" si="1"/>
        <v>0</v>
      </c>
      <c r="DI64">
        <f t="shared" si="2"/>
        <v>1252.45</v>
      </c>
      <c r="DJ64">
        <f>DI64</f>
        <v>1252.45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ROW(Source!A54)</f>
        <v>54</v>
      </c>
      <c r="B65">
        <v>312355302</v>
      </c>
      <c r="C65">
        <v>312356527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541</v>
      </c>
      <c r="J65" t="s">
        <v>3</v>
      </c>
      <c r="K65" t="s">
        <v>542</v>
      </c>
      <c r="L65">
        <v>1191</v>
      </c>
      <c r="N65">
        <v>1013</v>
      </c>
      <c r="O65" t="s">
        <v>540</v>
      </c>
      <c r="P65" t="s">
        <v>540</v>
      </c>
      <c r="Q65">
        <v>1</v>
      </c>
      <c r="W65">
        <v>0</v>
      </c>
      <c r="X65">
        <v>-1417349443</v>
      </c>
      <c r="Y65">
        <f t="shared" si="21"/>
        <v>0.48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0.48</v>
      </c>
      <c r="AU65" t="s">
        <v>3</v>
      </c>
      <c r="AV65">
        <v>2</v>
      </c>
      <c r="AW65">
        <v>2</v>
      </c>
      <c r="AX65">
        <v>312356534</v>
      </c>
      <c r="AY65">
        <v>1</v>
      </c>
      <c r="AZ65">
        <v>0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ROUND(Y65*Source!I54,7)</f>
        <v>3.36</v>
      </c>
      <c r="CY65">
        <f>AD65</f>
        <v>0</v>
      </c>
      <c r="CZ65">
        <f>AH65</f>
        <v>0</v>
      </c>
      <c r="DA65">
        <f>AL65</f>
        <v>1</v>
      </c>
      <c r="DB65">
        <f t="shared" si="22"/>
        <v>0</v>
      </c>
      <c r="DC65">
        <f t="shared" si="23"/>
        <v>0</v>
      </c>
      <c r="DD65" t="s">
        <v>3</v>
      </c>
      <c r="DE65" t="s">
        <v>3</v>
      </c>
      <c r="DF65">
        <f t="shared" si="24"/>
        <v>0</v>
      </c>
      <c r="DG65">
        <f t="shared" si="20"/>
        <v>0</v>
      </c>
      <c r="DH65">
        <f t="shared" ref="DH65:DH128" si="25">ROUND(ROUND(AG65,2)*CX65,2)</f>
        <v>0</v>
      </c>
      <c r="DI65">
        <f t="shared" ref="DI65:DI128" si="26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ROW(Source!A54)</f>
        <v>54</v>
      </c>
      <c r="B66">
        <v>312355302</v>
      </c>
      <c r="C66">
        <v>312356527</v>
      </c>
      <c r="D66">
        <v>277944622</v>
      </c>
      <c r="E66">
        <v>1</v>
      </c>
      <c r="F66">
        <v>1</v>
      </c>
      <c r="G66">
        <v>1</v>
      </c>
      <c r="H66">
        <v>2</v>
      </c>
      <c r="I66" t="s">
        <v>575</v>
      </c>
      <c r="J66" t="s">
        <v>576</v>
      </c>
      <c r="K66" t="s">
        <v>577</v>
      </c>
      <c r="L66">
        <v>1368</v>
      </c>
      <c r="N66">
        <v>1011</v>
      </c>
      <c r="O66" t="s">
        <v>546</v>
      </c>
      <c r="P66" t="s">
        <v>546</v>
      </c>
      <c r="Q66">
        <v>1</v>
      </c>
      <c r="W66">
        <v>0</v>
      </c>
      <c r="X66">
        <v>-776243211</v>
      </c>
      <c r="Y66">
        <f t="shared" si="21"/>
        <v>0.24</v>
      </c>
      <c r="AA66">
        <v>0</v>
      </c>
      <c r="AB66">
        <v>1472.33</v>
      </c>
      <c r="AC66">
        <v>642.05999999999995</v>
      </c>
      <c r="AD66">
        <v>0</v>
      </c>
      <c r="AE66">
        <v>0</v>
      </c>
      <c r="AF66">
        <v>1472.33</v>
      </c>
      <c r="AG66">
        <v>642.05999999999995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0.24</v>
      </c>
      <c r="AU66" t="s">
        <v>3</v>
      </c>
      <c r="AV66">
        <v>1</v>
      </c>
      <c r="AW66">
        <v>2</v>
      </c>
      <c r="AX66">
        <v>312356535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353.35919999999999</v>
      </c>
      <c r="BL66">
        <v>154.09439999999998</v>
      </c>
      <c r="BM66">
        <v>0</v>
      </c>
      <c r="BN66">
        <v>0</v>
      </c>
      <c r="BO66">
        <v>0.24</v>
      </c>
      <c r="BP66">
        <v>1</v>
      </c>
      <c r="BQ66">
        <v>0</v>
      </c>
      <c r="BR66">
        <v>353.35919999999999</v>
      </c>
      <c r="BS66">
        <v>154.09439999999998</v>
      </c>
      <c r="BT66">
        <v>0</v>
      </c>
      <c r="BU66">
        <v>0</v>
      </c>
      <c r="BV66">
        <v>0.24</v>
      </c>
      <c r="BW66">
        <v>1</v>
      </c>
      <c r="CV66">
        <v>0</v>
      </c>
      <c r="CW66">
        <f>ROUND(Y66*Source!I54*DO66,7)</f>
        <v>1.68</v>
      </c>
      <c r="CX66">
        <f>ROUND(Y66*Source!I54,7)</f>
        <v>1.68</v>
      </c>
      <c r="CY66">
        <f>AB66</f>
        <v>1472.33</v>
      </c>
      <c r="CZ66">
        <f>AF66</f>
        <v>1472.33</v>
      </c>
      <c r="DA66">
        <f>AJ66</f>
        <v>1</v>
      </c>
      <c r="DB66">
        <f t="shared" si="22"/>
        <v>353.36</v>
      </c>
      <c r="DC66">
        <f t="shared" si="23"/>
        <v>154.09</v>
      </c>
      <c r="DD66" t="s">
        <v>3</v>
      </c>
      <c r="DE66" t="s">
        <v>3</v>
      </c>
      <c r="DF66">
        <f t="shared" si="24"/>
        <v>0</v>
      </c>
      <c r="DG66">
        <f t="shared" si="20"/>
        <v>2473.5100000000002</v>
      </c>
      <c r="DH66">
        <f t="shared" si="25"/>
        <v>1078.6600000000001</v>
      </c>
      <c r="DI66">
        <f t="shared" si="26"/>
        <v>0</v>
      </c>
      <c r="DJ66">
        <f>DG66+DH66</f>
        <v>3552.17</v>
      </c>
      <c r="DK66">
        <v>1</v>
      </c>
      <c r="DL66" t="s">
        <v>578</v>
      </c>
      <c r="DM66">
        <v>6</v>
      </c>
      <c r="DN66" t="s">
        <v>540</v>
      </c>
      <c r="DO66">
        <v>1</v>
      </c>
    </row>
    <row r="67" spans="1:119" x14ac:dyDescent="0.2">
      <c r="A67">
        <f>ROW(Source!A54)</f>
        <v>54</v>
      </c>
      <c r="B67">
        <v>312355302</v>
      </c>
      <c r="C67">
        <v>312356527</v>
      </c>
      <c r="D67">
        <v>277945900</v>
      </c>
      <c r="E67">
        <v>1</v>
      </c>
      <c r="F67">
        <v>1</v>
      </c>
      <c r="G67">
        <v>1</v>
      </c>
      <c r="H67">
        <v>2</v>
      </c>
      <c r="I67" t="s">
        <v>594</v>
      </c>
      <c r="J67" t="s">
        <v>595</v>
      </c>
      <c r="K67" t="s">
        <v>596</v>
      </c>
      <c r="L67">
        <v>1368</v>
      </c>
      <c r="N67">
        <v>1011</v>
      </c>
      <c r="O67" t="s">
        <v>546</v>
      </c>
      <c r="P67" t="s">
        <v>546</v>
      </c>
      <c r="Q67">
        <v>1</v>
      </c>
      <c r="W67">
        <v>0</v>
      </c>
      <c r="X67">
        <v>-2054013352</v>
      </c>
      <c r="Y67">
        <f t="shared" si="21"/>
        <v>0.24</v>
      </c>
      <c r="AA67">
        <v>0</v>
      </c>
      <c r="AB67">
        <v>12.95</v>
      </c>
      <c r="AC67">
        <v>0</v>
      </c>
      <c r="AD67">
        <v>0</v>
      </c>
      <c r="AE67">
        <v>0</v>
      </c>
      <c r="AF67">
        <v>12.95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0.24</v>
      </c>
      <c r="AU67" t="s">
        <v>3</v>
      </c>
      <c r="AV67">
        <v>1</v>
      </c>
      <c r="AW67">
        <v>2</v>
      </c>
      <c r="AX67">
        <v>312356536</v>
      </c>
      <c r="AY67">
        <v>1</v>
      </c>
      <c r="AZ67">
        <v>0</v>
      </c>
      <c r="BA67">
        <v>73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3.1079999999999997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3.1079999999999997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ROUND(Y67*Source!I54*DO67,7)</f>
        <v>0</v>
      </c>
      <c r="CX67">
        <f>ROUND(Y67*Source!I54,7)</f>
        <v>1.68</v>
      </c>
      <c r="CY67">
        <f>AB67</f>
        <v>12.95</v>
      </c>
      <c r="CZ67">
        <f>AF67</f>
        <v>12.95</v>
      </c>
      <c r="DA67">
        <f>AJ67</f>
        <v>1</v>
      </c>
      <c r="DB67">
        <f t="shared" si="22"/>
        <v>3.11</v>
      </c>
      <c r="DC67">
        <f t="shared" si="23"/>
        <v>0</v>
      </c>
      <c r="DD67" t="s">
        <v>3</v>
      </c>
      <c r="DE67" t="s">
        <v>3</v>
      </c>
      <c r="DF67">
        <f t="shared" si="24"/>
        <v>0</v>
      </c>
      <c r="DG67">
        <f t="shared" si="20"/>
        <v>21.76</v>
      </c>
      <c r="DH67">
        <f t="shared" si="25"/>
        <v>0</v>
      </c>
      <c r="DI67">
        <f t="shared" si="26"/>
        <v>0</v>
      </c>
      <c r="DJ67">
        <f>DG67+DH67</f>
        <v>21.76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ROW(Source!A54)</f>
        <v>54</v>
      </c>
      <c r="B68">
        <v>312355302</v>
      </c>
      <c r="C68">
        <v>312356527</v>
      </c>
      <c r="D68">
        <v>277945921</v>
      </c>
      <c r="E68">
        <v>1</v>
      </c>
      <c r="F68">
        <v>1</v>
      </c>
      <c r="G68">
        <v>1</v>
      </c>
      <c r="H68">
        <v>2</v>
      </c>
      <c r="I68" t="s">
        <v>597</v>
      </c>
      <c r="J68" t="s">
        <v>598</v>
      </c>
      <c r="K68" t="s">
        <v>599</v>
      </c>
      <c r="L68">
        <v>1368</v>
      </c>
      <c r="N68">
        <v>1011</v>
      </c>
      <c r="O68" t="s">
        <v>546</v>
      </c>
      <c r="P68" t="s">
        <v>546</v>
      </c>
      <c r="Q68">
        <v>1</v>
      </c>
      <c r="W68">
        <v>0</v>
      </c>
      <c r="X68">
        <v>495072614</v>
      </c>
      <c r="Y68">
        <f t="shared" si="21"/>
        <v>0.24</v>
      </c>
      <c r="AA68">
        <v>0</v>
      </c>
      <c r="AB68">
        <v>560.73</v>
      </c>
      <c r="AC68">
        <v>477.98</v>
      </c>
      <c r="AD68">
        <v>0</v>
      </c>
      <c r="AE68">
        <v>0</v>
      </c>
      <c r="AF68">
        <v>560.73</v>
      </c>
      <c r="AG68">
        <v>477.98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0.24</v>
      </c>
      <c r="AU68" t="s">
        <v>3</v>
      </c>
      <c r="AV68">
        <v>1</v>
      </c>
      <c r="AW68">
        <v>2</v>
      </c>
      <c r="AX68">
        <v>312356537</v>
      </c>
      <c r="AY68">
        <v>1</v>
      </c>
      <c r="AZ68">
        <v>0</v>
      </c>
      <c r="BA68">
        <v>74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134.5752</v>
      </c>
      <c r="BL68">
        <v>114.7152</v>
      </c>
      <c r="BM68">
        <v>0</v>
      </c>
      <c r="BN68">
        <v>0</v>
      </c>
      <c r="BO68">
        <v>0.24</v>
      </c>
      <c r="BP68">
        <v>1</v>
      </c>
      <c r="BQ68">
        <v>0</v>
      </c>
      <c r="BR68">
        <v>134.5752</v>
      </c>
      <c r="BS68">
        <v>114.7152</v>
      </c>
      <c r="BT68">
        <v>0</v>
      </c>
      <c r="BU68">
        <v>0</v>
      </c>
      <c r="BV68">
        <v>0.24</v>
      </c>
      <c r="BW68">
        <v>1</v>
      </c>
      <c r="CV68">
        <v>0</v>
      </c>
      <c r="CW68">
        <f>ROUND(Y68*Source!I54*DO68,7)</f>
        <v>1.68</v>
      </c>
      <c r="CX68">
        <f>ROUND(Y68*Source!I54,7)</f>
        <v>1.68</v>
      </c>
      <c r="CY68">
        <f>AB68</f>
        <v>560.73</v>
      </c>
      <c r="CZ68">
        <f>AF68</f>
        <v>560.73</v>
      </c>
      <c r="DA68">
        <f>AJ68</f>
        <v>1</v>
      </c>
      <c r="DB68">
        <f t="shared" si="22"/>
        <v>134.58000000000001</v>
      </c>
      <c r="DC68">
        <f t="shared" si="23"/>
        <v>114.72</v>
      </c>
      <c r="DD68" t="s">
        <v>3</v>
      </c>
      <c r="DE68" t="s">
        <v>3</v>
      </c>
      <c r="DF68">
        <f t="shared" si="24"/>
        <v>0</v>
      </c>
      <c r="DG68">
        <f t="shared" si="20"/>
        <v>942.03</v>
      </c>
      <c r="DH68">
        <f t="shared" si="25"/>
        <v>803.01</v>
      </c>
      <c r="DI68">
        <f t="shared" si="26"/>
        <v>0</v>
      </c>
      <c r="DJ68">
        <f>DG68+DH68</f>
        <v>1745.04</v>
      </c>
      <c r="DK68">
        <v>1</v>
      </c>
      <c r="DL68" t="s">
        <v>551</v>
      </c>
      <c r="DM68">
        <v>4</v>
      </c>
      <c r="DN68" t="s">
        <v>540</v>
      </c>
      <c r="DO68">
        <v>1</v>
      </c>
    </row>
    <row r="69" spans="1:119" x14ac:dyDescent="0.2">
      <c r="A69">
        <f>ROW(Source!A55)</f>
        <v>55</v>
      </c>
      <c r="B69">
        <v>312355302</v>
      </c>
      <c r="C69">
        <v>312356538</v>
      </c>
      <c r="D69">
        <v>277560257</v>
      </c>
      <c r="E69">
        <v>109</v>
      </c>
      <c r="F69">
        <v>1</v>
      </c>
      <c r="G69">
        <v>1</v>
      </c>
      <c r="H69">
        <v>1</v>
      </c>
      <c r="I69" t="s">
        <v>592</v>
      </c>
      <c r="J69" t="s">
        <v>3</v>
      </c>
      <c r="K69" t="s">
        <v>593</v>
      </c>
      <c r="L69">
        <v>1191</v>
      </c>
      <c r="N69">
        <v>1013</v>
      </c>
      <c r="O69" t="s">
        <v>540</v>
      </c>
      <c r="P69" t="s">
        <v>540</v>
      </c>
      <c r="Q69">
        <v>1</v>
      </c>
      <c r="W69">
        <v>0</v>
      </c>
      <c r="X69">
        <v>388411409</v>
      </c>
      <c r="Y69">
        <f t="shared" si="21"/>
        <v>0.25</v>
      </c>
      <c r="AA69">
        <v>0</v>
      </c>
      <c r="AB69">
        <v>0</v>
      </c>
      <c r="AC69">
        <v>0</v>
      </c>
      <c r="AD69">
        <v>406.64</v>
      </c>
      <c r="AE69">
        <v>0</v>
      </c>
      <c r="AF69">
        <v>0</v>
      </c>
      <c r="AG69">
        <v>0</v>
      </c>
      <c r="AH69">
        <v>406.64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0.25</v>
      </c>
      <c r="AU69" t="s">
        <v>3</v>
      </c>
      <c r="AV69">
        <v>1</v>
      </c>
      <c r="AW69">
        <v>2</v>
      </c>
      <c r="AX69">
        <v>312356543</v>
      </c>
      <c r="AY69">
        <v>1</v>
      </c>
      <c r="AZ69">
        <v>0</v>
      </c>
      <c r="BA69">
        <v>75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101.66</v>
      </c>
      <c r="BN69">
        <v>0.25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101.66</v>
      </c>
      <c r="BU69">
        <v>0.25</v>
      </c>
      <c r="BV69">
        <v>0</v>
      </c>
      <c r="BW69">
        <v>1</v>
      </c>
      <c r="CU69">
        <f>ROUND(AT69*Source!I55*AH69*AL69,2)</f>
        <v>304.98</v>
      </c>
      <c r="CV69">
        <f>ROUND(Y69*Source!I55,7)</f>
        <v>0.75</v>
      </c>
      <c r="CW69">
        <v>0</v>
      </c>
      <c r="CX69">
        <f>ROUND(Y69*Source!I55,7)</f>
        <v>0.75</v>
      </c>
      <c r="CY69">
        <f>AD69</f>
        <v>406.64</v>
      </c>
      <c r="CZ69">
        <f>AH69</f>
        <v>406.64</v>
      </c>
      <c r="DA69">
        <f>AL69</f>
        <v>1</v>
      </c>
      <c r="DB69">
        <f t="shared" si="22"/>
        <v>101.66</v>
      </c>
      <c r="DC69">
        <f t="shared" si="23"/>
        <v>0</v>
      </c>
      <c r="DD69" t="s">
        <v>3</v>
      </c>
      <c r="DE69" t="s">
        <v>3</v>
      </c>
      <c r="DF69">
        <f t="shared" si="24"/>
        <v>0</v>
      </c>
      <c r="DG69">
        <f t="shared" si="20"/>
        <v>0</v>
      </c>
      <c r="DH69">
        <f t="shared" si="25"/>
        <v>0</v>
      </c>
      <c r="DI69">
        <f t="shared" si="26"/>
        <v>304.98</v>
      </c>
      <c r="DJ69">
        <f>DI69</f>
        <v>304.98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ROW(Source!A55)</f>
        <v>55</v>
      </c>
      <c r="B70">
        <v>312355302</v>
      </c>
      <c r="C70">
        <v>312356538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541</v>
      </c>
      <c r="J70" t="s">
        <v>3</v>
      </c>
      <c r="K70" t="s">
        <v>542</v>
      </c>
      <c r="L70">
        <v>1191</v>
      </c>
      <c r="N70">
        <v>1013</v>
      </c>
      <c r="O70" t="s">
        <v>540</v>
      </c>
      <c r="P70" t="s">
        <v>540</v>
      </c>
      <c r="Q70">
        <v>1</v>
      </c>
      <c r="W70">
        <v>0</v>
      </c>
      <c r="X70">
        <v>-1417349443</v>
      </c>
      <c r="Y70">
        <f t="shared" si="21"/>
        <v>0.14000000000000001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</v>
      </c>
      <c r="AV70">
        <v>2</v>
      </c>
      <c r="AW70">
        <v>2</v>
      </c>
      <c r="AX70">
        <v>312356544</v>
      </c>
      <c r="AY70">
        <v>1</v>
      </c>
      <c r="AZ70">
        <v>0</v>
      </c>
      <c r="BA70">
        <v>76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ROUND(Y70*Source!I55,7)</f>
        <v>0.42</v>
      </c>
      <c r="CY70">
        <f>AD70</f>
        <v>0</v>
      </c>
      <c r="CZ70">
        <f>AH70</f>
        <v>0</v>
      </c>
      <c r="DA70">
        <f>AL70</f>
        <v>1</v>
      </c>
      <c r="DB70">
        <f t="shared" si="22"/>
        <v>0</v>
      </c>
      <c r="DC70">
        <f t="shared" si="23"/>
        <v>0</v>
      </c>
      <c r="DD70" t="s">
        <v>3</v>
      </c>
      <c r="DE70" t="s">
        <v>3</v>
      </c>
      <c r="DF70">
        <f t="shared" si="24"/>
        <v>0</v>
      </c>
      <c r="DG70">
        <f t="shared" si="20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ROW(Source!A55)</f>
        <v>55</v>
      </c>
      <c r="B71">
        <v>312355302</v>
      </c>
      <c r="C71">
        <v>312356538</v>
      </c>
      <c r="D71">
        <v>277945900</v>
      </c>
      <c r="E71">
        <v>1</v>
      </c>
      <c r="F71">
        <v>1</v>
      </c>
      <c r="G71">
        <v>1</v>
      </c>
      <c r="H71">
        <v>2</v>
      </c>
      <c r="I71" t="s">
        <v>594</v>
      </c>
      <c r="J71" t="s">
        <v>595</v>
      </c>
      <c r="K71" t="s">
        <v>596</v>
      </c>
      <c r="L71">
        <v>1368</v>
      </c>
      <c r="N71">
        <v>1011</v>
      </c>
      <c r="O71" t="s">
        <v>546</v>
      </c>
      <c r="P71" t="s">
        <v>546</v>
      </c>
      <c r="Q71">
        <v>1</v>
      </c>
      <c r="W71">
        <v>0</v>
      </c>
      <c r="X71">
        <v>-2054013352</v>
      </c>
      <c r="Y71">
        <f t="shared" si="21"/>
        <v>0.14000000000000001</v>
      </c>
      <c r="AA71">
        <v>0</v>
      </c>
      <c r="AB71">
        <v>12.95</v>
      </c>
      <c r="AC71">
        <v>0</v>
      </c>
      <c r="AD71">
        <v>0</v>
      </c>
      <c r="AE71">
        <v>0</v>
      </c>
      <c r="AF71">
        <v>12.95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0.14000000000000001</v>
      </c>
      <c r="AU71" t="s">
        <v>3</v>
      </c>
      <c r="AV71">
        <v>1</v>
      </c>
      <c r="AW71">
        <v>2</v>
      </c>
      <c r="AX71">
        <v>312356545</v>
      </c>
      <c r="AY71">
        <v>1</v>
      </c>
      <c r="AZ71">
        <v>0</v>
      </c>
      <c r="BA71">
        <v>77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1.8130000000000002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1.8130000000000002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ROUND(Y71*Source!I55*DO71,7)</f>
        <v>0</v>
      </c>
      <c r="CX71">
        <f>ROUND(Y71*Source!I55,7)</f>
        <v>0.42</v>
      </c>
      <c r="CY71">
        <f>AB71</f>
        <v>12.95</v>
      </c>
      <c r="CZ71">
        <f>AF71</f>
        <v>12.95</v>
      </c>
      <c r="DA71">
        <f>AJ71</f>
        <v>1</v>
      </c>
      <c r="DB71">
        <f t="shared" si="22"/>
        <v>1.81</v>
      </c>
      <c r="DC71">
        <f t="shared" si="23"/>
        <v>0</v>
      </c>
      <c r="DD71" t="s">
        <v>3</v>
      </c>
      <c r="DE71" t="s">
        <v>3</v>
      </c>
      <c r="DF71">
        <f t="shared" si="24"/>
        <v>0</v>
      </c>
      <c r="DG71">
        <f t="shared" si="20"/>
        <v>5.44</v>
      </c>
      <c r="DH71">
        <f t="shared" si="25"/>
        <v>0</v>
      </c>
      <c r="DI71">
        <f t="shared" si="26"/>
        <v>0</v>
      </c>
      <c r="DJ71">
        <f>DG71+DH71</f>
        <v>5.44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ROW(Source!A55)</f>
        <v>55</v>
      </c>
      <c r="B72">
        <v>312355302</v>
      </c>
      <c r="C72">
        <v>312356538</v>
      </c>
      <c r="D72">
        <v>277945921</v>
      </c>
      <c r="E72">
        <v>1</v>
      </c>
      <c r="F72">
        <v>1</v>
      </c>
      <c r="G72">
        <v>1</v>
      </c>
      <c r="H72">
        <v>2</v>
      </c>
      <c r="I72" t="s">
        <v>597</v>
      </c>
      <c r="J72" t="s">
        <v>598</v>
      </c>
      <c r="K72" t="s">
        <v>599</v>
      </c>
      <c r="L72">
        <v>1368</v>
      </c>
      <c r="N72">
        <v>1011</v>
      </c>
      <c r="O72" t="s">
        <v>546</v>
      </c>
      <c r="P72" t="s">
        <v>546</v>
      </c>
      <c r="Q72">
        <v>1</v>
      </c>
      <c r="W72">
        <v>0</v>
      </c>
      <c r="X72">
        <v>495072614</v>
      </c>
      <c r="Y72">
        <f t="shared" si="21"/>
        <v>0.14000000000000001</v>
      </c>
      <c r="AA72">
        <v>0</v>
      </c>
      <c r="AB72">
        <v>560.73</v>
      </c>
      <c r="AC72">
        <v>477.98</v>
      </c>
      <c r="AD72">
        <v>0</v>
      </c>
      <c r="AE72">
        <v>0</v>
      </c>
      <c r="AF72">
        <v>560.73</v>
      </c>
      <c r="AG72">
        <v>477.98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0.14000000000000001</v>
      </c>
      <c r="AU72" t="s">
        <v>3</v>
      </c>
      <c r="AV72">
        <v>1</v>
      </c>
      <c r="AW72">
        <v>2</v>
      </c>
      <c r="AX72">
        <v>312356546</v>
      </c>
      <c r="AY72">
        <v>1</v>
      </c>
      <c r="AZ72">
        <v>0</v>
      </c>
      <c r="BA72">
        <v>78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78.502200000000016</v>
      </c>
      <c r="BL72">
        <v>66.917200000000008</v>
      </c>
      <c r="BM72">
        <v>0</v>
      </c>
      <c r="BN72">
        <v>0</v>
      </c>
      <c r="BO72">
        <v>0.14000000000000001</v>
      </c>
      <c r="BP72">
        <v>1</v>
      </c>
      <c r="BQ72">
        <v>0</v>
      </c>
      <c r="BR72">
        <v>78.502200000000016</v>
      </c>
      <c r="BS72">
        <v>66.917200000000008</v>
      </c>
      <c r="BT72">
        <v>0</v>
      </c>
      <c r="BU72">
        <v>0</v>
      </c>
      <c r="BV72">
        <v>0.14000000000000001</v>
      </c>
      <c r="BW72">
        <v>1</v>
      </c>
      <c r="CV72">
        <v>0</v>
      </c>
      <c r="CW72">
        <f>ROUND(Y72*Source!I55*DO72,7)</f>
        <v>0.42</v>
      </c>
      <c r="CX72">
        <f>ROUND(Y72*Source!I55,7)</f>
        <v>0.42</v>
      </c>
      <c r="CY72">
        <f>AB72</f>
        <v>560.73</v>
      </c>
      <c r="CZ72">
        <f>AF72</f>
        <v>560.73</v>
      </c>
      <c r="DA72">
        <f>AJ72</f>
        <v>1</v>
      </c>
      <c r="DB72">
        <f t="shared" si="22"/>
        <v>78.5</v>
      </c>
      <c r="DC72">
        <f t="shared" si="23"/>
        <v>66.92</v>
      </c>
      <c r="DD72" t="s">
        <v>3</v>
      </c>
      <c r="DE72" t="s">
        <v>3</v>
      </c>
      <c r="DF72">
        <f t="shared" si="24"/>
        <v>0</v>
      </c>
      <c r="DG72">
        <f t="shared" si="20"/>
        <v>235.51</v>
      </c>
      <c r="DH72">
        <f t="shared" si="25"/>
        <v>200.75</v>
      </c>
      <c r="DI72">
        <f t="shared" si="26"/>
        <v>0</v>
      </c>
      <c r="DJ72">
        <f>DG72+DH72</f>
        <v>436.26</v>
      </c>
      <c r="DK72">
        <v>1</v>
      </c>
      <c r="DL72" t="s">
        <v>551</v>
      </c>
      <c r="DM72">
        <v>4</v>
      </c>
      <c r="DN72" t="s">
        <v>540</v>
      </c>
      <c r="DO72">
        <v>1</v>
      </c>
    </row>
    <row r="73" spans="1:119" x14ac:dyDescent="0.2">
      <c r="A73">
        <f>ROW(Source!A56)</f>
        <v>56</v>
      </c>
      <c r="B73">
        <v>312355302</v>
      </c>
      <c r="C73">
        <v>312356547</v>
      </c>
      <c r="D73">
        <v>277560257</v>
      </c>
      <c r="E73">
        <v>109</v>
      </c>
      <c r="F73">
        <v>1</v>
      </c>
      <c r="G73">
        <v>1</v>
      </c>
      <c r="H73">
        <v>1</v>
      </c>
      <c r="I73" t="s">
        <v>592</v>
      </c>
      <c r="J73" t="s">
        <v>3</v>
      </c>
      <c r="K73" t="s">
        <v>593</v>
      </c>
      <c r="L73">
        <v>1191</v>
      </c>
      <c r="N73">
        <v>1013</v>
      </c>
      <c r="O73" t="s">
        <v>540</v>
      </c>
      <c r="P73" t="s">
        <v>540</v>
      </c>
      <c r="Q73">
        <v>1</v>
      </c>
      <c r="W73">
        <v>0</v>
      </c>
      <c r="X73">
        <v>388411409</v>
      </c>
      <c r="Y73">
        <f t="shared" si="21"/>
        <v>0.3</v>
      </c>
      <c r="AA73">
        <v>0</v>
      </c>
      <c r="AB73">
        <v>0</v>
      </c>
      <c r="AC73">
        <v>0</v>
      </c>
      <c r="AD73">
        <v>406.64</v>
      </c>
      <c r="AE73">
        <v>0</v>
      </c>
      <c r="AF73">
        <v>0</v>
      </c>
      <c r="AG73">
        <v>0</v>
      </c>
      <c r="AH73">
        <v>406.64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0.3</v>
      </c>
      <c r="AU73" t="s">
        <v>3</v>
      </c>
      <c r="AV73">
        <v>1</v>
      </c>
      <c r="AW73">
        <v>2</v>
      </c>
      <c r="AX73">
        <v>312356552</v>
      </c>
      <c r="AY73">
        <v>1</v>
      </c>
      <c r="AZ73">
        <v>0</v>
      </c>
      <c r="BA73">
        <v>79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121.99199999999999</v>
      </c>
      <c r="BN73">
        <v>0.3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121.99199999999999</v>
      </c>
      <c r="BU73">
        <v>0.3</v>
      </c>
      <c r="BV73">
        <v>0</v>
      </c>
      <c r="BW73">
        <v>1</v>
      </c>
      <c r="CU73">
        <f>ROUND(AT73*Source!I56*AH73*AL73,2)</f>
        <v>243.98</v>
      </c>
      <c r="CV73">
        <f>ROUND(Y73*Source!I56,7)</f>
        <v>0.6</v>
      </c>
      <c r="CW73">
        <v>0</v>
      </c>
      <c r="CX73">
        <f>ROUND(Y73*Source!I56,7)</f>
        <v>0.6</v>
      </c>
      <c r="CY73">
        <f>AD73</f>
        <v>406.64</v>
      </c>
      <c r="CZ73">
        <f>AH73</f>
        <v>406.64</v>
      </c>
      <c r="DA73">
        <f>AL73</f>
        <v>1</v>
      </c>
      <c r="DB73">
        <f t="shared" si="22"/>
        <v>121.99</v>
      </c>
      <c r="DC73">
        <f t="shared" si="23"/>
        <v>0</v>
      </c>
      <c r="DD73" t="s">
        <v>3</v>
      </c>
      <c r="DE73" t="s">
        <v>3</v>
      </c>
      <c r="DF73">
        <f t="shared" si="24"/>
        <v>0</v>
      </c>
      <c r="DG73">
        <f t="shared" si="20"/>
        <v>0</v>
      </c>
      <c r="DH73">
        <f t="shared" si="25"/>
        <v>0</v>
      </c>
      <c r="DI73">
        <f t="shared" si="26"/>
        <v>243.98</v>
      </c>
      <c r="DJ73">
        <f>DI73</f>
        <v>243.98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ROW(Source!A56)</f>
        <v>56</v>
      </c>
      <c r="B74">
        <v>312355302</v>
      </c>
      <c r="C74">
        <v>312356547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541</v>
      </c>
      <c r="J74" t="s">
        <v>3</v>
      </c>
      <c r="K74" t="s">
        <v>542</v>
      </c>
      <c r="L74">
        <v>1191</v>
      </c>
      <c r="N74">
        <v>1013</v>
      </c>
      <c r="O74" t="s">
        <v>540</v>
      </c>
      <c r="P74" t="s">
        <v>540</v>
      </c>
      <c r="Q74">
        <v>1</v>
      </c>
      <c r="W74">
        <v>0</v>
      </c>
      <c r="X74">
        <v>-1417349443</v>
      </c>
      <c r="Y74">
        <f t="shared" si="21"/>
        <v>0.16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</v>
      </c>
      <c r="AV74">
        <v>2</v>
      </c>
      <c r="AW74">
        <v>2</v>
      </c>
      <c r="AX74">
        <v>312356553</v>
      </c>
      <c r="AY74">
        <v>1</v>
      </c>
      <c r="AZ74">
        <v>0</v>
      </c>
      <c r="BA74">
        <v>80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ROUND(Y74*Source!I56,7)</f>
        <v>0.32</v>
      </c>
      <c r="CY74">
        <f>AD74</f>
        <v>0</v>
      </c>
      <c r="CZ74">
        <f>AH74</f>
        <v>0</v>
      </c>
      <c r="DA74">
        <f>AL74</f>
        <v>1</v>
      </c>
      <c r="DB74">
        <f t="shared" si="22"/>
        <v>0</v>
      </c>
      <c r="DC74">
        <f t="shared" si="23"/>
        <v>0</v>
      </c>
      <c r="DD74" t="s">
        <v>3</v>
      </c>
      <c r="DE74" t="s">
        <v>3</v>
      </c>
      <c r="DF74">
        <f t="shared" si="24"/>
        <v>0</v>
      </c>
      <c r="DG74">
        <f t="shared" si="20"/>
        <v>0</v>
      </c>
      <c r="DH74">
        <f t="shared" si="25"/>
        <v>0</v>
      </c>
      <c r="DI74">
        <f t="shared" si="26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ROW(Source!A56)</f>
        <v>56</v>
      </c>
      <c r="B75">
        <v>312355302</v>
      </c>
      <c r="C75">
        <v>312356547</v>
      </c>
      <c r="D75">
        <v>277945900</v>
      </c>
      <c r="E75">
        <v>1</v>
      </c>
      <c r="F75">
        <v>1</v>
      </c>
      <c r="G75">
        <v>1</v>
      </c>
      <c r="H75">
        <v>2</v>
      </c>
      <c r="I75" t="s">
        <v>594</v>
      </c>
      <c r="J75" t="s">
        <v>595</v>
      </c>
      <c r="K75" t="s">
        <v>596</v>
      </c>
      <c r="L75">
        <v>1368</v>
      </c>
      <c r="N75">
        <v>1011</v>
      </c>
      <c r="O75" t="s">
        <v>546</v>
      </c>
      <c r="P75" t="s">
        <v>546</v>
      </c>
      <c r="Q75">
        <v>1</v>
      </c>
      <c r="W75">
        <v>0</v>
      </c>
      <c r="X75">
        <v>-2054013352</v>
      </c>
      <c r="Y75">
        <f t="shared" si="21"/>
        <v>0.16</v>
      </c>
      <c r="AA75">
        <v>0</v>
      </c>
      <c r="AB75">
        <v>12.95</v>
      </c>
      <c r="AC75">
        <v>0</v>
      </c>
      <c r="AD75">
        <v>0</v>
      </c>
      <c r="AE75">
        <v>0</v>
      </c>
      <c r="AF75">
        <v>12.95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0.16</v>
      </c>
      <c r="AU75" t="s">
        <v>3</v>
      </c>
      <c r="AV75">
        <v>1</v>
      </c>
      <c r="AW75">
        <v>2</v>
      </c>
      <c r="AX75">
        <v>312356554</v>
      </c>
      <c r="AY75">
        <v>1</v>
      </c>
      <c r="AZ75">
        <v>0</v>
      </c>
      <c r="BA75">
        <v>81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2.0720000000000001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2.0720000000000001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ROUND(Y75*Source!I56*DO75,7)</f>
        <v>0</v>
      </c>
      <c r="CX75">
        <f>ROUND(Y75*Source!I56,7)</f>
        <v>0.32</v>
      </c>
      <c r="CY75">
        <f>AB75</f>
        <v>12.95</v>
      </c>
      <c r="CZ75">
        <f>AF75</f>
        <v>12.95</v>
      </c>
      <c r="DA75">
        <f>AJ75</f>
        <v>1</v>
      </c>
      <c r="DB75">
        <f t="shared" si="22"/>
        <v>2.0699999999999998</v>
      </c>
      <c r="DC75">
        <f t="shared" si="23"/>
        <v>0</v>
      </c>
      <c r="DD75" t="s">
        <v>3</v>
      </c>
      <c r="DE75" t="s">
        <v>3</v>
      </c>
      <c r="DF75">
        <f t="shared" si="24"/>
        <v>0</v>
      </c>
      <c r="DG75">
        <f t="shared" si="20"/>
        <v>4.1399999999999997</v>
      </c>
      <c r="DH75">
        <f t="shared" si="25"/>
        <v>0</v>
      </c>
      <c r="DI75">
        <f t="shared" si="26"/>
        <v>0</v>
      </c>
      <c r="DJ75">
        <f>DG75+DH75</f>
        <v>4.1399999999999997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ROW(Source!A56)</f>
        <v>56</v>
      </c>
      <c r="B76">
        <v>312355302</v>
      </c>
      <c r="C76">
        <v>312356547</v>
      </c>
      <c r="D76">
        <v>277945921</v>
      </c>
      <c r="E76">
        <v>1</v>
      </c>
      <c r="F76">
        <v>1</v>
      </c>
      <c r="G76">
        <v>1</v>
      </c>
      <c r="H76">
        <v>2</v>
      </c>
      <c r="I76" t="s">
        <v>597</v>
      </c>
      <c r="J76" t="s">
        <v>598</v>
      </c>
      <c r="K76" t="s">
        <v>599</v>
      </c>
      <c r="L76">
        <v>1368</v>
      </c>
      <c r="N76">
        <v>1011</v>
      </c>
      <c r="O76" t="s">
        <v>546</v>
      </c>
      <c r="P76" t="s">
        <v>546</v>
      </c>
      <c r="Q76">
        <v>1</v>
      </c>
      <c r="W76">
        <v>0</v>
      </c>
      <c r="X76">
        <v>495072614</v>
      </c>
      <c r="Y76">
        <f t="shared" si="21"/>
        <v>0.16</v>
      </c>
      <c r="AA76">
        <v>0</v>
      </c>
      <c r="AB76">
        <v>560.73</v>
      </c>
      <c r="AC76">
        <v>477.98</v>
      </c>
      <c r="AD76">
        <v>0</v>
      </c>
      <c r="AE76">
        <v>0</v>
      </c>
      <c r="AF76">
        <v>560.73</v>
      </c>
      <c r="AG76">
        <v>477.98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</v>
      </c>
      <c r="AV76">
        <v>1</v>
      </c>
      <c r="AW76">
        <v>2</v>
      </c>
      <c r="AX76">
        <v>312356555</v>
      </c>
      <c r="AY76">
        <v>1</v>
      </c>
      <c r="AZ76">
        <v>0</v>
      </c>
      <c r="BA76">
        <v>82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89.716800000000006</v>
      </c>
      <c r="BL76">
        <v>76.476800000000011</v>
      </c>
      <c r="BM76">
        <v>0</v>
      </c>
      <c r="BN76">
        <v>0</v>
      </c>
      <c r="BO76">
        <v>0.16</v>
      </c>
      <c r="BP76">
        <v>1</v>
      </c>
      <c r="BQ76">
        <v>0</v>
      </c>
      <c r="BR76">
        <v>89.716800000000006</v>
      </c>
      <c r="BS76">
        <v>76.476800000000011</v>
      </c>
      <c r="BT76">
        <v>0</v>
      </c>
      <c r="BU76">
        <v>0</v>
      </c>
      <c r="BV76">
        <v>0.16</v>
      </c>
      <c r="BW76">
        <v>1</v>
      </c>
      <c r="CV76">
        <v>0</v>
      </c>
      <c r="CW76">
        <f>ROUND(Y76*Source!I56*DO76,7)</f>
        <v>0.32</v>
      </c>
      <c r="CX76">
        <f>ROUND(Y76*Source!I56,7)</f>
        <v>0.32</v>
      </c>
      <c r="CY76">
        <f>AB76</f>
        <v>560.73</v>
      </c>
      <c r="CZ76">
        <f>AF76</f>
        <v>560.73</v>
      </c>
      <c r="DA76">
        <f>AJ76</f>
        <v>1</v>
      </c>
      <c r="DB76">
        <f t="shared" si="22"/>
        <v>89.72</v>
      </c>
      <c r="DC76">
        <f t="shared" si="23"/>
        <v>76.48</v>
      </c>
      <c r="DD76" t="s">
        <v>3</v>
      </c>
      <c r="DE76" t="s">
        <v>3</v>
      </c>
      <c r="DF76">
        <f t="shared" si="24"/>
        <v>0</v>
      </c>
      <c r="DG76">
        <f t="shared" si="20"/>
        <v>179.43</v>
      </c>
      <c r="DH76">
        <f t="shared" si="25"/>
        <v>152.94999999999999</v>
      </c>
      <c r="DI76">
        <f t="shared" si="26"/>
        <v>0</v>
      </c>
      <c r="DJ76">
        <f>DG76+DH76</f>
        <v>332.38</v>
      </c>
      <c r="DK76">
        <v>1</v>
      </c>
      <c r="DL76" t="s">
        <v>551</v>
      </c>
      <c r="DM76">
        <v>4</v>
      </c>
      <c r="DN76" t="s">
        <v>540</v>
      </c>
      <c r="DO76">
        <v>1</v>
      </c>
    </row>
    <row r="77" spans="1:119" x14ac:dyDescent="0.2">
      <c r="A77">
        <f>ROW(Source!A92)</f>
        <v>92</v>
      </c>
      <c r="B77">
        <v>312355302</v>
      </c>
      <c r="C77">
        <v>312356556</v>
      </c>
      <c r="D77">
        <v>277560446</v>
      </c>
      <c r="E77">
        <v>109</v>
      </c>
      <c r="F77">
        <v>1</v>
      </c>
      <c r="G77">
        <v>1</v>
      </c>
      <c r="H77">
        <v>1</v>
      </c>
      <c r="I77" t="s">
        <v>600</v>
      </c>
      <c r="J77" t="s">
        <v>3</v>
      </c>
      <c r="K77" t="s">
        <v>601</v>
      </c>
      <c r="L77">
        <v>1369</v>
      </c>
      <c r="N77">
        <v>1013</v>
      </c>
      <c r="O77" t="s">
        <v>602</v>
      </c>
      <c r="P77" t="s">
        <v>602</v>
      </c>
      <c r="Q77">
        <v>1</v>
      </c>
      <c r="W77">
        <v>0</v>
      </c>
      <c r="X77">
        <v>-236928766</v>
      </c>
      <c r="Y77">
        <f>(AT77*ROUND(1.15,7))</f>
        <v>1.1384999999999998</v>
      </c>
      <c r="AA77">
        <v>0</v>
      </c>
      <c r="AB77">
        <v>0</v>
      </c>
      <c r="AC77">
        <v>0</v>
      </c>
      <c r="AD77">
        <v>388.8</v>
      </c>
      <c r="AE77">
        <v>0</v>
      </c>
      <c r="AF77">
        <v>0</v>
      </c>
      <c r="AG77">
        <v>0</v>
      </c>
      <c r="AH77">
        <v>388.8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0.99</v>
      </c>
      <c r="AU77" t="s">
        <v>178</v>
      </c>
      <c r="AV77">
        <v>1</v>
      </c>
      <c r="AW77">
        <v>2</v>
      </c>
      <c r="AX77">
        <v>312356570</v>
      </c>
      <c r="AY77">
        <v>1</v>
      </c>
      <c r="AZ77">
        <v>0</v>
      </c>
      <c r="BA77">
        <v>83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384.91200000000003</v>
      </c>
      <c r="BN77">
        <v>0.99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442.64879999999994</v>
      </c>
      <c r="BU77">
        <v>1.1384999999999998</v>
      </c>
      <c r="BV77">
        <v>0</v>
      </c>
      <c r="BW77">
        <v>1</v>
      </c>
      <c r="CU77">
        <f>ROUND(AT77*Source!I92*AH77*AL77,2)</f>
        <v>76.98</v>
      </c>
      <c r="CV77">
        <f>ROUND(Y77*Source!I92,7)</f>
        <v>0.22770000000000001</v>
      </c>
      <c r="CW77">
        <v>0</v>
      </c>
      <c r="CX77">
        <f>ROUND(Y77*Source!I92,7)</f>
        <v>0.22770000000000001</v>
      </c>
      <c r="CY77">
        <f>AD77</f>
        <v>388.8</v>
      </c>
      <c r="CZ77">
        <f>AH77</f>
        <v>388.8</v>
      </c>
      <c r="DA77">
        <f>AL77</f>
        <v>1</v>
      </c>
      <c r="DB77">
        <f>ROUND((ROUND(AT77*CZ77,2)*ROUND(1.15,7)),6)</f>
        <v>442.6465</v>
      </c>
      <c r="DC77">
        <f>ROUND((ROUND(AT77*AG77,2)*ROUND(1.15,7)),6)</f>
        <v>0</v>
      </c>
      <c r="DD77" t="s">
        <v>3</v>
      </c>
      <c r="DE77" t="s">
        <v>3</v>
      </c>
      <c r="DF77">
        <f t="shared" si="24"/>
        <v>0</v>
      </c>
      <c r="DG77">
        <f t="shared" si="20"/>
        <v>0</v>
      </c>
      <c r="DH77">
        <f t="shared" si="25"/>
        <v>0</v>
      </c>
      <c r="DI77">
        <f t="shared" si="26"/>
        <v>88.53</v>
      </c>
      <c r="DJ77">
        <f>DI77</f>
        <v>88.53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ROW(Source!A92)</f>
        <v>92</v>
      </c>
      <c r="B78">
        <v>312355302</v>
      </c>
      <c r="C78">
        <v>312356556</v>
      </c>
      <c r="D78">
        <v>277560448</v>
      </c>
      <c r="E78">
        <v>109</v>
      </c>
      <c r="F78">
        <v>1</v>
      </c>
      <c r="G78">
        <v>1</v>
      </c>
      <c r="H78">
        <v>1</v>
      </c>
      <c r="I78" t="s">
        <v>603</v>
      </c>
      <c r="J78" t="s">
        <v>3</v>
      </c>
      <c r="K78" t="s">
        <v>604</v>
      </c>
      <c r="L78">
        <v>1369</v>
      </c>
      <c r="N78">
        <v>1013</v>
      </c>
      <c r="O78" t="s">
        <v>602</v>
      </c>
      <c r="P78" t="s">
        <v>602</v>
      </c>
      <c r="Q78">
        <v>1</v>
      </c>
      <c r="W78">
        <v>0</v>
      </c>
      <c r="X78">
        <v>-587036825</v>
      </c>
      <c r="Y78">
        <f>(AT78*ROUND(1.15,7))</f>
        <v>54.383499999999998</v>
      </c>
      <c r="AA78">
        <v>0</v>
      </c>
      <c r="AB78">
        <v>0</v>
      </c>
      <c r="AC78">
        <v>0</v>
      </c>
      <c r="AD78">
        <v>424.47</v>
      </c>
      <c r="AE78">
        <v>0</v>
      </c>
      <c r="AF78">
        <v>0</v>
      </c>
      <c r="AG78">
        <v>0</v>
      </c>
      <c r="AH78">
        <v>424.47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47.29</v>
      </c>
      <c r="AU78" t="s">
        <v>178</v>
      </c>
      <c r="AV78">
        <v>1</v>
      </c>
      <c r="AW78">
        <v>2</v>
      </c>
      <c r="AX78">
        <v>312356571</v>
      </c>
      <c r="AY78">
        <v>1</v>
      </c>
      <c r="AZ78">
        <v>0</v>
      </c>
      <c r="BA78">
        <v>84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20073.186300000001</v>
      </c>
      <c r="BN78">
        <v>47.29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23084.164245</v>
      </c>
      <c r="BU78">
        <v>54.383499999999998</v>
      </c>
      <c r="BV78">
        <v>0</v>
      </c>
      <c r="BW78">
        <v>1</v>
      </c>
      <c r="CU78">
        <f>ROUND(AT78*Source!I92*AH78*AL78,2)</f>
        <v>4014.64</v>
      </c>
      <c r="CV78">
        <f>ROUND(Y78*Source!I92,7)</f>
        <v>10.8767</v>
      </c>
      <c r="CW78">
        <v>0</v>
      </c>
      <c r="CX78">
        <f>ROUND(Y78*Source!I92,7)</f>
        <v>10.8767</v>
      </c>
      <c r="CY78">
        <f>AD78</f>
        <v>424.47</v>
      </c>
      <c r="CZ78">
        <f>AH78</f>
        <v>424.47</v>
      </c>
      <c r="DA78">
        <f>AL78</f>
        <v>1</v>
      </c>
      <c r="DB78">
        <f>ROUND((ROUND(AT78*CZ78,2)*ROUND(1.15,7)),6)</f>
        <v>23084.1685</v>
      </c>
      <c r="DC78">
        <f>ROUND((ROUND(AT78*AG78,2)*ROUND(1.15,7)),6)</f>
        <v>0</v>
      </c>
      <c r="DD78" t="s">
        <v>3</v>
      </c>
      <c r="DE78" t="s">
        <v>3</v>
      </c>
      <c r="DF78">
        <f t="shared" si="24"/>
        <v>0</v>
      </c>
      <c r="DG78">
        <f t="shared" si="20"/>
        <v>0</v>
      </c>
      <c r="DH78">
        <f t="shared" si="25"/>
        <v>0</v>
      </c>
      <c r="DI78">
        <f t="shared" si="26"/>
        <v>4616.83</v>
      </c>
      <c r="DJ78">
        <f>DI78</f>
        <v>4616.83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ROW(Source!A92)</f>
        <v>92</v>
      </c>
      <c r="B79">
        <v>312355302</v>
      </c>
      <c r="C79">
        <v>312356556</v>
      </c>
      <c r="D79">
        <v>277560452</v>
      </c>
      <c r="E79">
        <v>109</v>
      </c>
      <c r="F79">
        <v>1</v>
      </c>
      <c r="G79">
        <v>1</v>
      </c>
      <c r="H79">
        <v>1</v>
      </c>
      <c r="I79" t="s">
        <v>605</v>
      </c>
      <c r="J79" t="s">
        <v>3</v>
      </c>
      <c r="K79" t="s">
        <v>606</v>
      </c>
      <c r="L79">
        <v>1369</v>
      </c>
      <c r="N79">
        <v>1013</v>
      </c>
      <c r="O79" t="s">
        <v>602</v>
      </c>
      <c r="P79" t="s">
        <v>602</v>
      </c>
      <c r="Q79">
        <v>1</v>
      </c>
      <c r="W79">
        <v>0</v>
      </c>
      <c r="X79">
        <v>-512803540</v>
      </c>
      <c r="Y79">
        <f>(AT79*ROUND(1.15,7))</f>
        <v>26.933</v>
      </c>
      <c r="AA79">
        <v>0</v>
      </c>
      <c r="AB79">
        <v>0</v>
      </c>
      <c r="AC79">
        <v>0</v>
      </c>
      <c r="AD79">
        <v>477.98</v>
      </c>
      <c r="AE79">
        <v>0</v>
      </c>
      <c r="AF79">
        <v>0</v>
      </c>
      <c r="AG79">
        <v>0</v>
      </c>
      <c r="AH79">
        <v>477.98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23.42</v>
      </c>
      <c r="AU79" t="s">
        <v>178</v>
      </c>
      <c r="AV79">
        <v>1</v>
      </c>
      <c r="AW79">
        <v>2</v>
      </c>
      <c r="AX79">
        <v>312356572</v>
      </c>
      <c r="AY79">
        <v>1</v>
      </c>
      <c r="AZ79">
        <v>0</v>
      </c>
      <c r="BA79">
        <v>85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11194.2916</v>
      </c>
      <c r="BN79">
        <v>23.42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12873.43534</v>
      </c>
      <c r="BU79">
        <v>26.933</v>
      </c>
      <c r="BV79">
        <v>0</v>
      </c>
      <c r="BW79">
        <v>1</v>
      </c>
      <c r="CU79">
        <f>ROUND(AT79*Source!I92*AH79*AL79,2)</f>
        <v>2238.86</v>
      </c>
      <c r="CV79">
        <f>ROUND(Y79*Source!I92,7)</f>
        <v>5.3865999999999996</v>
      </c>
      <c r="CW79">
        <v>0</v>
      </c>
      <c r="CX79">
        <f>ROUND(Y79*Source!I92,7)</f>
        <v>5.3865999999999996</v>
      </c>
      <c r="CY79">
        <f>AD79</f>
        <v>477.98</v>
      </c>
      <c r="CZ79">
        <f>AH79</f>
        <v>477.98</v>
      </c>
      <c r="DA79">
        <f>AL79</f>
        <v>1</v>
      </c>
      <c r="DB79">
        <f>ROUND((ROUND(AT79*CZ79,2)*ROUND(1.15,7)),6)</f>
        <v>12873.433499999999</v>
      </c>
      <c r="DC79">
        <f>ROUND((ROUND(AT79*AG79,2)*ROUND(1.15,7)),6)</f>
        <v>0</v>
      </c>
      <c r="DD79" t="s">
        <v>3</v>
      </c>
      <c r="DE79" t="s">
        <v>3</v>
      </c>
      <c r="DF79">
        <f t="shared" si="24"/>
        <v>0</v>
      </c>
      <c r="DG79">
        <f t="shared" si="20"/>
        <v>0</v>
      </c>
      <c r="DH79">
        <f t="shared" si="25"/>
        <v>0</v>
      </c>
      <c r="DI79">
        <f t="shared" si="26"/>
        <v>2574.69</v>
      </c>
      <c r="DJ79">
        <f>DI79</f>
        <v>2574.69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ROW(Source!A92)</f>
        <v>92</v>
      </c>
      <c r="B80">
        <v>312355302</v>
      </c>
      <c r="C80">
        <v>312356556</v>
      </c>
      <c r="D80">
        <v>277560455</v>
      </c>
      <c r="E80">
        <v>109</v>
      </c>
      <c r="F80">
        <v>1</v>
      </c>
      <c r="G80">
        <v>1</v>
      </c>
      <c r="H80">
        <v>1</v>
      </c>
      <c r="I80" t="s">
        <v>607</v>
      </c>
      <c r="J80" t="s">
        <v>3</v>
      </c>
      <c r="K80" t="s">
        <v>608</v>
      </c>
      <c r="L80">
        <v>1369</v>
      </c>
      <c r="N80">
        <v>1013</v>
      </c>
      <c r="O80" t="s">
        <v>602</v>
      </c>
      <c r="P80" t="s">
        <v>602</v>
      </c>
      <c r="Q80">
        <v>1</v>
      </c>
      <c r="W80">
        <v>0</v>
      </c>
      <c r="X80">
        <v>1518711480</v>
      </c>
      <c r="Y80">
        <f>(AT80*ROUND(1.15,7))</f>
        <v>26.933</v>
      </c>
      <c r="AA80">
        <v>0</v>
      </c>
      <c r="AB80">
        <v>0</v>
      </c>
      <c r="AC80">
        <v>0</v>
      </c>
      <c r="AD80">
        <v>549.32000000000005</v>
      </c>
      <c r="AE80">
        <v>0</v>
      </c>
      <c r="AF80">
        <v>0</v>
      </c>
      <c r="AG80">
        <v>0</v>
      </c>
      <c r="AH80">
        <v>549.32000000000005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23.42</v>
      </c>
      <c r="AU80" t="s">
        <v>178</v>
      </c>
      <c r="AV80">
        <v>1</v>
      </c>
      <c r="AW80">
        <v>2</v>
      </c>
      <c r="AX80">
        <v>312356573</v>
      </c>
      <c r="AY80">
        <v>1</v>
      </c>
      <c r="AZ80">
        <v>0</v>
      </c>
      <c r="BA80">
        <v>86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12865.074400000001</v>
      </c>
      <c r="BN80">
        <v>23.42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14794.835560000001</v>
      </c>
      <c r="BU80">
        <v>26.933</v>
      </c>
      <c r="BV80">
        <v>0</v>
      </c>
      <c r="BW80">
        <v>1</v>
      </c>
      <c r="CU80">
        <f>ROUND(AT80*Source!I92*AH80*AL80,2)</f>
        <v>2573.0100000000002</v>
      </c>
      <c r="CV80">
        <f>ROUND(Y80*Source!I92,7)</f>
        <v>5.3865999999999996</v>
      </c>
      <c r="CW80">
        <v>0</v>
      </c>
      <c r="CX80">
        <f>ROUND(Y80*Source!I92,7)</f>
        <v>5.3865999999999996</v>
      </c>
      <c r="CY80">
        <f>AD80</f>
        <v>549.32000000000005</v>
      </c>
      <c r="CZ80">
        <f>AH80</f>
        <v>549.32000000000005</v>
      </c>
      <c r="DA80">
        <f>AL80</f>
        <v>1</v>
      </c>
      <c r="DB80">
        <f>ROUND((ROUND(AT80*CZ80,2)*ROUND(1.15,7)),6)</f>
        <v>14794.8305</v>
      </c>
      <c r="DC80">
        <f>ROUND((ROUND(AT80*AG80,2)*ROUND(1.15,7)),6)</f>
        <v>0</v>
      </c>
      <c r="DD80" t="s">
        <v>3</v>
      </c>
      <c r="DE80" t="s">
        <v>3</v>
      </c>
      <c r="DF80">
        <f t="shared" si="24"/>
        <v>0</v>
      </c>
      <c r="DG80">
        <f t="shared" si="20"/>
        <v>0</v>
      </c>
      <c r="DH80">
        <f t="shared" si="25"/>
        <v>0</v>
      </c>
      <c r="DI80">
        <f t="shared" si="26"/>
        <v>2958.97</v>
      </c>
      <c r="DJ80">
        <f>DI80</f>
        <v>2958.97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ROW(Source!A92)</f>
        <v>92</v>
      </c>
      <c r="B81">
        <v>312355302</v>
      </c>
      <c r="C81">
        <v>312356556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541</v>
      </c>
      <c r="J81" t="s">
        <v>3</v>
      </c>
      <c r="K81" t="s">
        <v>542</v>
      </c>
      <c r="L81">
        <v>1191</v>
      </c>
      <c r="N81">
        <v>1013</v>
      </c>
      <c r="O81" t="s">
        <v>540</v>
      </c>
      <c r="P81" t="s">
        <v>540</v>
      </c>
      <c r="Q81">
        <v>1</v>
      </c>
      <c r="W81">
        <v>0</v>
      </c>
      <c r="X81">
        <v>-1417349443</v>
      </c>
      <c r="Y81">
        <f t="shared" ref="Y81:Y86" si="27">(AT81*ROUND(1.25,7))</f>
        <v>31.112500000000001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24.89</v>
      </c>
      <c r="AU81" t="s">
        <v>66</v>
      </c>
      <c r="AV81">
        <v>2</v>
      </c>
      <c r="AW81">
        <v>2</v>
      </c>
      <c r="AX81">
        <v>312356574</v>
      </c>
      <c r="AY81">
        <v>1</v>
      </c>
      <c r="AZ81">
        <v>0</v>
      </c>
      <c r="BA81">
        <v>87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ROUND(Y81*Source!I92,7)</f>
        <v>6.2225000000000001</v>
      </c>
      <c r="CY81">
        <f>AD81</f>
        <v>0</v>
      </c>
      <c r="CZ81">
        <f>AH81</f>
        <v>0</v>
      </c>
      <c r="DA81">
        <f>AL81</f>
        <v>1</v>
      </c>
      <c r="DB81">
        <f t="shared" ref="DB81:DB86" si="28">ROUND((ROUND(AT81*CZ81,2)*ROUND(1.25,7)),6)</f>
        <v>0</v>
      </c>
      <c r="DC81">
        <f t="shared" ref="DC81:DC86" si="29">ROUND((ROUND(AT81*AG81,2)*ROUND(1.25,7)),6)</f>
        <v>0</v>
      </c>
      <c r="DD81" t="s">
        <v>3</v>
      </c>
      <c r="DE81" t="s">
        <v>3</v>
      </c>
      <c r="DF81">
        <f t="shared" si="24"/>
        <v>0</v>
      </c>
      <c r="DG81">
        <f t="shared" si="20"/>
        <v>0</v>
      </c>
      <c r="DH81">
        <f t="shared" si="25"/>
        <v>0</v>
      </c>
      <c r="DI81">
        <f t="shared" si="26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ROW(Source!A92)</f>
        <v>92</v>
      </c>
      <c r="B82">
        <v>312355302</v>
      </c>
      <c r="C82">
        <v>312356556</v>
      </c>
      <c r="D82">
        <v>277944622</v>
      </c>
      <c r="E82">
        <v>1</v>
      </c>
      <c r="F82">
        <v>1</v>
      </c>
      <c r="G82">
        <v>1</v>
      </c>
      <c r="H82">
        <v>2</v>
      </c>
      <c r="I82" t="s">
        <v>575</v>
      </c>
      <c r="J82" t="s">
        <v>576</v>
      </c>
      <c r="K82" t="s">
        <v>577</v>
      </c>
      <c r="L82">
        <v>1368</v>
      </c>
      <c r="N82">
        <v>1011</v>
      </c>
      <c r="O82" t="s">
        <v>546</v>
      </c>
      <c r="P82" t="s">
        <v>546</v>
      </c>
      <c r="Q82">
        <v>1</v>
      </c>
      <c r="W82">
        <v>0</v>
      </c>
      <c r="X82">
        <v>-776243211</v>
      </c>
      <c r="Y82">
        <f t="shared" si="27"/>
        <v>0.9375</v>
      </c>
      <c r="AA82">
        <v>0</v>
      </c>
      <c r="AB82">
        <v>1472.33</v>
      </c>
      <c r="AC82">
        <v>642.05999999999995</v>
      </c>
      <c r="AD82">
        <v>0</v>
      </c>
      <c r="AE82">
        <v>0</v>
      </c>
      <c r="AF82">
        <v>1472.33</v>
      </c>
      <c r="AG82">
        <v>642.05999999999995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0.75</v>
      </c>
      <c r="AU82" t="s">
        <v>66</v>
      </c>
      <c r="AV82">
        <v>1</v>
      </c>
      <c r="AW82">
        <v>2</v>
      </c>
      <c r="AX82">
        <v>312356575</v>
      </c>
      <c r="AY82">
        <v>1</v>
      </c>
      <c r="AZ82">
        <v>0</v>
      </c>
      <c r="BA82">
        <v>88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1104.2474999999999</v>
      </c>
      <c r="BL82">
        <v>481.54499999999996</v>
      </c>
      <c r="BM82">
        <v>0</v>
      </c>
      <c r="BN82">
        <v>0</v>
      </c>
      <c r="BO82">
        <v>0.75</v>
      </c>
      <c r="BP82">
        <v>1</v>
      </c>
      <c r="BQ82">
        <v>0</v>
      </c>
      <c r="BR82">
        <v>1380.3093749999998</v>
      </c>
      <c r="BS82">
        <v>601.93124999999998</v>
      </c>
      <c r="BT82">
        <v>0</v>
      </c>
      <c r="BU82">
        <v>0</v>
      </c>
      <c r="BV82">
        <v>0.9375</v>
      </c>
      <c r="BW82">
        <v>1</v>
      </c>
      <c r="CV82">
        <v>0</v>
      </c>
      <c r="CW82">
        <f>ROUND(Y82*Source!I92*DO82,7)</f>
        <v>0.1875</v>
      </c>
      <c r="CX82">
        <f>ROUND(Y82*Source!I92,7)</f>
        <v>0.1875</v>
      </c>
      <c r="CY82">
        <f>AB82</f>
        <v>1472.33</v>
      </c>
      <c r="CZ82">
        <f>AF82</f>
        <v>1472.33</v>
      </c>
      <c r="DA82">
        <f>AJ82</f>
        <v>1</v>
      </c>
      <c r="DB82">
        <f t="shared" si="28"/>
        <v>1380.3125</v>
      </c>
      <c r="DC82">
        <f t="shared" si="29"/>
        <v>601.9375</v>
      </c>
      <c r="DD82" t="s">
        <v>3</v>
      </c>
      <c r="DE82" t="s">
        <v>3</v>
      </c>
      <c r="DF82">
        <f t="shared" si="24"/>
        <v>0</v>
      </c>
      <c r="DG82">
        <f t="shared" si="20"/>
        <v>276.06</v>
      </c>
      <c r="DH82">
        <f t="shared" si="25"/>
        <v>120.39</v>
      </c>
      <c r="DI82">
        <f t="shared" si="26"/>
        <v>0</v>
      </c>
      <c r="DJ82">
        <f>DG82+DH82</f>
        <v>396.45</v>
      </c>
      <c r="DK82">
        <v>1</v>
      </c>
      <c r="DL82" t="s">
        <v>578</v>
      </c>
      <c r="DM82">
        <v>6</v>
      </c>
      <c r="DN82" t="s">
        <v>540</v>
      </c>
      <c r="DO82">
        <v>1</v>
      </c>
    </row>
    <row r="83" spans="1:119" x14ac:dyDescent="0.2">
      <c r="A83">
        <f>ROW(Source!A92)</f>
        <v>92</v>
      </c>
      <c r="B83">
        <v>312355302</v>
      </c>
      <c r="C83">
        <v>312356556</v>
      </c>
      <c r="D83">
        <v>277944809</v>
      </c>
      <c r="E83">
        <v>1</v>
      </c>
      <c r="F83">
        <v>1</v>
      </c>
      <c r="G83">
        <v>1</v>
      </c>
      <c r="H83">
        <v>2</v>
      </c>
      <c r="I83" t="s">
        <v>609</v>
      </c>
      <c r="J83" t="s">
        <v>610</v>
      </c>
      <c r="K83" t="s">
        <v>611</v>
      </c>
      <c r="L83">
        <v>1368</v>
      </c>
      <c r="N83">
        <v>1011</v>
      </c>
      <c r="O83" t="s">
        <v>546</v>
      </c>
      <c r="P83" t="s">
        <v>546</v>
      </c>
      <c r="Q83">
        <v>1</v>
      </c>
      <c r="W83">
        <v>0</v>
      </c>
      <c r="X83">
        <v>-1432554125</v>
      </c>
      <c r="Y83">
        <f t="shared" si="27"/>
        <v>1.0125000000000002</v>
      </c>
      <c r="AA83">
        <v>0</v>
      </c>
      <c r="AB83">
        <v>15.14</v>
      </c>
      <c r="AC83">
        <v>0</v>
      </c>
      <c r="AD83">
        <v>0</v>
      </c>
      <c r="AE83">
        <v>0</v>
      </c>
      <c r="AF83">
        <v>15.14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0.81</v>
      </c>
      <c r="AU83" t="s">
        <v>66</v>
      </c>
      <c r="AV83">
        <v>1</v>
      </c>
      <c r="AW83">
        <v>2</v>
      </c>
      <c r="AX83">
        <v>312356576</v>
      </c>
      <c r="AY83">
        <v>1</v>
      </c>
      <c r="AZ83">
        <v>0</v>
      </c>
      <c r="BA83">
        <v>89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12.263400000000001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15.329250000000004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ROUND(Y83*Source!I92*DO83,7)</f>
        <v>0</v>
      </c>
      <c r="CX83">
        <f>ROUND(Y83*Source!I92,7)</f>
        <v>0.20250000000000001</v>
      </c>
      <c r="CY83">
        <f>AB83</f>
        <v>15.14</v>
      </c>
      <c r="CZ83">
        <f>AF83</f>
        <v>15.14</v>
      </c>
      <c r="DA83">
        <f>AJ83</f>
        <v>1</v>
      </c>
      <c r="DB83">
        <f t="shared" si="28"/>
        <v>15.324999999999999</v>
      </c>
      <c r="DC83">
        <f t="shared" si="29"/>
        <v>0</v>
      </c>
      <c r="DD83" t="s">
        <v>3</v>
      </c>
      <c r="DE83" t="s">
        <v>3</v>
      </c>
      <c r="DF83">
        <f t="shared" si="24"/>
        <v>0</v>
      </c>
      <c r="DG83">
        <f t="shared" si="20"/>
        <v>3.07</v>
      </c>
      <c r="DH83">
        <f t="shared" si="25"/>
        <v>0</v>
      </c>
      <c r="DI83">
        <f t="shared" si="26"/>
        <v>0</v>
      </c>
      <c r="DJ83">
        <f>DG83+DH83</f>
        <v>3.07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ROW(Source!A92)</f>
        <v>92</v>
      </c>
      <c r="B84">
        <v>312355302</v>
      </c>
      <c r="C84">
        <v>312356556</v>
      </c>
      <c r="D84">
        <v>277944868</v>
      </c>
      <c r="E84">
        <v>1</v>
      </c>
      <c r="F84">
        <v>1</v>
      </c>
      <c r="G84">
        <v>1</v>
      </c>
      <c r="H84">
        <v>2</v>
      </c>
      <c r="I84" t="s">
        <v>612</v>
      </c>
      <c r="J84" t="s">
        <v>613</v>
      </c>
      <c r="K84" t="s">
        <v>614</v>
      </c>
      <c r="L84">
        <v>1368</v>
      </c>
      <c r="N84">
        <v>1011</v>
      </c>
      <c r="O84" t="s">
        <v>546</v>
      </c>
      <c r="P84" t="s">
        <v>546</v>
      </c>
      <c r="Q84">
        <v>1</v>
      </c>
      <c r="W84">
        <v>0</v>
      </c>
      <c r="X84">
        <v>412917512</v>
      </c>
      <c r="Y84">
        <f t="shared" si="27"/>
        <v>28.424999999999997</v>
      </c>
      <c r="AA84">
        <v>0</v>
      </c>
      <c r="AB84">
        <v>436.88</v>
      </c>
      <c r="AC84">
        <v>477.98</v>
      </c>
      <c r="AD84">
        <v>0</v>
      </c>
      <c r="AE84">
        <v>0</v>
      </c>
      <c r="AF84">
        <v>346.73</v>
      </c>
      <c r="AG84">
        <v>477.98</v>
      </c>
      <c r="AH84">
        <v>0</v>
      </c>
      <c r="AI84">
        <v>1</v>
      </c>
      <c r="AJ84">
        <v>1.26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22.74</v>
      </c>
      <c r="AU84" t="s">
        <v>66</v>
      </c>
      <c r="AV84">
        <v>1</v>
      </c>
      <c r="AW84">
        <v>2</v>
      </c>
      <c r="AX84">
        <v>312356577</v>
      </c>
      <c r="AY84">
        <v>1</v>
      </c>
      <c r="AZ84">
        <v>0</v>
      </c>
      <c r="BA84">
        <v>90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7884.6401999999998</v>
      </c>
      <c r="BL84">
        <v>10869.2652</v>
      </c>
      <c r="BM84">
        <v>0</v>
      </c>
      <c r="BN84">
        <v>0</v>
      </c>
      <c r="BO84">
        <v>22.74</v>
      </c>
      <c r="BP84">
        <v>1</v>
      </c>
      <c r="BQ84">
        <v>0</v>
      </c>
      <c r="BR84">
        <v>9855.8002500000002</v>
      </c>
      <c r="BS84">
        <v>13586.581499999998</v>
      </c>
      <c r="BT84">
        <v>0</v>
      </c>
      <c r="BU84">
        <v>0</v>
      </c>
      <c r="BV84">
        <v>28.424999999999997</v>
      </c>
      <c r="BW84">
        <v>1</v>
      </c>
      <c r="CV84">
        <v>0</v>
      </c>
      <c r="CW84">
        <f>ROUND(Y84*Source!I92*DO84,7)</f>
        <v>5.6849999999999996</v>
      </c>
      <c r="CX84">
        <f>ROUND(Y84*Source!I92,7)</f>
        <v>5.6849999999999996</v>
      </c>
      <c r="CY84">
        <f>AB84</f>
        <v>436.88</v>
      </c>
      <c r="CZ84">
        <f>AF84</f>
        <v>346.73</v>
      </c>
      <c r="DA84">
        <f>AJ84</f>
        <v>1.26</v>
      </c>
      <c r="DB84">
        <f t="shared" si="28"/>
        <v>9855.7999999999993</v>
      </c>
      <c r="DC84">
        <f t="shared" si="29"/>
        <v>13586.5875</v>
      </c>
      <c r="DD84" t="s">
        <v>3</v>
      </c>
      <c r="DE84" t="s">
        <v>3</v>
      </c>
      <c r="DF84">
        <f t="shared" si="24"/>
        <v>0</v>
      </c>
      <c r="DG84">
        <f>ROUND(ROUND(AF84*AJ84,2)*CX84,2)</f>
        <v>2483.66</v>
      </c>
      <c r="DH84">
        <f t="shared" si="25"/>
        <v>2717.32</v>
      </c>
      <c r="DI84">
        <f t="shared" si="26"/>
        <v>0</v>
      </c>
      <c r="DJ84">
        <f>DG84+DH84</f>
        <v>5200.9799999999996</v>
      </c>
      <c r="DK84">
        <v>1</v>
      </c>
      <c r="DL84" t="s">
        <v>551</v>
      </c>
      <c r="DM84">
        <v>4</v>
      </c>
      <c r="DN84" t="s">
        <v>540</v>
      </c>
      <c r="DO84">
        <v>1</v>
      </c>
    </row>
    <row r="85" spans="1:119" x14ac:dyDescent="0.2">
      <c r="A85">
        <f>ROW(Source!A92)</f>
        <v>92</v>
      </c>
      <c r="B85">
        <v>312355302</v>
      </c>
      <c r="C85">
        <v>312356556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548</v>
      </c>
      <c r="J85" t="s">
        <v>549</v>
      </c>
      <c r="K85" t="s">
        <v>550</v>
      </c>
      <c r="L85">
        <v>1368</v>
      </c>
      <c r="N85">
        <v>1011</v>
      </c>
      <c r="O85" t="s">
        <v>546</v>
      </c>
      <c r="P85" t="s">
        <v>546</v>
      </c>
      <c r="Q85">
        <v>1</v>
      </c>
      <c r="W85">
        <v>0</v>
      </c>
      <c r="X85">
        <v>721652621</v>
      </c>
      <c r="Y85">
        <f t="shared" si="27"/>
        <v>0.73749999999999993</v>
      </c>
      <c r="AA85">
        <v>0</v>
      </c>
      <c r="AB85">
        <v>544.70000000000005</v>
      </c>
      <c r="AC85">
        <v>477.98</v>
      </c>
      <c r="AD85">
        <v>0</v>
      </c>
      <c r="AE85">
        <v>0</v>
      </c>
      <c r="AF85">
        <v>544.70000000000005</v>
      </c>
      <c r="AG85">
        <v>477.98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0.59</v>
      </c>
      <c r="AU85" t="s">
        <v>66</v>
      </c>
      <c r="AV85">
        <v>1</v>
      </c>
      <c r="AW85">
        <v>2</v>
      </c>
      <c r="AX85">
        <v>312356578</v>
      </c>
      <c r="AY85">
        <v>1</v>
      </c>
      <c r="AZ85">
        <v>0</v>
      </c>
      <c r="BA85">
        <v>91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321.37299999999999</v>
      </c>
      <c r="BL85">
        <v>282.00819999999999</v>
      </c>
      <c r="BM85">
        <v>0</v>
      </c>
      <c r="BN85">
        <v>0</v>
      </c>
      <c r="BO85">
        <v>0.59</v>
      </c>
      <c r="BP85">
        <v>1</v>
      </c>
      <c r="BQ85">
        <v>0</v>
      </c>
      <c r="BR85">
        <v>401.71625</v>
      </c>
      <c r="BS85">
        <v>352.51024999999998</v>
      </c>
      <c r="BT85">
        <v>0</v>
      </c>
      <c r="BU85">
        <v>0</v>
      </c>
      <c r="BV85">
        <v>0.73749999999999993</v>
      </c>
      <c r="BW85">
        <v>1</v>
      </c>
      <c r="CV85">
        <v>0</v>
      </c>
      <c r="CW85">
        <f>ROUND(Y85*Source!I92*DO85,7)</f>
        <v>0.14749999999999999</v>
      </c>
      <c r="CX85">
        <f>ROUND(Y85*Source!I92,7)</f>
        <v>0.14749999999999999</v>
      </c>
      <c r="CY85">
        <f>AB85</f>
        <v>544.70000000000005</v>
      </c>
      <c r="CZ85">
        <f>AF85</f>
        <v>544.70000000000005</v>
      </c>
      <c r="DA85">
        <f>AJ85</f>
        <v>1</v>
      </c>
      <c r="DB85">
        <f t="shared" si="28"/>
        <v>401.71249999999998</v>
      </c>
      <c r="DC85">
        <f t="shared" si="29"/>
        <v>352.51249999999999</v>
      </c>
      <c r="DD85" t="s">
        <v>3</v>
      </c>
      <c r="DE85" t="s">
        <v>3</v>
      </c>
      <c r="DF85">
        <f t="shared" si="24"/>
        <v>0</v>
      </c>
      <c r="DG85">
        <f t="shared" ref="DG85:DG93" si="30">ROUND(ROUND(AF85,2)*CX85,2)</f>
        <v>80.34</v>
      </c>
      <c r="DH85">
        <f t="shared" si="25"/>
        <v>70.5</v>
      </c>
      <c r="DI85">
        <f t="shared" si="26"/>
        <v>0</v>
      </c>
      <c r="DJ85">
        <f>DG85+DH85</f>
        <v>150.84</v>
      </c>
      <c r="DK85">
        <v>1</v>
      </c>
      <c r="DL85" t="s">
        <v>551</v>
      </c>
      <c r="DM85">
        <v>4</v>
      </c>
      <c r="DN85" t="s">
        <v>540</v>
      </c>
      <c r="DO85">
        <v>1</v>
      </c>
    </row>
    <row r="86" spans="1:119" x14ac:dyDescent="0.2">
      <c r="A86">
        <f>ROW(Source!A92)</f>
        <v>92</v>
      </c>
      <c r="B86">
        <v>312355302</v>
      </c>
      <c r="C86">
        <v>312356556</v>
      </c>
      <c r="D86">
        <v>277946074</v>
      </c>
      <c r="E86">
        <v>1</v>
      </c>
      <c r="F86">
        <v>1</v>
      </c>
      <c r="G86">
        <v>1</v>
      </c>
      <c r="H86">
        <v>2</v>
      </c>
      <c r="I86" t="s">
        <v>615</v>
      </c>
      <c r="J86" t="s">
        <v>616</v>
      </c>
      <c r="K86" t="s">
        <v>617</v>
      </c>
      <c r="L86">
        <v>1368</v>
      </c>
      <c r="N86">
        <v>1011</v>
      </c>
      <c r="O86" t="s">
        <v>546</v>
      </c>
      <c r="P86" t="s">
        <v>546</v>
      </c>
      <c r="Q86">
        <v>1</v>
      </c>
      <c r="W86">
        <v>0</v>
      </c>
      <c r="X86">
        <v>1125415823</v>
      </c>
      <c r="Y86">
        <f t="shared" si="27"/>
        <v>1.0125000000000002</v>
      </c>
      <c r="AA86">
        <v>0</v>
      </c>
      <c r="AB86">
        <v>160.38</v>
      </c>
      <c r="AC86">
        <v>477.98</v>
      </c>
      <c r="AD86">
        <v>0</v>
      </c>
      <c r="AE86">
        <v>0</v>
      </c>
      <c r="AF86">
        <v>160.38</v>
      </c>
      <c r="AG86">
        <v>477.98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0.81</v>
      </c>
      <c r="AU86" t="s">
        <v>66</v>
      </c>
      <c r="AV86">
        <v>1</v>
      </c>
      <c r="AW86">
        <v>2</v>
      </c>
      <c r="AX86">
        <v>312356579</v>
      </c>
      <c r="AY86">
        <v>1</v>
      </c>
      <c r="AZ86">
        <v>0</v>
      </c>
      <c r="BA86">
        <v>92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129.90780000000001</v>
      </c>
      <c r="BL86">
        <v>387.16380000000004</v>
      </c>
      <c r="BM86">
        <v>0</v>
      </c>
      <c r="BN86">
        <v>0</v>
      </c>
      <c r="BO86">
        <v>0.81</v>
      </c>
      <c r="BP86">
        <v>1</v>
      </c>
      <c r="BQ86">
        <v>0</v>
      </c>
      <c r="BR86">
        <v>162.38475000000003</v>
      </c>
      <c r="BS86">
        <v>483.9547500000001</v>
      </c>
      <c r="BT86">
        <v>0</v>
      </c>
      <c r="BU86">
        <v>0</v>
      </c>
      <c r="BV86">
        <v>1.0125000000000002</v>
      </c>
      <c r="BW86">
        <v>1</v>
      </c>
      <c r="CV86">
        <v>0</v>
      </c>
      <c r="CW86">
        <f>ROUND(Y86*Source!I92*DO86,7)</f>
        <v>0.20250000000000001</v>
      </c>
      <c r="CX86">
        <f>ROUND(Y86*Source!I92,7)</f>
        <v>0.20250000000000001</v>
      </c>
      <c r="CY86">
        <f>AB86</f>
        <v>160.38</v>
      </c>
      <c r="CZ86">
        <f>AF86</f>
        <v>160.38</v>
      </c>
      <c r="DA86">
        <f>AJ86</f>
        <v>1</v>
      </c>
      <c r="DB86">
        <f t="shared" si="28"/>
        <v>162.38749999999999</v>
      </c>
      <c r="DC86">
        <f t="shared" si="29"/>
        <v>483.95</v>
      </c>
      <c r="DD86" t="s">
        <v>3</v>
      </c>
      <c r="DE86" t="s">
        <v>3</v>
      </c>
      <c r="DF86">
        <f t="shared" si="24"/>
        <v>0</v>
      </c>
      <c r="DG86">
        <f t="shared" si="30"/>
        <v>32.479999999999997</v>
      </c>
      <c r="DH86">
        <f t="shared" si="25"/>
        <v>96.79</v>
      </c>
      <c r="DI86">
        <f t="shared" si="26"/>
        <v>0</v>
      </c>
      <c r="DJ86">
        <f>DG86+DH86</f>
        <v>129.27000000000001</v>
      </c>
      <c r="DK86">
        <v>1</v>
      </c>
      <c r="DL86" t="s">
        <v>551</v>
      </c>
      <c r="DM86">
        <v>4</v>
      </c>
      <c r="DN86" t="s">
        <v>540</v>
      </c>
      <c r="DO86">
        <v>1</v>
      </c>
    </row>
    <row r="87" spans="1:119" x14ac:dyDescent="0.2">
      <c r="A87">
        <f>ROW(Source!A92)</f>
        <v>92</v>
      </c>
      <c r="B87">
        <v>312355302</v>
      </c>
      <c r="C87">
        <v>312356556</v>
      </c>
      <c r="D87">
        <v>277565240</v>
      </c>
      <c r="E87">
        <v>109</v>
      </c>
      <c r="F87">
        <v>1</v>
      </c>
      <c r="G87">
        <v>1</v>
      </c>
      <c r="H87">
        <v>3</v>
      </c>
      <c r="I87" t="s">
        <v>183</v>
      </c>
      <c r="J87" t="s">
        <v>3</v>
      </c>
      <c r="K87" t="s">
        <v>184</v>
      </c>
      <c r="L87">
        <v>1371</v>
      </c>
      <c r="N87">
        <v>1013</v>
      </c>
      <c r="O87" t="s">
        <v>20</v>
      </c>
      <c r="P87" t="s">
        <v>20</v>
      </c>
      <c r="Q87">
        <v>1</v>
      </c>
      <c r="W87">
        <v>0</v>
      </c>
      <c r="X87">
        <v>864875641</v>
      </c>
      <c r="Y87">
        <f>(AT87*ROUND(0,7))</f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37</v>
      </c>
      <c r="AV87">
        <v>0</v>
      </c>
      <c r="AW87">
        <v>2</v>
      </c>
      <c r="AX87">
        <v>312356580</v>
      </c>
      <c r="AY87">
        <v>1</v>
      </c>
      <c r="AZ87">
        <v>0</v>
      </c>
      <c r="BA87">
        <v>93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ROUND(Y87*Source!I92,7)</f>
        <v>0</v>
      </c>
      <c r="CY87">
        <f>AA87</f>
        <v>0</v>
      </c>
      <c r="CZ87">
        <f>AE87</f>
        <v>0</v>
      </c>
      <c r="DA87">
        <f>AI87</f>
        <v>1</v>
      </c>
      <c r="DB87">
        <f>ROUND((ROUND(AT87*CZ87,2)*ROUND(0,7)),6)</f>
        <v>0</v>
      </c>
      <c r="DC87">
        <f>ROUND((ROUND(AT87*AG87,2)*ROUND(0,7)),6)</f>
        <v>0</v>
      </c>
      <c r="DD87" t="s">
        <v>3</v>
      </c>
      <c r="DE87" t="s">
        <v>3</v>
      </c>
      <c r="DF87">
        <f t="shared" si="24"/>
        <v>0</v>
      </c>
      <c r="DG87">
        <f t="shared" si="30"/>
        <v>0</v>
      </c>
      <c r="DH87">
        <f t="shared" si="25"/>
        <v>0</v>
      </c>
      <c r="DI87">
        <f t="shared" si="26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ROW(Source!A92)</f>
        <v>92</v>
      </c>
      <c r="B88">
        <v>312355302</v>
      </c>
      <c r="C88">
        <v>312356556</v>
      </c>
      <c r="D88">
        <v>277565250</v>
      </c>
      <c r="E88">
        <v>109</v>
      </c>
      <c r="F88">
        <v>1</v>
      </c>
      <c r="G88">
        <v>1</v>
      </c>
      <c r="H88">
        <v>3</v>
      </c>
      <c r="I88" t="s">
        <v>186</v>
      </c>
      <c r="J88" t="s">
        <v>3</v>
      </c>
      <c r="K88" t="s">
        <v>187</v>
      </c>
      <c r="L88">
        <v>1371</v>
      </c>
      <c r="N88">
        <v>1013</v>
      </c>
      <c r="O88" t="s">
        <v>20</v>
      </c>
      <c r="P88" t="s">
        <v>20</v>
      </c>
      <c r="Q88">
        <v>1</v>
      </c>
      <c r="W88">
        <v>0</v>
      </c>
      <c r="X88">
        <v>-1890832814</v>
      </c>
      <c r="Y88">
        <f>(AT88*ROUND(0,7))</f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37</v>
      </c>
      <c r="AV88">
        <v>0</v>
      </c>
      <c r="AW88">
        <v>2</v>
      </c>
      <c r="AX88">
        <v>312356581</v>
      </c>
      <c r="AY88">
        <v>1</v>
      </c>
      <c r="AZ88">
        <v>0</v>
      </c>
      <c r="BA88">
        <v>94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ROUND(Y88*Source!I92,7)</f>
        <v>0</v>
      </c>
      <c r="CY88">
        <f>AA88</f>
        <v>0</v>
      </c>
      <c r="CZ88">
        <f>AE88</f>
        <v>0</v>
      </c>
      <c r="DA88">
        <f>AI88</f>
        <v>1</v>
      </c>
      <c r="DB88">
        <f>ROUND((ROUND(AT88*CZ88,2)*ROUND(0,7)),6)</f>
        <v>0</v>
      </c>
      <c r="DC88">
        <f>ROUND((ROUND(AT88*AG88,2)*ROUND(0,7)),6)</f>
        <v>0</v>
      </c>
      <c r="DD88" t="s">
        <v>3</v>
      </c>
      <c r="DE88" t="s">
        <v>3</v>
      </c>
      <c r="DF88">
        <f t="shared" si="24"/>
        <v>0</v>
      </c>
      <c r="DG88">
        <f t="shared" si="30"/>
        <v>0</v>
      </c>
      <c r="DH88">
        <f t="shared" si="25"/>
        <v>0</v>
      </c>
      <c r="DI88">
        <f t="shared" si="26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ROW(Source!A92)</f>
        <v>92</v>
      </c>
      <c r="B89">
        <v>312355302</v>
      </c>
      <c r="C89">
        <v>312356556</v>
      </c>
      <c r="D89">
        <v>277565414</v>
      </c>
      <c r="E89">
        <v>109</v>
      </c>
      <c r="F89">
        <v>1</v>
      </c>
      <c r="G89">
        <v>1</v>
      </c>
      <c r="H89">
        <v>3</v>
      </c>
      <c r="I89" t="s">
        <v>189</v>
      </c>
      <c r="J89" t="s">
        <v>3</v>
      </c>
      <c r="K89" t="s">
        <v>190</v>
      </c>
      <c r="L89">
        <v>1477</v>
      </c>
      <c r="N89">
        <v>1013</v>
      </c>
      <c r="O89" t="s">
        <v>176</v>
      </c>
      <c r="P89" t="s">
        <v>180</v>
      </c>
      <c r="Q89">
        <v>1</v>
      </c>
      <c r="W89">
        <v>0</v>
      </c>
      <c r="X89">
        <v>164804165</v>
      </c>
      <c r="Y89">
        <f>(AT89*ROUND(0,7))</f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37</v>
      </c>
      <c r="AV89">
        <v>0</v>
      </c>
      <c r="AW89">
        <v>2</v>
      </c>
      <c r="AX89">
        <v>312356582</v>
      </c>
      <c r="AY89">
        <v>1</v>
      </c>
      <c r="AZ89">
        <v>0</v>
      </c>
      <c r="BA89">
        <v>95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ROUND(Y89*Source!I92,7)</f>
        <v>0</v>
      </c>
      <c r="CY89">
        <f>AA89</f>
        <v>0</v>
      </c>
      <c r="CZ89">
        <f>AE89</f>
        <v>0</v>
      </c>
      <c r="DA89">
        <f>AI89</f>
        <v>1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 t="shared" si="24"/>
        <v>0</v>
      </c>
      <c r="DG89">
        <f t="shared" si="30"/>
        <v>0</v>
      </c>
      <c r="DH89">
        <f t="shared" si="25"/>
        <v>0</v>
      </c>
      <c r="DI89">
        <f t="shared" si="26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312355302</v>
      </c>
      <c r="C90">
        <v>312356586</v>
      </c>
      <c r="D90">
        <v>277560448</v>
      </c>
      <c r="E90">
        <v>109</v>
      </c>
      <c r="F90">
        <v>1</v>
      </c>
      <c r="G90">
        <v>1</v>
      </c>
      <c r="H90">
        <v>1</v>
      </c>
      <c r="I90" t="s">
        <v>603</v>
      </c>
      <c r="J90" t="s">
        <v>3</v>
      </c>
      <c r="K90" t="s">
        <v>604</v>
      </c>
      <c r="L90">
        <v>1369</v>
      </c>
      <c r="N90">
        <v>1013</v>
      </c>
      <c r="O90" t="s">
        <v>602</v>
      </c>
      <c r="P90" t="s">
        <v>602</v>
      </c>
      <c r="Q90">
        <v>1</v>
      </c>
      <c r="W90">
        <v>0</v>
      </c>
      <c r="X90">
        <v>-587036825</v>
      </c>
      <c r="Y90">
        <f>AT90</f>
        <v>0.91</v>
      </c>
      <c r="AA90">
        <v>0</v>
      </c>
      <c r="AB90">
        <v>0</v>
      </c>
      <c r="AC90">
        <v>0</v>
      </c>
      <c r="AD90">
        <v>424.47</v>
      </c>
      <c r="AE90">
        <v>0</v>
      </c>
      <c r="AF90">
        <v>0</v>
      </c>
      <c r="AG90">
        <v>0</v>
      </c>
      <c r="AH90">
        <v>424.47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0.91</v>
      </c>
      <c r="AU90" t="s">
        <v>3</v>
      </c>
      <c r="AV90">
        <v>1</v>
      </c>
      <c r="AW90">
        <v>2</v>
      </c>
      <c r="AX90">
        <v>312356594</v>
      </c>
      <c r="AY90">
        <v>1</v>
      </c>
      <c r="AZ90">
        <v>0</v>
      </c>
      <c r="BA90">
        <v>96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386.26770000000005</v>
      </c>
      <c r="BN90">
        <v>0.91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386.26770000000005</v>
      </c>
      <c r="BU90">
        <v>0.91</v>
      </c>
      <c r="BV90">
        <v>0</v>
      </c>
      <c r="BW90">
        <v>1</v>
      </c>
      <c r="CU90">
        <f>ROUND(AT90*Source!I96*AH90*AL90,2)</f>
        <v>386.27</v>
      </c>
      <c r="CV90">
        <f>ROUND(Y90*Source!I96,7)</f>
        <v>0.91</v>
      </c>
      <c r="CW90">
        <v>0</v>
      </c>
      <c r="CX90">
        <f>ROUND(Y90*Source!I96,7)</f>
        <v>0.91</v>
      </c>
      <c r="CY90">
        <f>AD90</f>
        <v>424.47</v>
      </c>
      <c r="CZ90">
        <f>AH90</f>
        <v>424.47</v>
      </c>
      <c r="DA90">
        <f>AL90</f>
        <v>1</v>
      </c>
      <c r="DB90">
        <f>ROUND(ROUND(AT90*CZ90,2),6)</f>
        <v>386.27</v>
      </c>
      <c r="DC90">
        <f>ROUND(ROUND(AT90*AG90,2),6)</f>
        <v>0</v>
      </c>
      <c r="DD90" t="s">
        <v>3</v>
      </c>
      <c r="DE90" t="s">
        <v>3</v>
      </c>
      <c r="DF90">
        <f t="shared" si="24"/>
        <v>0</v>
      </c>
      <c r="DG90">
        <f t="shared" si="30"/>
        <v>0</v>
      </c>
      <c r="DH90">
        <f t="shared" si="25"/>
        <v>0</v>
      </c>
      <c r="DI90">
        <f t="shared" si="26"/>
        <v>386.27</v>
      </c>
      <c r="DJ90">
        <f>DI90</f>
        <v>386.27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ROW(Source!A96)</f>
        <v>96</v>
      </c>
      <c r="B91">
        <v>312355302</v>
      </c>
      <c r="C91">
        <v>312356586</v>
      </c>
      <c r="D91">
        <v>277560452</v>
      </c>
      <c r="E91">
        <v>109</v>
      </c>
      <c r="F91">
        <v>1</v>
      </c>
      <c r="G91">
        <v>1</v>
      </c>
      <c r="H91">
        <v>1</v>
      </c>
      <c r="I91" t="s">
        <v>605</v>
      </c>
      <c r="J91" t="s">
        <v>3</v>
      </c>
      <c r="K91" t="s">
        <v>606</v>
      </c>
      <c r="L91">
        <v>1369</v>
      </c>
      <c r="N91">
        <v>1013</v>
      </c>
      <c r="O91" t="s">
        <v>602</v>
      </c>
      <c r="P91" t="s">
        <v>602</v>
      </c>
      <c r="Q91">
        <v>1</v>
      </c>
      <c r="W91">
        <v>0</v>
      </c>
      <c r="X91">
        <v>-512803540</v>
      </c>
      <c r="Y91">
        <f>AT91</f>
        <v>0.45</v>
      </c>
      <c r="AA91">
        <v>0</v>
      </c>
      <c r="AB91">
        <v>0</v>
      </c>
      <c r="AC91">
        <v>0</v>
      </c>
      <c r="AD91">
        <v>477.98</v>
      </c>
      <c r="AE91">
        <v>0</v>
      </c>
      <c r="AF91">
        <v>0</v>
      </c>
      <c r="AG91">
        <v>0</v>
      </c>
      <c r="AH91">
        <v>477.98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0.45</v>
      </c>
      <c r="AU91" t="s">
        <v>3</v>
      </c>
      <c r="AV91">
        <v>1</v>
      </c>
      <c r="AW91">
        <v>2</v>
      </c>
      <c r="AX91">
        <v>312356595</v>
      </c>
      <c r="AY91">
        <v>1</v>
      </c>
      <c r="AZ91">
        <v>0</v>
      </c>
      <c r="BA91">
        <v>97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215.09100000000001</v>
      </c>
      <c r="BN91">
        <v>0.45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215.09100000000001</v>
      </c>
      <c r="BU91">
        <v>0.45</v>
      </c>
      <c r="BV91">
        <v>0</v>
      </c>
      <c r="BW91">
        <v>1</v>
      </c>
      <c r="CU91">
        <f>ROUND(AT91*Source!I96*AH91*AL91,2)</f>
        <v>215.09</v>
      </c>
      <c r="CV91">
        <f>ROUND(Y91*Source!I96,7)</f>
        <v>0.45</v>
      </c>
      <c r="CW91">
        <v>0</v>
      </c>
      <c r="CX91">
        <f>ROUND(Y91*Source!I96,7)</f>
        <v>0.45</v>
      </c>
      <c r="CY91">
        <f>AD91</f>
        <v>477.98</v>
      </c>
      <c r="CZ91">
        <f>AH91</f>
        <v>477.98</v>
      </c>
      <c r="DA91">
        <f>AL91</f>
        <v>1</v>
      </c>
      <c r="DB91">
        <f>ROUND(ROUND(AT91*CZ91,2),6)</f>
        <v>215.09</v>
      </c>
      <c r="DC91">
        <f>ROUND(ROUND(AT91*AG91,2),6)</f>
        <v>0</v>
      </c>
      <c r="DD91" t="s">
        <v>3</v>
      </c>
      <c r="DE91" t="s">
        <v>3</v>
      </c>
      <c r="DF91">
        <f t="shared" si="24"/>
        <v>0</v>
      </c>
      <c r="DG91">
        <f t="shared" si="30"/>
        <v>0</v>
      </c>
      <c r="DH91">
        <f t="shared" si="25"/>
        <v>0</v>
      </c>
      <c r="DI91">
        <f t="shared" si="26"/>
        <v>215.09</v>
      </c>
      <c r="DJ91">
        <f>DI91</f>
        <v>215.09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312355302</v>
      </c>
      <c r="C92">
        <v>312356586</v>
      </c>
      <c r="D92">
        <v>277560455</v>
      </c>
      <c r="E92">
        <v>109</v>
      </c>
      <c r="F92">
        <v>1</v>
      </c>
      <c r="G92">
        <v>1</v>
      </c>
      <c r="H92">
        <v>1</v>
      </c>
      <c r="I92" t="s">
        <v>607</v>
      </c>
      <c r="J92" t="s">
        <v>3</v>
      </c>
      <c r="K92" t="s">
        <v>608</v>
      </c>
      <c r="L92">
        <v>1369</v>
      </c>
      <c r="N92">
        <v>1013</v>
      </c>
      <c r="O92" t="s">
        <v>602</v>
      </c>
      <c r="P92" t="s">
        <v>602</v>
      </c>
      <c r="Q92">
        <v>1</v>
      </c>
      <c r="W92">
        <v>0</v>
      </c>
      <c r="X92">
        <v>1518711480</v>
      </c>
      <c r="Y92">
        <f>AT92</f>
        <v>0.45</v>
      </c>
      <c r="AA92">
        <v>0</v>
      </c>
      <c r="AB92">
        <v>0</v>
      </c>
      <c r="AC92">
        <v>0</v>
      </c>
      <c r="AD92">
        <v>549.32000000000005</v>
      </c>
      <c r="AE92">
        <v>0</v>
      </c>
      <c r="AF92">
        <v>0</v>
      </c>
      <c r="AG92">
        <v>0</v>
      </c>
      <c r="AH92">
        <v>549.32000000000005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0.45</v>
      </c>
      <c r="AU92" t="s">
        <v>3</v>
      </c>
      <c r="AV92">
        <v>1</v>
      </c>
      <c r="AW92">
        <v>2</v>
      </c>
      <c r="AX92">
        <v>312356596</v>
      </c>
      <c r="AY92">
        <v>1</v>
      </c>
      <c r="AZ92">
        <v>0</v>
      </c>
      <c r="BA92">
        <v>98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247.19400000000002</v>
      </c>
      <c r="BN92">
        <v>0.45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247.19400000000002</v>
      </c>
      <c r="BU92">
        <v>0.45</v>
      </c>
      <c r="BV92">
        <v>0</v>
      </c>
      <c r="BW92">
        <v>1</v>
      </c>
      <c r="CU92">
        <f>ROUND(AT92*Source!I96*AH92*AL92,2)</f>
        <v>247.19</v>
      </c>
      <c r="CV92">
        <f>ROUND(Y92*Source!I96,7)</f>
        <v>0.45</v>
      </c>
      <c r="CW92">
        <v>0</v>
      </c>
      <c r="CX92">
        <f>ROUND(Y92*Source!I96,7)</f>
        <v>0.45</v>
      </c>
      <c r="CY92">
        <f>AD92</f>
        <v>549.32000000000005</v>
      </c>
      <c r="CZ92">
        <f>AH92</f>
        <v>549.32000000000005</v>
      </c>
      <c r="DA92">
        <f>AL92</f>
        <v>1</v>
      </c>
      <c r="DB92">
        <f>ROUND(ROUND(AT92*CZ92,2),6)</f>
        <v>247.19</v>
      </c>
      <c r="DC92">
        <f>ROUND(ROUND(AT92*AG92,2),6)</f>
        <v>0</v>
      </c>
      <c r="DD92" t="s">
        <v>3</v>
      </c>
      <c r="DE92" t="s">
        <v>3</v>
      </c>
      <c r="DF92">
        <f t="shared" si="24"/>
        <v>0</v>
      </c>
      <c r="DG92">
        <f t="shared" si="30"/>
        <v>0</v>
      </c>
      <c r="DH92">
        <f t="shared" si="25"/>
        <v>0</v>
      </c>
      <c r="DI92">
        <f t="shared" si="26"/>
        <v>247.19</v>
      </c>
      <c r="DJ92">
        <f>DI92</f>
        <v>247.19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ROW(Source!A96)</f>
        <v>96</v>
      </c>
      <c r="B93">
        <v>312355302</v>
      </c>
      <c r="C93">
        <v>312356586</v>
      </c>
      <c r="D93">
        <v>277560491</v>
      </c>
      <c r="E93">
        <v>109</v>
      </c>
      <c r="F93">
        <v>1</v>
      </c>
      <c r="G93">
        <v>1</v>
      </c>
      <c r="H93">
        <v>1</v>
      </c>
      <c r="I93" t="s">
        <v>541</v>
      </c>
      <c r="J93" t="s">
        <v>3</v>
      </c>
      <c r="K93" t="s">
        <v>542</v>
      </c>
      <c r="L93">
        <v>1191</v>
      </c>
      <c r="N93">
        <v>1013</v>
      </c>
      <c r="O93" t="s">
        <v>540</v>
      </c>
      <c r="P93" t="s">
        <v>540</v>
      </c>
      <c r="Q93">
        <v>1</v>
      </c>
      <c r="W93">
        <v>0</v>
      </c>
      <c r="X93">
        <v>-1417349443</v>
      </c>
      <c r="Y93">
        <f>AT93</f>
        <v>0.44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0.44</v>
      </c>
      <c r="AU93" t="s">
        <v>3</v>
      </c>
      <c r="AV93">
        <v>2</v>
      </c>
      <c r="AW93">
        <v>2</v>
      </c>
      <c r="AX93">
        <v>312356597</v>
      </c>
      <c r="AY93">
        <v>1</v>
      </c>
      <c r="AZ93">
        <v>0</v>
      </c>
      <c r="BA93">
        <v>99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ROUND(Y93*Source!I96,7)</f>
        <v>0.44</v>
      </c>
      <c r="CY93">
        <f>AD93</f>
        <v>0</v>
      </c>
      <c r="CZ93">
        <f>AH93</f>
        <v>0</v>
      </c>
      <c r="DA93">
        <f>AL93</f>
        <v>1</v>
      </c>
      <c r="DB93">
        <f>ROUND(ROUND(AT93*CZ93,2),6)</f>
        <v>0</v>
      </c>
      <c r="DC93">
        <f>ROUND(ROUND(AT93*AG93,2),6)</f>
        <v>0</v>
      </c>
      <c r="DD93" t="s">
        <v>3</v>
      </c>
      <c r="DE93" t="s">
        <v>3</v>
      </c>
      <c r="DF93">
        <f t="shared" si="24"/>
        <v>0</v>
      </c>
      <c r="DG93">
        <f t="shared" si="30"/>
        <v>0</v>
      </c>
      <c r="DH93">
        <f t="shared" si="25"/>
        <v>0</v>
      </c>
      <c r="DI93">
        <f t="shared" si="26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ROW(Source!A96)</f>
        <v>96</v>
      </c>
      <c r="B94">
        <v>312355302</v>
      </c>
      <c r="C94">
        <v>312356586</v>
      </c>
      <c r="D94">
        <v>277944868</v>
      </c>
      <c r="E94">
        <v>1</v>
      </c>
      <c r="F94">
        <v>1</v>
      </c>
      <c r="G94">
        <v>1</v>
      </c>
      <c r="H94">
        <v>2</v>
      </c>
      <c r="I94" t="s">
        <v>612</v>
      </c>
      <c r="J94" t="s">
        <v>613</v>
      </c>
      <c r="K94" t="s">
        <v>614</v>
      </c>
      <c r="L94">
        <v>1368</v>
      </c>
      <c r="N94">
        <v>1011</v>
      </c>
      <c r="O94" t="s">
        <v>546</v>
      </c>
      <c r="P94" t="s">
        <v>546</v>
      </c>
      <c r="Q94">
        <v>1</v>
      </c>
      <c r="W94">
        <v>0</v>
      </c>
      <c r="X94">
        <v>412917512</v>
      </c>
      <c r="Y94">
        <f>AT94</f>
        <v>0.44</v>
      </c>
      <c r="AA94">
        <v>0</v>
      </c>
      <c r="AB94">
        <v>436.88</v>
      </c>
      <c r="AC94">
        <v>477.98</v>
      </c>
      <c r="AD94">
        <v>0</v>
      </c>
      <c r="AE94">
        <v>0</v>
      </c>
      <c r="AF94">
        <v>346.73</v>
      </c>
      <c r="AG94">
        <v>477.98</v>
      </c>
      <c r="AH94">
        <v>0</v>
      </c>
      <c r="AI94">
        <v>1</v>
      </c>
      <c r="AJ94">
        <v>1.26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0.44</v>
      </c>
      <c r="AU94" t="s">
        <v>3</v>
      </c>
      <c r="AV94">
        <v>1</v>
      </c>
      <c r="AW94">
        <v>2</v>
      </c>
      <c r="AX94">
        <v>312356598</v>
      </c>
      <c r="AY94">
        <v>1</v>
      </c>
      <c r="AZ94">
        <v>0</v>
      </c>
      <c r="BA94">
        <v>100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152.56120000000001</v>
      </c>
      <c r="BL94">
        <v>210.31120000000001</v>
      </c>
      <c r="BM94">
        <v>0</v>
      </c>
      <c r="BN94">
        <v>0</v>
      </c>
      <c r="BO94">
        <v>0.44</v>
      </c>
      <c r="BP94">
        <v>1</v>
      </c>
      <c r="BQ94">
        <v>0</v>
      </c>
      <c r="BR94">
        <v>152.56120000000001</v>
      </c>
      <c r="BS94">
        <v>210.31120000000001</v>
      </c>
      <c r="BT94">
        <v>0</v>
      </c>
      <c r="BU94">
        <v>0</v>
      </c>
      <c r="BV94">
        <v>0.44</v>
      </c>
      <c r="BW94">
        <v>1</v>
      </c>
      <c r="CV94">
        <v>0</v>
      </c>
      <c r="CW94">
        <f>ROUND(Y94*Source!I96*DO94,7)</f>
        <v>0.44</v>
      </c>
      <c r="CX94">
        <f>ROUND(Y94*Source!I96,7)</f>
        <v>0.44</v>
      </c>
      <c r="CY94">
        <f>AB94</f>
        <v>436.88</v>
      </c>
      <c r="CZ94">
        <f>AF94</f>
        <v>346.73</v>
      </c>
      <c r="DA94">
        <f>AJ94</f>
        <v>1.26</v>
      </c>
      <c r="DB94">
        <f>ROUND(ROUND(AT94*CZ94,2),6)</f>
        <v>152.56</v>
      </c>
      <c r="DC94">
        <f>ROUND(ROUND(AT94*AG94,2),6)</f>
        <v>210.31</v>
      </c>
      <c r="DD94" t="s">
        <v>3</v>
      </c>
      <c r="DE94" t="s">
        <v>3</v>
      </c>
      <c r="DF94">
        <f t="shared" si="24"/>
        <v>0</v>
      </c>
      <c r="DG94">
        <f>ROUND(ROUND(AF94*AJ94,2)*CX94,2)</f>
        <v>192.23</v>
      </c>
      <c r="DH94">
        <f t="shared" si="25"/>
        <v>210.31</v>
      </c>
      <c r="DI94">
        <f t="shared" si="26"/>
        <v>0</v>
      </c>
      <c r="DJ94">
        <f>DG94+DH94</f>
        <v>402.53999999999996</v>
      </c>
      <c r="DK94">
        <v>1</v>
      </c>
      <c r="DL94" t="s">
        <v>551</v>
      </c>
      <c r="DM94">
        <v>4</v>
      </c>
      <c r="DN94" t="s">
        <v>540</v>
      </c>
      <c r="DO94">
        <v>1</v>
      </c>
    </row>
    <row r="95" spans="1:119" x14ac:dyDescent="0.2">
      <c r="A95">
        <f>ROW(Source!A96)</f>
        <v>96</v>
      </c>
      <c r="B95">
        <v>312355302</v>
      </c>
      <c r="C95">
        <v>312356586</v>
      </c>
      <c r="D95">
        <v>277565240</v>
      </c>
      <c r="E95">
        <v>109</v>
      </c>
      <c r="F95">
        <v>1</v>
      </c>
      <c r="G95">
        <v>1</v>
      </c>
      <c r="H95">
        <v>3</v>
      </c>
      <c r="I95" t="s">
        <v>183</v>
      </c>
      <c r="J95" t="s">
        <v>3</v>
      </c>
      <c r="K95" t="s">
        <v>184</v>
      </c>
      <c r="L95">
        <v>1371</v>
      </c>
      <c r="N95">
        <v>1013</v>
      </c>
      <c r="O95" t="s">
        <v>20</v>
      </c>
      <c r="P95" t="s">
        <v>20</v>
      </c>
      <c r="Q95">
        <v>1</v>
      </c>
      <c r="W95">
        <v>0</v>
      </c>
      <c r="X95">
        <v>864875641</v>
      </c>
      <c r="Y95">
        <f>(AT95*ROUND(0,7))</f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1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</v>
      </c>
      <c r="AU95" t="s">
        <v>37</v>
      </c>
      <c r="AV95">
        <v>0</v>
      </c>
      <c r="AW95">
        <v>2</v>
      </c>
      <c r="AX95">
        <v>312356599</v>
      </c>
      <c r="AY95">
        <v>1</v>
      </c>
      <c r="AZ95">
        <v>0</v>
      </c>
      <c r="BA95">
        <v>101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ROUND(Y95*Source!I96,7)</f>
        <v>0</v>
      </c>
      <c r="CY95">
        <f>AA95</f>
        <v>0</v>
      </c>
      <c r="CZ95">
        <f>AE95</f>
        <v>0</v>
      </c>
      <c r="DA95">
        <f>AI95</f>
        <v>1</v>
      </c>
      <c r="DB95">
        <f>ROUND((ROUND(AT95*CZ95,2)*ROUND(0,7)),6)</f>
        <v>0</v>
      </c>
      <c r="DC95">
        <f>ROUND((ROUND(AT95*AG95,2)*ROUND(0,7)),6)</f>
        <v>0</v>
      </c>
      <c r="DD95" t="s">
        <v>3</v>
      </c>
      <c r="DE95" t="s">
        <v>3</v>
      </c>
      <c r="DF95">
        <f t="shared" si="24"/>
        <v>0</v>
      </c>
      <c r="DG95">
        <f>ROUND(ROUND(AF95,2)*CX95,2)</f>
        <v>0</v>
      </c>
      <c r="DH95">
        <f t="shared" si="25"/>
        <v>0</v>
      </c>
      <c r="DI95">
        <f t="shared" si="26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ROW(Source!A96)</f>
        <v>96</v>
      </c>
      <c r="B96">
        <v>312355302</v>
      </c>
      <c r="C96">
        <v>312356586</v>
      </c>
      <c r="D96">
        <v>277565250</v>
      </c>
      <c r="E96">
        <v>109</v>
      </c>
      <c r="F96">
        <v>1</v>
      </c>
      <c r="G96">
        <v>1</v>
      </c>
      <c r="H96">
        <v>3</v>
      </c>
      <c r="I96" t="s">
        <v>186</v>
      </c>
      <c r="J96" t="s">
        <v>3</v>
      </c>
      <c r="K96" t="s">
        <v>187</v>
      </c>
      <c r="L96">
        <v>1371</v>
      </c>
      <c r="N96">
        <v>1013</v>
      </c>
      <c r="O96" t="s">
        <v>20</v>
      </c>
      <c r="P96" t="s">
        <v>20</v>
      </c>
      <c r="Q96">
        <v>1</v>
      </c>
      <c r="W96">
        <v>0</v>
      </c>
      <c r="X96">
        <v>-1890832814</v>
      </c>
      <c r="Y96">
        <f>(AT96*ROUND(0,7))</f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</v>
      </c>
      <c r="AU96" t="s">
        <v>37</v>
      </c>
      <c r="AV96">
        <v>0</v>
      </c>
      <c r="AW96">
        <v>2</v>
      </c>
      <c r="AX96">
        <v>312356600</v>
      </c>
      <c r="AY96">
        <v>1</v>
      </c>
      <c r="AZ96">
        <v>0</v>
      </c>
      <c r="BA96">
        <v>102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ROUND(Y96*Source!I96,7)</f>
        <v>0</v>
      </c>
      <c r="CY96">
        <f>AA96</f>
        <v>0</v>
      </c>
      <c r="CZ96">
        <f>AE96</f>
        <v>0</v>
      </c>
      <c r="DA96">
        <f>AI96</f>
        <v>1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 t="shared" ref="DF96:DF127" si="31">ROUND(ROUND(AE96,2)*CX96,2)</f>
        <v>0</v>
      </c>
      <c r="DG96">
        <f>ROUND(ROUND(AF96,2)*CX96,2)</f>
        <v>0</v>
      </c>
      <c r="DH96">
        <f t="shared" si="25"/>
        <v>0</v>
      </c>
      <c r="DI96">
        <f t="shared" si="26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ROW(Source!A134)</f>
        <v>134</v>
      </c>
      <c r="B97">
        <v>312355302</v>
      </c>
      <c r="C97">
        <v>312356693</v>
      </c>
      <c r="D97">
        <v>277560289</v>
      </c>
      <c r="E97">
        <v>109</v>
      </c>
      <c r="F97">
        <v>1</v>
      </c>
      <c r="G97">
        <v>1</v>
      </c>
      <c r="H97">
        <v>1</v>
      </c>
      <c r="I97" t="s">
        <v>618</v>
      </c>
      <c r="J97" t="s">
        <v>3</v>
      </c>
      <c r="K97" t="s">
        <v>619</v>
      </c>
      <c r="L97">
        <v>1191</v>
      </c>
      <c r="N97">
        <v>1013</v>
      </c>
      <c r="O97" t="s">
        <v>540</v>
      </c>
      <c r="P97" t="s">
        <v>540</v>
      </c>
      <c r="Q97">
        <v>1</v>
      </c>
      <c r="W97">
        <v>0</v>
      </c>
      <c r="X97">
        <v>1893946532</v>
      </c>
      <c r="Y97">
        <f t="shared" ref="Y97:Y122" si="32">AT97</f>
        <v>1.27</v>
      </c>
      <c r="AA97">
        <v>0</v>
      </c>
      <c r="AB97">
        <v>0</v>
      </c>
      <c r="AC97">
        <v>0</v>
      </c>
      <c r="AD97">
        <v>451.23</v>
      </c>
      <c r="AE97">
        <v>0</v>
      </c>
      <c r="AF97">
        <v>0</v>
      </c>
      <c r="AG97">
        <v>0</v>
      </c>
      <c r="AH97">
        <v>451.23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1.27</v>
      </c>
      <c r="AU97" t="s">
        <v>3</v>
      </c>
      <c r="AV97">
        <v>1</v>
      </c>
      <c r="AW97">
        <v>2</v>
      </c>
      <c r="AX97">
        <v>312356698</v>
      </c>
      <c r="AY97">
        <v>1</v>
      </c>
      <c r="AZ97">
        <v>0</v>
      </c>
      <c r="BA97">
        <v>103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573.06209999999999</v>
      </c>
      <c r="BN97">
        <v>1.27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573.06209999999999</v>
      </c>
      <c r="BU97">
        <v>1.27</v>
      </c>
      <c r="BV97">
        <v>0</v>
      </c>
      <c r="BW97">
        <v>1</v>
      </c>
      <c r="CU97">
        <f>ROUND(AT97*Source!I134*AH97*AL97,2)</f>
        <v>3438.37</v>
      </c>
      <c r="CV97">
        <f>ROUND(Y97*Source!I134,7)</f>
        <v>7.62</v>
      </c>
      <c r="CW97">
        <v>0</v>
      </c>
      <c r="CX97">
        <f>ROUND(Y97*Source!I134,7)</f>
        <v>7.62</v>
      </c>
      <c r="CY97">
        <f>AD97</f>
        <v>451.23</v>
      </c>
      <c r="CZ97">
        <f>AH97</f>
        <v>451.23</v>
      </c>
      <c r="DA97">
        <f>AL97</f>
        <v>1</v>
      </c>
      <c r="DB97">
        <f t="shared" ref="DB97:DB122" si="33">ROUND(ROUND(AT97*CZ97,2),6)</f>
        <v>573.05999999999995</v>
      </c>
      <c r="DC97">
        <f t="shared" ref="DC97:DC122" si="34">ROUND(ROUND(AT97*AG97,2),6)</f>
        <v>0</v>
      </c>
      <c r="DD97" t="s">
        <v>3</v>
      </c>
      <c r="DE97" t="s">
        <v>3</v>
      </c>
      <c r="DF97">
        <f t="shared" si="31"/>
        <v>0</v>
      </c>
      <c r="DG97">
        <f>ROUND(ROUND(AF97,2)*CX97,2)</f>
        <v>0</v>
      </c>
      <c r="DH97">
        <f t="shared" si="25"/>
        <v>0</v>
      </c>
      <c r="DI97">
        <f t="shared" si="26"/>
        <v>3438.37</v>
      </c>
      <c r="DJ97">
        <f>DI97</f>
        <v>3438.37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ROW(Source!A134)</f>
        <v>134</v>
      </c>
      <c r="B98">
        <v>312355302</v>
      </c>
      <c r="C98">
        <v>312356693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541</v>
      </c>
      <c r="J98" t="s">
        <v>3</v>
      </c>
      <c r="K98" t="s">
        <v>542</v>
      </c>
      <c r="L98">
        <v>1191</v>
      </c>
      <c r="N98">
        <v>1013</v>
      </c>
      <c r="O98" t="s">
        <v>540</v>
      </c>
      <c r="P98" t="s">
        <v>540</v>
      </c>
      <c r="Q98">
        <v>1</v>
      </c>
      <c r="W98">
        <v>0</v>
      </c>
      <c r="X98">
        <v>-1417349443</v>
      </c>
      <c r="Y98">
        <f t="shared" si="32"/>
        <v>0.13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0.13</v>
      </c>
      <c r="AU98" t="s">
        <v>3</v>
      </c>
      <c r="AV98">
        <v>2</v>
      </c>
      <c r="AW98">
        <v>2</v>
      </c>
      <c r="AX98">
        <v>312356699</v>
      </c>
      <c r="AY98">
        <v>1</v>
      </c>
      <c r="AZ98">
        <v>0</v>
      </c>
      <c r="BA98">
        <v>104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ROUND(Y98*Source!I134,7)</f>
        <v>0.78</v>
      </c>
      <c r="CY98">
        <f>AD98</f>
        <v>0</v>
      </c>
      <c r="CZ98">
        <f>AH98</f>
        <v>0</v>
      </c>
      <c r="DA98">
        <f>AL98</f>
        <v>1</v>
      </c>
      <c r="DB98">
        <f t="shared" si="33"/>
        <v>0</v>
      </c>
      <c r="DC98">
        <f t="shared" si="34"/>
        <v>0</v>
      </c>
      <c r="DD98" t="s">
        <v>3</v>
      </c>
      <c r="DE98" t="s">
        <v>3</v>
      </c>
      <c r="DF98">
        <f t="shared" si="31"/>
        <v>0</v>
      </c>
      <c r="DG98">
        <f>ROUND(ROUND(AF98,2)*CX98,2)</f>
        <v>0</v>
      </c>
      <c r="DH98">
        <f t="shared" si="25"/>
        <v>0</v>
      </c>
      <c r="DI98">
        <f t="shared" si="26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ROW(Source!A134)</f>
        <v>134</v>
      </c>
      <c r="B99">
        <v>312355302</v>
      </c>
      <c r="C99">
        <v>312356693</v>
      </c>
      <c r="D99">
        <v>277944868</v>
      </c>
      <c r="E99">
        <v>1</v>
      </c>
      <c r="F99">
        <v>1</v>
      </c>
      <c r="G99">
        <v>1</v>
      </c>
      <c r="H99">
        <v>2</v>
      </c>
      <c r="I99" t="s">
        <v>612</v>
      </c>
      <c r="J99" t="s">
        <v>613</v>
      </c>
      <c r="K99" t="s">
        <v>614</v>
      </c>
      <c r="L99">
        <v>1368</v>
      </c>
      <c r="N99">
        <v>1011</v>
      </c>
      <c r="O99" t="s">
        <v>546</v>
      </c>
      <c r="P99" t="s">
        <v>546</v>
      </c>
      <c r="Q99">
        <v>1</v>
      </c>
      <c r="W99">
        <v>0</v>
      </c>
      <c r="X99">
        <v>412917512</v>
      </c>
      <c r="Y99">
        <f t="shared" si="32"/>
        <v>0.06</v>
      </c>
      <c r="AA99">
        <v>0</v>
      </c>
      <c r="AB99">
        <v>436.88</v>
      </c>
      <c r="AC99">
        <v>477.98</v>
      </c>
      <c r="AD99">
        <v>0</v>
      </c>
      <c r="AE99">
        <v>0</v>
      </c>
      <c r="AF99">
        <v>346.73</v>
      </c>
      <c r="AG99">
        <v>477.98</v>
      </c>
      <c r="AH99">
        <v>0</v>
      </c>
      <c r="AI99">
        <v>1</v>
      </c>
      <c r="AJ99">
        <v>1.26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0.06</v>
      </c>
      <c r="AU99" t="s">
        <v>3</v>
      </c>
      <c r="AV99">
        <v>1</v>
      </c>
      <c r="AW99">
        <v>2</v>
      </c>
      <c r="AX99">
        <v>312356700</v>
      </c>
      <c r="AY99">
        <v>1</v>
      </c>
      <c r="AZ99">
        <v>0</v>
      </c>
      <c r="BA99">
        <v>105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20.803799999999999</v>
      </c>
      <c r="BL99">
        <v>28.678799999999999</v>
      </c>
      <c r="BM99">
        <v>0</v>
      </c>
      <c r="BN99">
        <v>0</v>
      </c>
      <c r="BO99">
        <v>0.06</v>
      </c>
      <c r="BP99">
        <v>1</v>
      </c>
      <c r="BQ99">
        <v>0</v>
      </c>
      <c r="BR99">
        <v>20.803799999999999</v>
      </c>
      <c r="BS99">
        <v>28.678799999999999</v>
      </c>
      <c r="BT99">
        <v>0</v>
      </c>
      <c r="BU99">
        <v>0</v>
      </c>
      <c r="BV99">
        <v>0.06</v>
      </c>
      <c r="BW99">
        <v>1</v>
      </c>
      <c r="CV99">
        <v>0</v>
      </c>
      <c r="CW99">
        <f>ROUND(Y99*Source!I134*DO99,7)</f>
        <v>0.36</v>
      </c>
      <c r="CX99">
        <f>ROUND(Y99*Source!I134,7)</f>
        <v>0.36</v>
      </c>
      <c r="CY99">
        <f>AB99</f>
        <v>436.88</v>
      </c>
      <c r="CZ99">
        <f>AF99</f>
        <v>346.73</v>
      </c>
      <c r="DA99">
        <f>AJ99</f>
        <v>1.26</v>
      </c>
      <c r="DB99">
        <f t="shared" si="33"/>
        <v>20.8</v>
      </c>
      <c r="DC99">
        <f t="shared" si="34"/>
        <v>28.68</v>
      </c>
      <c r="DD99" t="s">
        <v>3</v>
      </c>
      <c r="DE99" t="s">
        <v>3</v>
      </c>
      <c r="DF99">
        <f t="shared" si="31"/>
        <v>0</v>
      </c>
      <c r="DG99">
        <f>ROUND(ROUND(AF99*AJ99,2)*CX99,2)</f>
        <v>157.28</v>
      </c>
      <c r="DH99">
        <f t="shared" si="25"/>
        <v>172.07</v>
      </c>
      <c r="DI99">
        <f t="shared" si="26"/>
        <v>0</v>
      </c>
      <c r="DJ99">
        <f>DG99+DH99</f>
        <v>329.35</v>
      </c>
      <c r="DK99">
        <v>1</v>
      </c>
      <c r="DL99" t="s">
        <v>551</v>
      </c>
      <c r="DM99">
        <v>4</v>
      </c>
      <c r="DN99" t="s">
        <v>540</v>
      </c>
      <c r="DO99">
        <v>1</v>
      </c>
    </row>
    <row r="100" spans="1:119" x14ac:dyDescent="0.2">
      <c r="A100">
        <f>ROW(Source!A134)</f>
        <v>134</v>
      </c>
      <c r="B100">
        <v>312355302</v>
      </c>
      <c r="C100">
        <v>312356693</v>
      </c>
      <c r="D100">
        <v>277945805</v>
      </c>
      <c r="E100">
        <v>1</v>
      </c>
      <c r="F100">
        <v>1</v>
      </c>
      <c r="G100">
        <v>1</v>
      </c>
      <c r="H100">
        <v>2</v>
      </c>
      <c r="I100" t="s">
        <v>548</v>
      </c>
      <c r="J100" t="s">
        <v>549</v>
      </c>
      <c r="K100" t="s">
        <v>550</v>
      </c>
      <c r="L100">
        <v>1368</v>
      </c>
      <c r="N100">
        <v>1011</v>
      </c>
      <c r="O100" t="s">
        <v>546</v>
      </c>
      <c r="P100" t="s">
        <v>546</v>
      </c>
      <c r="Q100">
        <v>1</v>
      </c>
      <c r="W100">
        <v>0</v>
      </c>
      <c r="X100">
        <v>721652621</v>
      </c>
      <c r="Y100">
        <f t="shared" si="32"/>
        <v>7.0000000000000007E-2</v>
      </c>
      <c r="AA100">
        <v>0</v>
      </c>
      <c r="AB100">
        <v>544.70000000000005</v>
      </c>
      <c r="AC100">
        <v>477.98</v>
      </c>
      <c r="AD100">
        <v>0</v>
      </c>
      <c r="AE100">
        <v>0</v>
      </c>
      <c r="AF100">
        <v>544.70000000000005</v>
      </c>
      <c r="AG100">
        <v>477.98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7.0000000000000007E-2</v>
      </c>
      <c r="AU100" t="s">
        <v>3</v>
      </c>
      <c r="AV100">
        <v>1</v>
      </c>
      <c r="AW100">
        <v>2</v>
      </c>
      <c r="AX100">
        <v>312356701</v>
      </c>
      <c r="AY100">
        <v>1</v>
      </c>
      <c r="AZ100">
        <v>0</v>
      </c>
      <c r="BA100">
        <v>106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38.129000000000005</v>
      </c>
      <c r="BL100">
        <v>33.458600000000004</v>
      </c>
      <c r="BM100">
        <v>0</v>
      </c>
      <c r="BN100">
        <v>0</v>
      </c>
      <c r="BO100">
        <v>7.0000000000000007E-2</v>
      </c>
      <c r="BP100">
        <v>1</v>
      </c>
      <c r="BQ100">
        <v>0</v>
      </c>
      <c r="BR100">
        <v>38.129000000000005</v>
      </c>
      <c r="BS100">
        <v>33.458600000000004</v>
      </c>
      <c r="BT100">
        <v>0</v>
      </c>
      <c r="BU100">
        <v>0</v>
      </c>
      <c r="BV100">
        <v>7.0000000000000007E-2</v>
      </c>
      <c r="BW100">
        <v>1</v>
      </c>
      <c r="CV100">
        <v>0</v>
      </c>
      <c r="CW100">
        <f>ROUND(Y100*Source!I134*DO100,7)</f>
        <v>0.42</v>
      </c>
      <c r="CX100">
        <f>ROUND(Y100*Source!I134,7)</f>
        <v>0.42</v>
      </c>
      <c r="CY100">
        <f>AB100</f>
        <v>544.70000000000005</v>
      </c>
      <c r="CZ100">
        <f>AF100</f>
        <v>544.70000000000005</v>
      </c>
      <c r="DA100">
        <f>AJ100</f>
        <v>1</v>
      </c>
      <c r="DB100">
        <f t="shared" si="33"/>
        <v>38.130000000000003</v>
      </c>
      <c r="DC100">
        <f t="shared" si="34"/>
        <v>33.46</v>
      </c>
      <c r="DD100" t="s">
        <v>3</v>
      </c>
      <c r="DE100" t="s">
        <v>3</v>
      </c>
      <c r="DF100">
        <f t="shared" si="31"/>
        <v>0</v>
      </c>
      <c r="DG100">
        <f t="shared" ref="DG100:DG105" si="35">ROUND(ROUND(AF100,2)*CX100,2)</f>
        <v>228.77</v>
      </c>
      <c r="DH100">
        <f t="shared" si="25"/>
        <v>200.75</v>
      </c>
      <c r="DI100">
        <f t="shared" si="26"/>
        <v>0</v>
      </c>
      <c r="DJ100">
        <f>DG100+DH100</f>
        <v>429.52</v>
      </c>
      <c r="DK100">
        <v>1</v>
      </c>
      <c r="DL100" t="s">
        <v>551</v>
      </c>
      <c r="DM100">
        <v>4</v>
      </c>
      <c r="DN100" t="s">
        <v>540</v>
      </c>
      <c r="DO100">
        <v>1</v>
      </c>
    </row>
    <row r="101" spans="1:119" x14ac:dyDescent="0.2">
      <c r="A101">
        <f>ROW(Source!A135)</f>
        <v>135</v>
      </c>
      <c r="B101">
        <v>312355302</v>
      </c>
      <c r="C101">
        <v>312356708</v>
      </c>
      <c r="D101">
        <v>277560257</v>
      </c>
      <c r="E101">
        <v>109</v>
      </c>
      <c r="F101">
        <v>1</v>
      </c>
      <c r="G101">
        <v>1</v>
      </c>
      <c r="H101">
        <v>1</v>
      </c>
      <c r="I101" t="s">
        <v>592</v>
      </c>
      <c r="J101" t="s">
        <v>3</v>
      </c>
      <c r="K101" t="s">
        <v>593</v>
      </c>
      <c r="L101">
        <v>1191</v>
      </c>
      <c r="N101">
        <v>1013</v>
      </c>
      <c r="O101" t="s">
        <v>540</v>
      </c>
      <c r="P101" t="s">
        <v>540</v>
      </c>
      <c r="Q101">
        <v>1</v>
      </c>
      <c r="W101">
        <v>0</v>
      </c>
      <c r="X101">
        <v>388411409</v>
      </c>
      <c r="Y101">
        <f t="shared" si="32"/>
        <v>0.66</v>
      </c>
      <c r="AA101">
        <v>0</v>
      </c>
      <c r="AB101">
        <v>0</v>
      </c>
      <c r="AC101">
        <v>0</v>
      </c>
      <c r="AD101">
        <v>406.64</v>
      </c>
      <c r="AE101">
        <v>0</v>
      </c>
      <c r="AF101">
        <v>0</v>
      </c>
      <c r="AG101">
        <v>0</v>
      </c>
      <c r="AH101">
        <v>406.64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0.66</v>
      </c>
      <c r="AU101" t="s">
        <v>3</v>
      </c>
      <c r="AV101">
        <v>1</v>
      </c>
      <c r="AW101">
        <v>2</v>
      </c>
      <c r="AX101">
        <v>312356712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268.38240000000002</v>
      </c>
      <c r="BN101">
        <v>0.66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268.38240000000002</v>
      </c>
      <c r="BU101">
        <v>0.66</v>
      </c>
      <c r="BV101">
        <v>0</v>
      </c>
      <c r="BW101">
        <v>1</v>
      </c>
      <c r="CU101">
        <f>ROUND(AT101*Source!I135*AH101*AL101,2)</f>
        <v>1610.29</v>
      </c>
      <c r="CV101">
        <f>ROUND(Y101*Source!I135,7)</f>
        <v>3.96</v>
      </c>
      <c r="CW101">
        <v>0</v>
      </c>
      <c r="CX101">
        <f>ROUND(Y101*Source!I135,7)</f>
        <v>3.96</v>
      </c>
      <c r="CY101">
        <f>AD101</f>
        <v>406.64</v>
      </c>
      <c r="CZ101">
        <f>AH101</f>
        <v>406.64</v>
      </c>
      <c r="DA101">
        <f>AL101</f>
        <v>1</v>
      </c>
      <c r="DB101">
        <f t="shared" si="33"/>
        <v>268.38</v>
      </c>
      <c r="DC101">
        <f t="shared" si="34"/>
        <v>0</v>
      </c>
      <c r="DD101" t="s">
        <v>3</v>
      </c>
      <c r="DE101" t="s">
        <v>3</v>
      </c>
      <c r="DF101">
        <f t="shared" si="31"/>
        <v>0</v>
      </c>
      <c r="DG101">
        <f t="shared" si="35"/>
        <v>0</v>
      </c>
      <c r="DH101">
        <f t="shared" si="25"/>
        <v>0</v>
      </c>
      <c r="DI101">
        <f t="shared" si="26"/>
        <v>1610.29</v>
      </c>
      <c r="DJ101">
        <f>DI101</f>
        <v>1610.29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ROW(Source!A135)</f>
        <v>135</v>
      </c>
      <c r="B102">
        <v>312355302</v>
      </c>
      <c r="C102">
        <v>312356708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541</v>
      </c>
      <c r="J102" t="s">
        <v>3</v>
      </c>
      <c r="K102" t="s">
        <v>542</v>
      </c>
      <c r="L102">
        <v>1191</v>
      </c>
      <c r="N102">
        <v>1013</v>
      </c>
      <c r="O102" t="s">
        <v>540</v>
      </c>
      <c r="P102" t="s">
        <v>540</v>
      </c>
      <c r="Q102">
        <v>1</v>
      </c>
      <c r="W102">
        <v>0</v>
      </c>
      <c r="X102">
        <v>-1417349443</v>
      </c>
      <c r="Y102">
        <f t="shared" si="32"/>
        <v>0.03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0.03</v>
      </c>
      <c r="AU102" t="s">
        <v>3</v>
      </c>
      <c r="AV102">
        <v>2</v>
      </c>
      <c r="AW102">
        <v>2</v>
      </c>
      <c r="AX102">
        <v>312356713</v>
      </c>
      <c r="AY102">
        <v>1</v>
      </c>
      <c r="AZ102">
        <v>0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ROUND(Y102*Source!I135,7)</f>
        <v>0.18</v>
      </c>
      <c r="CY102">
        <f>AD102</f>
        <v>0</v>
      </c>
      <c r="CZ102">
        <f>AH102</f>
        <v>0</v>
      </c>
      <c r="DA102">
        <f>AL102</f>
        <v>1</v>
      </c>
      <c r="DB102">
        <f t="shared" si="33"/>
        <v>0</v>
      </c>
      <c r="DC102">
        <f t="shared" si="34"/>
        <v>0</v>
      </c>
      <c r="DD102" t="s">
        <v>3</v>
      </c>
      <c r="DE102" t="s">
        <v>3</v>
      </c>
      <c r="DF102">
        <f t="shared" si="31"/>
        <v>0</v>
      </c>
      <c r="DG102">
        <f t="shared" si="35"/>
        <v>0</v>
      </c>
      <c r="DH102">
        <f t="shared" si="25"/>
        <v>0</v>
      </c>
      <c r="DI102">
        <f t="shared" si="26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ROW(Source!A135)</f>
        <v>135</v>
      </c>
      <c r="B103">
        <v>312355302</v>
      </c>
      <c r="C103">
        <v>312356708</v>
      </c>
      <c r="D103">
        <v>277945805</v>
      </c>
      <c r="E103">
        <v>1</v>
      </c>
      <c r="F103">
        <v>1</v>
      </c>
      <c r="G103">
        <v>1</v>
      </c>
      <c r="H103">
        <v>2</v>
      </c>
      <c r="I103" t="s">
        <v>548</v>
      </c>
      <c r="J103" t="s">
        <v>549</v>
      </c>
      <c r="K103" t="s">
        <v>550</v>
      </c>
      <c r="L103">
        <v>1368</v>
      </c>
      <c r="N103">
        <v>1011</v>
      </c>
      <c r="O103" t="s">
        <v>546</v>
      </c>
      <c r="P103" t="s">
        <v>546</v>
      </c>
      <c r="Q103">
        <v>1</v>
      </c>
      <c r="W103">
        <v>0</v>
      </c>
      <c r="X103">
        <v>721652621</v>
      </c>
      <c r="Y103">
        <f t="shared" si="32"/>
        <v>0.03</v>
      </c>
      <c r="AA103">
        <v>0</v>
      </c>
      <c r="AB103">
        <v>544.70000000000005</v>
      </c>
      <c r="AC103">
        <v>477.98</v>
      </c>
      <c r="AD103">
        <v>0</v>
      </c>
      <c r="AE103">
        <v>0</v>
      </c>
      <c r="AF103">
        <v>544.70000000000005</v>
      </c>
      <c r="AG103">
        <v>477.98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0.03</v>
      </c>
      <c r="AU103" t="s">
        <v>3</v>
      </c>
      <c r="AV103">
        <v>1</v>
      </c>
      <c r="AW103">
        <v>2</v>
      </c>
      <c r="AX103">
        <v>312356714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16.341000000000001</v>
      </c>
      <c r="BL103">
        <v>14.339399999999999</v>
      </c>
      <c r="BM103">
        <v>0</v>
      </c>
      <c r="BN103">
        <v>0</v>
      </c>
      <c r="BO103">
        <v>0.03</v>
      </c>
      <c r="BP103">
        <v>1</v>
      </c>
      <c r="BQ103">
        <v>0</v>
      </c>
      <c r="BR103">
        <v>16.341000000000001</v>
      </c>
      <c r="BS103">
        <v>14.339399999999999</v>
      </c>
      <c r="BT103">
        <v>0</v>
      </c>
      <c r="BU103">
        <v>0</v>
      </c>
      <c r="BV103">
        <v>0.03</v>
      </c>
      <c r="BW103">
        <v>1</v>
      </c>
      <c r="CV103">
        <v>0</v>
      </c>
      <c r="CW103">
        <f>ROUND(Y103*Source!I135*DO103,7)</f>
        <v>0.18</v>
      </c>
      <c r="CX103">
        <f>ROUND(Y103*Source!I135,7)</f>
        <v>0.18</v>
      </c>
      <c r="CY103">
        <f>AB103</f>
        <v>544.70000000000005</v>
      </c>
      <c r="CZ103">
        <f>AF103</f>
        <v>544.70000000000005</v>
      </c>
      <c r="DA103">
        <f>AJ103</f>
        <v>1</v>
      </c>
      <c r="DB103">
        <f t="shared" si="33"/>
        <v>16.34</v>
      </c>
      <c r="DC103">
        <f t="shared" si="34"/>
        <v>14.34</v>
      </c>
      <c r="DD103" t="s">
        <v>3</v>
      </c>
      <c r="DE103" t="s">
        <v>3</v>
      </c>
      <c r="DF103">
        <f t="shared" si="31"/>
        <v>0</v>
      </c>
      <c r="DG103">
        <f t="shared" si="35"/>
        <v>98.05</v>
      </c>
      <c r="DH103">
        <f t="shared" si="25"/>
        <v>86.04</v>
      </c>
      <c r="DI103">
        <f t="shared" si="26"/>
        <v>0</v>
      </c>
      <c r="DJ103">
        <f>DG103+DH103</f>
        <v>184.09</v>
      </c>
      <c r="DK103">
        <v>1</v>
      </c>
      <c r="DL103" t="s">
        <v>551</v>
      </c>
      <c r="DM103">
        <v>4</v>
      </c>
      <c r="DN103" t="s">
        <v>540</v>
      </c>
      <c r="DO103">
        <v>1</v>
      </c>
    </row>
    <row r="104" spans="1:119" x14ac:dyDescent="0.2">
      <c r="A104">
        <f>ROW(Source!A136)</f>
        <v>136</v>
      </c>
      <c r="B104">
        <v>312355302</v>
      </c>
      <c r="C104">
        <v>312356715</v>
      </c>
      <c r="D104">
        <v>277560289</v>
      </c>
      <c r="E104">
        <v>109</v>
      </c>
      <c r="F104">
        <v>1</v>
      </c>
      <c r="G104">
        <v>1</v>
      </c>
      <c r="H104">
        <v>1</v>
      </c>
      <c r="I104" t="s">
        <v>618</v>
      </c>
      <c r="J104" t="s">
        <v>3</v>
      </c>
      <c r="K104" t="s">
        <v>619</v>
      </c>
      <c r="L104">
        <v>1191</v>
      </c>
      <c r="N104">
        <v>1013</v>
      </c>
      <c r="O104" t="s">
        <v>540</v>
      </c>
      <c r="P104" t="s">
        <v>540</v>
      </c>
      <c r="Q104">
        <v>1</v>
      </c>
      <c r="W104">
        <v>0</v>
      </c>
      <c r="X104">
        <v>1893946532</v>
      </c>
      <c r="Y104">
        <f t="shared" si="32"/>
        <v>1.27</v>
      </c>
      <c r="AA104">
        <v>0</v>
      </c>
      <c r="AB104">
        <v>0</v>
      </c>
      <c r="AC104">
        <v>0</v>
      </c>
      <c r="AD104">
        <v>451.23</v>
      </c>
      <c r="AE104">
        <v>0</v>
      </c>
      <c r="AF104">
        <v>0</v>
      </c>
      <c r="AG104">
        <v>0</v>
      </c>
      <c r="AH104">
        <v>451.23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1.27</v>
      </c>
      <c r="AU104" t="s">
        <v>3</v>
      </c>
      <c r="AV104">
        <v>1</v>
      </c>
      <c r="AW104">
        <v>2</v>
      </c>
      <c r="AX104">
        <v>312356720</v>
      </c>
      <c r="AY104">
        <v>1</v>
      </c>
      <c r="AZ104">
        <v>0</v>
      </c>
      <c r="BA104">
        <v>116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573.06209999999999</v>
      </c>
      <c r="BN104">
        <v>1.27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573.06209999999999</v>
      </c>
      <c r="BU104">
        <v>1.27</v>
      </c>
      <c r="BV104">
        <v>0</v>
      </c>
      <c r="BW104">
        <v>1</v>
      </c>
      <c r="CU104">
        <f>ROUND(AT104*Source!I136*AH104*AL104,2)</f>
        <v>573.05999999999995</v>
      </c>
      <c r="CV104">
        <f>ROUND(Y104*Source!I136,7)</f>
        <v>1.27</v>
      </c>
      <c r="CW104">
        <v>0</v>
      </c>
      <c r="CX104">
        <f>ROUND(Y104*Source!I136,7)</f>
        <v>1.27</v>
      </c>
      <c r="CY104">
        <f>AD104</f>
        <v>451.23</v>
      </c>
      <c r="CZ104">
        <f>AH104</f>
        <v>451.23</v>
      </c>
      <c r="DA104">
        <f>AL104</f>
        <v>1</v>
      </c>
      <c r="DB104">
        <f t="shared" si="33"/>
        <v>573.05999999999995</v>
      </c>
      <c r="DC104">
        <f t="shared" si="34"/>
        <v>0</v>
      </c>
      <c r="DD104" t="s">
        <v>3</v>
      </c>
      <c r="DE104" t="s">
        <v>3</v>
      </c>
      <c r="DF104">
        <f t="shared" si="31"/>
        <v>0</v>
      </c>
      <c r="DG104">
        <f t="shared" si="35"/>
        <v>0</v>
      </c>
      <c r="DH104">
        <f t="shared" si="25"/>
        <v>0</v>
      </c>
      <c r="DI104">
        <f t="shared" si="26"/>
        <v>573.05999999999995</v>
      </c>
      <c r="DJ104">
        <f>DI104</f>
        <v>573.05999999999995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ROW(Source!A136)</f>
        <v>136</v>
      </c>
      <c r="B105">
        <v>312355302</v>
      </c>
      <c r="C105">
        <v>312356715</v>
      </c>
      <c r="D105">
        <v>277560491</v>
      </c>
      <c r="E105">
        <v>109</v>
      </c>
      <c r="F105">
        <v>1</v>
      </c>
      <c r="G105">
        <v>1</v>
      </c>
      <c r="H105">
        <v>1</v>
      </c>
      <c r="I105" t="s">
        <v>541</v>
      </c>
      <c r="J105" t="s">
        <v>3</v>
      </c>
      <c r="K105" t="s">
        <v>542</v>
      </c>
      <c r="L105">
        <v>1191</v>
      </c>
      <c r="N105">
        <v>1013</v>
      </c>
      <c r="O105" t="s">
        <v>540</v>
      </c>
      <c r="P105" t="s">
        <v>540</v>
      </c>
      <c r="Q105">
        <v>1</v>
      </c>
      <c r="W105">
        <v>0</v>
      </c>
      <c r="X105">
        <v>-1417349443</v>
      </c>
      <c r="Y105">
        <f t="shared" si="32"/>
        <v>0.13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0.13</v>
      </c>
      <c r="AU105" t="s">
        <v>3</v>
      </c>
      <c r="AV105">
        <v>2</v>
      </c>
      <c r="AW105">
        <v>2</v>
      </c>
      <c r="AX105">
        <v>312356721</v>
      </c>
      <c r="AY105">
        <v>1</v>
      </c>
      <c r="AZ105">
        <v>0</v>
      </c>
      <c r="BA105">
        <v>117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ROUND(Y105*Source!I136,7)</f>
        <v>0.13</v>
      </c>
      <c r="CY105">
        <f>AD105</f>
        <v>0</v>
      </c>
      <c r="CZ105">
        <f>AH105</f>
        <v>0</v>
      </c>
      <c r="DA105">
        <f>AL105</f>
        <v>1</v>
      </c>
      <c r="DB105">
        <f t="shared" si="33"/>
        <v>0</v>
      </c>
      <c r="DC105">
        <f t="shared" si="34"/>
        <v>0</v>
      </c>
      <c r="DD105" t="s">
        <v>3</v>
      </c>
      <c r="DE105" t="s">
        <v>3</v>
      </c>
      <c r="DF105">
        <f t="shared" si="31"/>
        <v>0</v>
      </c>
      <c r="DG105">
        <f t="shared" si="35"/>
        <v>0</v>
      </c>
      <c r="DH105">
        <f t="shared" si="25"/>
        <v>0</v>
      </c>
      <c r="DI105">
        <f t="shared" si="26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ROW(Source!A136)</f>
        <v>136</v>
      </c>
      <c r="B106">
        <v>312355302</v>
      </c>
      <c r="C106">
        <v>312356715</v>
      </c>
      <c r="D106">
        <v>277944868</v>
      </c>
      <c r="E106">
        <v>1</v>
      </c>
      <c r="F106">
        <v>1</v>
      </c>
      <c r="G106">
        <v>1</v>
      </c>
      <c r="H106">
        <v>2</v>
      </c>
      <c r="I106" t="s">
        <v>612</v>
      </c>
      <c r="J106" t="s">
        <v>613</v>
      </c>
      <c r="K106" t="s">
        <v>614</v>
      </c>
      <c r="L106">
        <v>1368</v>
      </c>
      <c r="N106">
        <v>1011</v>
      </c>
      <c r="O106" t="s">
        <v>546</v>
      </c>
      <c r="P106" t="s">
        <v>546</v>
      </c>
      <c r="Q106">
        <v>1</v>
      </c>
      <c r="W106">
        <v>0</v>
      </c>
      <c r="X106">
        <v>412917512</v>
      </c>
      <c r="Y106">
        <f t="shared" si="32"/>
        <v>0.06</v>
      </c>
      <c r="AA106">
        <v>0</v>
      </c>
      <c r="AB106">
        <v>436.88</v>
      </c>
      <c r="AC106">
        <v>477.98</v>
      </c>
      <c r="AD106">
        <v>0</v>
      </c>
      <c r="AE106">
        <v>0</v>
      </c>
      <c r="AF106">
        <v>346.73</v>
      </c>
      <c r="AG106">
        <v>477.98</v>
      </c>
      <c r="AH106">
        <v>0</v>
      </c>
      <c r="AI106">
        <v>1</v>
      </c>
      <c r="AJ106">
        <v>1.26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0.06</v>
      </c>
      <c r="AU106" t="s">
        <v>3</v>
      </c>
      <c r="AV106">
        <v>1</v>
      </c>
      <c r="AW106">
        <v>2</v>
      </c>
      <c r="AX106">
        <v>312356722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20.803799999999999</v>
      </c>
      <c r="BL106">
        <v>28.678799999999999</v>
      </c>
      <c r="BM106">
        <v>0</v>
      </c>
      <c r="BN106">
        <v>0</v>
      </c>
      <c r="BO106">
        <v>0.06</v>
      </c>
      <c r="BP106">
        <v>1</v>
      </c>
      <c r="BQ106">
        <v>0</v>
      </c>
      <c r="BR106">
        <v>20.803799999999999</v>
      </c>
      <c r="BS106">
        <v>28.678799999999999</v>
      </c>
      <c r="BT106">
        <v>0</v>
      </c>
      <c r="BU106">
        <v>0</v>
      </c>
      <c r="BV106">
        <v>0.06</v>
      </c>
      <c r="BW106">
        <v>1</v>
      </c>
      <c r="CV106">
        <v>0</v>
      </c>
      <c r="CW106">
        <f>ROUND(Y106*Source!I136*DO106,7)</f>
        <v>0.06</v>
      </c>
      <c r="CX106">
        <f>ROUND(Y106*Source!I136,7)</f>
        <v>0.06</v>
      </c>
      <c r="CY106">
        <f>AB106</f>
        <v>436.88</v>
      </c>
      <c r="CZ106">
        <f>AF106</f>
        <v>346.73</v>
      </c>
      <c r="DA106">
        <f>AJ106</f>
        <v>1.26</v>
      </c>
      <c r="DB106">
        <f t="shared" si="33"/>
        <v>20.8</v>
      </c>
      <c r="DC106">
        <f t="shared" si="34"/>
        <v>28.68</v>
      </c>
      <c r="DD106" t="s">
        <v>3</v>
      </c>
      <c r="DE106" t="s">
        <v>3</v>
      </c>
      <c r="DF106">
        <f t="shared" si="31"/>
        <v>0</v>
      </c>
      <c r="DG106">
        <f>ROUND(ROUND(AF106*AJ106,2)*CX106,2)</f>
        <v>26.21</v>
      </c>
      <c r="DH106">
        <f t="shared" si="25"/>
        <v>28.68</v>
      </c>
      <c r="DI106">
        <f t="shared" si="26"/>
        <v>0</v>
      </c>
      <c r="DJ106">
        <f>DG106+DH106</f>
        <v>54.89</v>
      </c>
      <c r="DK106">
        <v>1</v>
      </c>
      <c r="DL106" t="s">
        <v>551</v>
      </c>
      <c r="DM106">
        <v>4</v>
      </c>
      <c r="DN106" t="s">
        <v>540</v>
      </c>
      <c r="DO106">
        <v>1</v>
      </c>
    </row>
    <row r="107" spans="1:119" x14ac:dyDescent="0.2">
      <c r="A107">
        <f>ROW(Source!A136)</f>
        <v>136</v>
      </c>
      <c r="B107">
        <v>312355302</v>
      </c>
      <c r="C107">
        <v>312356715</v>
      </c>
      <c r="D107">
        <v>277945805</v>
      </c>
      <c r="E107">
        <v>1</v>
      </c>
      <c r="F107">
        <v>1</v>
      </c>
      <c r="G107">
        <v>1</v>
      </c>
      <c r="H107">
        <v>2</v>
      </c>
      <c r="I107" t="s">
        <v>548</v>
      </c>
      <c r="J107" t="s">
        <v>549</v>
      </c>
      <c r="K107" t="s">
        <v>550</v>
      </c>
      <c r="L107">
        <v>1368</v>
      </c>
      <c r="N107">
        <v>1011</v>
      </c>
      <c r="O107" t="s">
        <v>546</v>
      </c>
      <c r="P107" t="s">
        <v>546</v>
      </c>
      <c r="Q107">
        <v>1</v>
      </c>
      <c r="W107">
        <v>0</v>
      </c>
      <c r="X107">
        <v>721652621</v>
      </c>
      <c r="Y107">
        <f t="shared" si="32"/>
        <v>7.0000000000000007E-2</v>
      </c>
      <c r="AA107">
        <v>0</v>
      </c>
      <c r="AB107">
        <v>544.70000000000005</v>
      </c>
      <c r="AC107">
        <v>477.98</v>
      </c>
      <c r="AD107">
        <v>0</v>
      </c>
      <c r="AE107">
        <v>0</v>
      </c>
      <c r="AF107">
        <v>544.70000000000005</v>
      </c>
      <c r="AG107">
        <v>477.98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7.0000000000000007E-2</v>
      </c>
      <c r="AU107" t="s">
        <v>3</v>
      </c>
      <c r="AV107">
        <v>1</v>
      </c>
      <c r="AW107">
        <v>2</v>
      </c>
      <c r="AX107">
        <v>312356723</v>
      </c>
      <c r="AY107">
        <v>1</v>
      </c>
      <c r="AZ107">
        <v>0</v>
      </c>
      <c r="BA107">
        <v>119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38.129000000000005</v>
      </c>
      <c r="BL107">
        <v>33.458600000000004</v>
      </c>
      <c r="BM107">
        <v>0</v>
      </c>
      <c r="BN107">
        <v>0</v>
      </c>
      <c r="BO107">
        <v>7.0000000000000007E-2</v>
      </c>
      <c r="BP107">
        <v>1</v>
      </c>
      <c r="BQ107">
        <v>0</v>
      </c>
      <c r="BR107">
        <v>38.129000000000005</v>
      </c>
      <c r="BS107">
        <v>33.458600000000004</v>
      </c>
      <c r="BT107">
        <v>0</v>
      </c>
      <c r="BU107">
        <v>0</v>
      </c>
      <c r="BV107">
        <v>7.0000000000000007E-2</v>
      </c>
      <c r="BW107">
        <v>1</v>
      </c>
      <c r="CV107">
        <v>0</v>
      </c>
      <c r="CW107">
        <f>ROUND(Y107*Source!I136*DO107,7)</f>
        <v>7.0000000000000007E-2</v>
      </c>
      <c r="CX107">
        <f>ROUND(Y107*Source!I136,7)</f>
        <v>7.0000000000000007E-2</v>
      </c>
      <c r="CY107">
        <f>AB107</f>
        <v>544.70000000000005</v>
      </c>
      <c r="CZ107">
        <f>AF107</f>
        <v>544.70000000000005</v>
      </c>
      <c r="DA107">
        <f>AJ107</f>
        <v>1</v>
      </c>
      <c r="DB107">
        <f t="shared" si="33"/>
        <v>38.130000000000003</v>
      </c>
      <c r="DC107">
        <f t="shared" si="34"/>
        <v>33.46</v>
      </c>
      <c r="DD107" t="s">
        <v>3</v>
      </c>
      <c r="DE107" t="s">
        <v>3</v>
      </c>
      <c r="DF107">
        <f t="shared" si="31"/>
        <v>0</v>
      </c>
      <c r="DG107">
        <f t="shared" ref="DG107:DG112" si="36">ROUND(ROUND(AF107,2)*CX107,2)</f>
        <v>38.130000000000003</v>
      </c>
      <c r="DH107">
        <f t="shared" si="25"/>
        <v>33.46</v>
      </c>
      <c r="DI107">
        <f t="shared" si="26"/>
        <v>0</v>
      </c>
      <c r="DJ107">
        <f>DG107+DH107</f>
        <v>71.59</v>
      </c>
      <c r="DK107">
        <v>1</v>
      </c>
      <c r="DL107" t="s">
        <v>551</v>
      </c>
      <c r="DM107">
        <v>4</v>
      </c>
      <c r="DN107" t="s">
        <v>540</v>
      </c>
      <c r="DO107">
        <v>1</v>
      </c>
    </row>
    <row r="108" spans="1:119" x14ac:dyDescent="0.2">
      <c r="A108">
        <f>ROW(Source!A137)</f>
        <v>137</v>
      </c>
      <c r="B108">
        <v>312355302</v>
      </c>
      <c r="C108">
        <v>312356730</v>
      </c>
      <c r="D108">
        <v>277560257</v>
      </c>
      <c r="E108">
        <v>109</v>
      </c>
      <c r="F108">
        <v>1</v>
      </c>
      <c r="G108">
        <v>1</v>
      </c>
      <c r="H108">
        <v>1</v>
      </c>
      <c r="I108" t="s">
        <v>592</v>
      </c>
      <c r="J108" t="s">
        <v>3</v>
      </c>
      <c r="K108" t="s">
        <v>593</v>
      </c>
      <c r="L108">
        <v>1191</v>
      </c>
      <c r="N108">
        <v>1013</v>
      </c>
      <c r="O108" t="s">
        <v>540</v>
      </c>
      <c r="P108" t="s">
        <v>540</v>
      </c>
      <c r="Q108">
        <v>1</v>
      </c>
      <c r="W108">
        <v>0</v>
      </c>
      <c r="X108">
        <v>388411409</v>
      </c>
      <c r="Y108">
        <f t="shared" si="32"/>
        <v>1.03</v>
      </c>
      <c r="AA108">
        <v>0</v>
      </c>
      <c r="AB108">
        <v>0</v>
      </c>
      <c r="AC108">
        <v>0</v>
      </c>
      <c r="AD108">
        <v>406.64</v>
      </c>
      <c r="AE108">
        <v>0</v>
      </c>
      <c r="AF108">
        <v>0</v>
      </c>
      <c r="AG108">
        <v>0</v>
      </c>
      <c r="AH108">
        <v>406.64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1.03</v>
      </c>
      <c r="AU108" t="s">
        <v>3</v>
      </c>
      <c r="AV108">
        <v>1</v>
      </c>
      <c r="AW108">
        <v>2</v>
      </c>
      <c r="AX108">
        <v>312359439</v>
      </c>
      <c r="AY108">
        <v>1</v>
      </c>
      <c r="AZ108">
        <v>0</v>
      </c>
      <c r="BA108">
        <v>126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418.83920000000001</v>
      </c>
      <c r="BN108">
        <v>1.03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418.83920000000001</v>
      </c>
      <c r="BU108">
        <v>1.03</v>
      </c>
      <c r="BV108">
        <v>0</v>
      </c>
      <c r="BW108">
        <v>1</v>
      </c>
      <c r="CU108">
        <f>ROUND(AT108*Source!I137*AH108*AL108,2)</f>
        <v>418.84</v>
      </c>
      <c r="CV108">
        <f>ROUND(Y108*Source!I137,7)</f>
        <v>1.03</v>
      </c>
      <c r="CW108">
        <v>0</v>
      </c>
      <c r="CX108">
        <f>ROUND(Y108*Source!I137,7)</f>
        <v>1.03</v>
      </c>
      <c r="CY108">
        <f>AD108</f>
        <v>406.64</v>
      </c>
      <c r="CZ108">
        <f>AH108</f>
        <v>406.64</v>
      </c>
      <c r="DA108">
        <f>AL108</f>
        <v>1</v>
      </c>
      <c r="DB108">
        <f t="shared" si="33"/>
        <v>418.84</v>
      </c>
      <c r="DC108">
        <f t="shared" si="34"/>
        <v>0</v>
      </c>
      <c r="DD108" t="s">
        <v>3</v>
      </c>
      <c r="DE108" t="s">
        <v>3</v>
      </c>
      <c r="DF108">
        <f t="shared" si="31"/>
        <v>0</v>
      </c>
      <c r="DG108">
        <f t="shared" si="36"/>
        <v>0</v>
      </c>
      <c r="DH108">
        <f t="shared" si="25"/>
        <v>0</v>
      </c>
      <c r="DI108">
        <f t="shared" si="26"/>
        <v>418.84</v>
      </c>
      <c r="DJ108">
        <f>DI108</f>
        <v>418.84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ROW(Source!A137)</f>
        <v>137</v>
      </c>
      <c r="B109">
        <v>312355302</v>
      </c>
      <c r="C109">
        <v>312356730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541</v>
      </c>
      <c r="J109" t="s">
        <v>3</v>
      </c>
      <c r="K109" t="s">
        <v>542</v>
      </c>
      <c r="L109">
        <v>1191</v>
      </c>
      <c r="N109">
        <v>1013</v>
      </c>
      <c r="O109" t="s">
        <v>540</v>
      </c>
      <c r="P109" t="s">
        <v>540</v>
      </c>
      <c r="Q109">
        <v>1</v>
      </c>
      <c r="W109">
        <v>0</v>
      </c>
      <c r="X109">
        <v>-1417349443</v>
      </c>
      <c r="Y109">
        <f t="shared" si="32"/>
        <v>0.05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0.05</v>
      </c>
      <c r="AU109" t="s">
        <v>3</v>
      </c>
      <c r="AV109">
        <v>2</v>
      </c>
      <c r="AW109">
        <v>2</v>
      </c>
      <c r="AX109">
        <v>312359440</v>
      </c>
      <c r="AY109">
        <v>1</v>
      </c>
      <c r="AZ109">
        <v>0</v>
      </c>
      <c r="BA109">
        <v>127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ROUND(Y109*Source!I137,7)</f>
        <v>0.05</v>
      </c>
      <c r="CY109">
        <f>AD109</f>
        <v>0</v>
      </c>
      <c r="CZ109">
        <f>AH109</f>
        <v>0</v>
      </c>
      <c r="DA109">
        <f>AL109</f>
        <v>1</v>
      </c>
      <c r="DB109">
        <f t="shared" si="33"/>
        <v>0</v>
      </c>
      <c r="DC109">
        <f t="shared" si="34"/>
        <v>0</v>
      </c>
      <c r="DD109" t="s">
        <v>3</v>
      </c>
      <c r="DE109" t="s">
        <v>3</v>
      </c>
      <c r="DF109">
        <f t="shared" si="31"/>
        <v>0</v>
      </c>
      <c r="DG109">
        <f t="shared" si="36"/>
        <v>0</v>
      </c>
      <c r="DH109">
        <f t="shared" si="25"/>
        <v>0</v>
      </c>
      <c r="DI109">
        <f t="shared" si="26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ROW(Source!A137)</f>
        <v>137</v>
      </c>
      <c r="B110">
        <v>312355302</v>
      </c>
      <c r="C110">
        <v>312356730</v>
      </c>
      <c r="D110">
        <v>277945805</v>
      </c>
      <c r="E110">
        <v>1</v>
      </c>
      <c r="F110">
        <v>1</v>
      </c>
      <c r="G110">
        <v>1</v>
      </c>
      <c r="H110">
        <v>2</v>
      </c>
      <c r="I110" t="s">
        <v>548</v>
      </c>
      <c r="J110" t="s">
        <v>549</v>
      </c>
      <c r="K110" t="s">
        <v>550</v>
      </c>
      <c r="L110">
        <v>1368</v>
      </c>
      <c r="N110">
        <v>1011</v>
      </c>
      <c r="O110" t="s">
        <v>546</v>
      </c>
      <c r="P110" t="s">
        <v>546</v>
      </c>
      <c r="Q110">
        <v>1</v>
      </c>
      <c r="W110">
        <v>0</v>
      </c>
      <c r="X110">
        <v>721652621</v>
      </c>
      <c r="Y110">
        <f t="shared" si="32"/>
        <v>0.05</v>
      </c>
      <c r="AA110">
        <v>0</v>
      </c>
      <c r="AB110">
        <v>544.70000000000005</v>
      </c>
      <c r="AC110">
        <v>477.98</v>
      </c>
      <c r="AD110">
        <v>0</v>
      </c>
      <c r="AE110">
        <v>0</v>
      </c>
      <c r="AF110">
        <v>544.70000000000005</v>
      </c>
      <c r="AG110">
        <v>477.98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0.05</v>
      </c>
      <c r="AU110" t="s">
        <v>3</v>
      </c>
      <c r="AV110">
        <v>1</v>
      </c>
      <c r="AW110">
        <v>2</v>
      </c>
      <c r="AX110">
        <v>312359441</v>
      </c>
      <c r="AY110">
        <v>1</v>
      </c>
      <c r="AZ110">
        <v>0</v>
      </c>
      <c r="BA110">
        <v>128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27.235000000000003</v>
      </c>
      <c r="BL110">
        <v>23.899000000000001</v>
      </c>
      <c r="BM110">
        <v>0</v>
      </c>
      <c r="BN110">
        <v>0</v>
      </c>
      <c r="BO110">
        <v>0.05</v>
      </c>
      <c r="BP110">
        <v>1</v>
      </c>
      <c r="BQ110">
        <v>0</v>
      </c>
      <c r="BR110">
        <v>27.235000000000003</v>
      </c>
      <c r="BS110">
        <v>23.899000000000001</v>
      </c>
      <c r="BT110">
        <v>0</v>
      </c>
      <c r="BU110">
        <v>0</v>
      </c>
      <c r="BV110">
        <v>0.05</v>
      </c>
      <c r="BW110">
        <v>1</v>
      </c>
      <c r="CV110">
        <v>0</v>
      </c>
      <c r="CW110">
        <f>ROUND(Y110*Source!I137*DO110,7)</f>
        <v>0.05</v>
      </c>
      <c r="CX110">
        <f>ROUND(Y110*Source!I137,7)</f>
        <v>0.05</v>
      </c>
      <c r="CY110">
        <f>AB110</f>
        <v>544.70000000000005</v>
      </c>
      <c r="CZ110">
        <f>AF110</f>
        <v>544.70000000000005</v>
      </c>
      <c r="DA110">
        <f>AJ110</f>
        <v>1</v>
      </c>
      <c r="DB110">
        <f t="shared" si="33"/>
        <v>27.24</v>
      </c>
      <c r="DC110">
        <f t="shared" si="34"/>
        <v>23.9</v>
      </c>
      <c r="DD110" t="s">
        <v>3</v>
      </c>
      <c r="DE110" t="s">
        <v>3</v>
      </c>
      <c r="DF110">
        <f t="shared" si="31"/>
        <v>0</v>
      </c>
      <c r="DG110">
        <f t="shared" si="36"/>
        <v>27.24</v>
      </c>
      <c r="DH110">
        <f t="shared" si="25"/>
        <v>23.9</v>
      </c>
      <c r="DI110">
        <f t="shared" si="26"/>
        <v>0</v>
      </c>
      <c r="DJ110">
        <f>DG110+DH110</f>
        <v>51.14</v>
      </c>
      <c r="DK110">
        <v>1</v>
      </c>
      <c r="DL110" t="s">
        <v>551</v>
      </c>
      <c r="DM110">
        <v>4</v>
      </c>
      <c r="DN110" t="s">
        <v>540</v>
      </c>
      <c r="DO110">
        <v>1</v>
      </c>
    </row>
    <row r="111" spans="1:119" x14ac:dyDescent="0.2">
      <c r="A111">
        <f>ROW(Source!A173)</f>
        <v>173</v>
      </c>
      <c r="B111">
        <v>312355302</v>
      </c>
      <c r="C111">
        <v>312357260</v>
      </c>
      <c r="D111">
        <v>277560270</v>
      </c>
      <c r="E111">
        <v>109</v>
      </c>
      <c r="F111">
        <v>1</v>
      </c>
      <c r="G111">
        <v>1</v>
      </c>
      <c r="H111">
        <v>1</v>
      </c>
      <c r="I111" t="s">
        <v>620</v>
      </c>
      <c r="J111" t="s">
        <v>3</v>
      </c>
      <c r="K111" t="s">
        <v>621</v>
      </c>
      <c r="L111">
        <v>1191</v>
      </c>
      <c r="N111">
        <v>1013</v>
      </c>
      <c r="O111" t="s">
        <v>540</v>
      </c>
      <c r="P111" t="s">
        <v>540</v>
      </c>
      <c r="Q111">
        <v>1</v>
      </c>
      <c r="W111">
        <v>0</v>
      </c>
      <c r="X111">
        <v>246699258</v>
      </c>
      <c r="Y111">
        <f t="shared" si="32"/>
        <v>1.27</v>
      </c>
      <c r="AA111">
        <v>0</v>
      </c>
      <c r="AB111">
        <v>0</v>
      </c>
      <c r="AC111">
        <v>0</v>
      </c>
      <c r="AD111">
        <v>417.34</v>
      </c>
      <c r="AE111">
        <v>0</v>
      </c>
      <c r="AF111">
        <v>0</v>
      </c>
      <c r="AG111">
        <v>0</v>
      </c>
      <c r="AH111">
        <v>417.34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1.27</v>
      </c>
      <c r="AU111" t="s">
        <v>3</v>
      </c>
      <c r="AV111">
        <v>1</v>
      </c>
      <c r="AW111">
        <v>2</v>
      </c>
      <c r="AX111">
        <v>312357265</v>
      </c>
      <c r="AY111">
        <v>1</v>
      </c>
      <c r="AZ111">
        <v>0</v>
      </c>
      <c r="BA111">
        <v>129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530.02179999999998</v>
      </c>
      <c r="BN111">
        <v>1.27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530.02179999999998</v>
      </c>
      <c r="BU111">
        <v>1.27</v>
      </c>
      <c r="BV111">
        <v>0</v>
      </c>
      <c r="BW111">
        <v>1</v>
      </c>
      <c r="CU111">
        <f>ROUND(AT111*Source!I173*AH111*AL111,2)</f>
        <v>530.02</v>
      </c>
      <c r="CV111">
        <f>ROUND(Y111*Source!I173,7)</f>
        <v>1.27</v>
      </c>
      <c r="CW111">
        <v>0</v>
      </c>
      <c r="CX111">
        <f>ROUND(Y111*Source!I173,7)</f>
        <v>1.27</v>
      </c>
      <c r="CY111">
        <f>AD111</f>
        <v>417.34</v>
      </c>
      <c r="CZ111">
        <f>AH111</f>
        <v>417.34</v>
      </c>
      <c r="DA111">
        <f>AL111</f>
        <v>1</v>
      </c>
      <c r="DB111">
        <f t="shared" si="33"/>
        <v>530.02</v>
      </c>
      <c r="DC111">
        <f t="shared" si="34"/>
        <v>0</v>
      </c>
      <c r="DD111" t="s">
        <v>3</v>
      </c>
      <c r="DE111" t="s">
        <v>3</v>
      </c>
      <c r="DF111">
        <f t="shared" si="31"/>
        <v>0</v>
      </c>
      <c r="DG111">
        <f t="shared" si="36"/>
        <v>0</v>
      </c>
      <c r="DH111">
        <f t="shared" si="25"/>
        <v>0</v>
      </c>
      <c r="DI111">
        <f t="shared" si="26"/>
        <v>530.02</v>
      </c>
      <c r="DJ111">
        <f>DI111</f>
        <v>530.02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ROW(Source!A173)</f>
        <v>173</v>
      </c>
      <c r="B112">
        <v>312355302</v>
      </c>
      <c r="C112">
        <v>312357260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541</v>
      </c>
      <c r="J112" t="s">
        <v>3</v>
      </c>
      <c r="K112" t="s">
        <v>542</v>
      </c>
      <c r="L112">
        <v>1191</v>
      </c>
      <c r="N112">
        <v>1013</v>
      </c>
      <c r="O112" t="s">
        <v>540</v>
      </c>
      <c r="P112" t="s">
        <v>540</v>
      </c>
      <c r="Q112">
        <v>1</v>
      </c>
      <c r="W112">
        <v>0</v>
      </c>
      <c r="X112">
        <v>-1417349443</v>
      </c>
      <c r="Y112">
        <f t="shared" si="32"/>
        <v>0.41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0.41</v>
      </c>
      <c r="AU112" t="s">
        <v>3</v>
      </c>
      <c r="AV112">
        <v>2</v>
      </c>
      <c r="AW112">
        <v>2</v>
      </c>
      <c r="AX112">
        <v>312357266</v>
      </c>
      <c r="AY112">
        <v>1</v>
      </c>
      <c r="AZ112">
        <v>0</v>
      </c>
      <c r="BA112">
        <v>130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ROUND(Y112*Source!I173,7)</f>
        <v>0.41</v>
      </c>
      <c r="CY112">
        <f>AD112</f>
        <v>0</v>
      </c>
      <c r="CZ112">
        <f>AH112</f>
        <v>0</v>
      </c>
      <c r="DA112">
        <f>AL112</f>
        <v>1</v>
      </c>
      <c r="DB112">
        <f t="shared" si="33"/>
        <v>0</v>
      </c>
      <c r="DC112">
        <f t="shared" si="34"/>
        <v>0</v>
      </c>
      <c r="DD112" t="s">
        <v>3</v>
      </c>
      <c r="DE112" t="s">
        <v>3</v>
      </c>
      <c r="DF112">
        <f t="shared" si="31"/>
        <v>0</v>
      </c>
      <c r="DG112">
        <f t="shared" si="36"/>
        <v>0</v>
      </c>
      <c r="DH112">
        <f t="shared" si="25"/>
        <v>0</v>
      </c>
      <c r="DI112">
        <f t="shared" si="26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ROW(Source!A173)</f>
        <v>173</v>
      </c>
      <c r="B113">
        <v>312355302</v>
      </c>
      <c r="C113">
        <v>312357260</v>
      </c>
      <c r="D113">
        <v>277944868</v>
      </c>
      <c r="E113">
        <v>1</v>
      </c>
      <c r="F113">
        <v>1</v>
      </c>
      <c r="G113">
        <v>1</v>
      </c>
      <c r="H113">
        <v>2</v>
      </c>
      <c r="I113" t="s">
        <v>612</v>
      </c>
      <c r="J113" t="s">
        <v>613</v>
      </c>
      <c r="K113" t="s">
        <v>614</v>
      </c>
      <c r="L113">
        <v>1368</v>
      </c>
      <c r="N113">
        <v>1011</v>
      </c>
      <c r="O113" t="s">
        <v>546</v>
      </c>
      <c r="P113" t="s">
        <v>546</v>
      </c>
      <c r="Q113">
        <v>1</v>
      </c>
      <c r="W113">
        <v>0</v>
      </c>
      <c r="X113">
        <v>412917512</v>
      </c>
      <c r="Y113">
        <f t="shared" si="32"/>
        <v>0.35</v>
      </c>
      <c r="AA113">
        <v>0</v>
      </c>
      <c r="AB113">
        <v>436.88</v>
      </c>
      <c r="AC113">
        <v>477.98</v>
      </c>
      <c r="AD113">
        <v>0</v>
      </c>
      <c r="AE113">
        <v>0</v>
      </c>
      <c r="AF113">
        <v>346.73</v>
      </c>
      <c r="AG113">
        <v>477.98</v>
      </c>
      <c r="AH113">
        <v>0</v>
      </c>
      <c r="AI113">
        <v>1</v>
      </c>
      <c r="AJ113">
        <v>1.26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0.35</v>
      </c>
      <c r="AU113" t="s">
        <v>3</v>
      </c>
      <c r="AV113">
        <v>1</v>
      </c>
      <c r="AW113">
        <v>2</v>
      </c>
      <c r="AX113">
        <v>312357267</v>
      </c>
      <c r="AY113">
        <v>1</v>
      </c>
      <c r="AZ113">
        <v>0</v>
      </c>
      <c r="BA113">
        <v>131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121.35549999999999</v>
      </c>
      <c r="BL113">
        <v>167.29300000000001</v>
      </c>
      <c r="BM113">
        <v>0</v>
      </c>
      <c r="BN113">
        <v>0</v>
      </c>
      <c r="BO113">
        <v>0.35</v>
      </c>
      <c r="BP113">
        <v>1</v>
      </c>
      <c r="BQ113">
        <v>0</v>
      </c>
      <c r="BR113">
        <v>121.35549999999999</v>
      </c>
      <c r="BS113">
        <v>167.29300000000001</v>
      </c>
      <c r="BT113">
        <v>0</v>
      </c>
      <c r="BU113">
        <v>0</v>
      </c>
      <c r="BV113">
        <v>0.35</v>
      </c>
      <c r="BW113">
        <v>1</v>
      </c>
      <c r="CV113">
        <v>0</v>
      </c>
      <c r="CW113">
        <f>ROUND(Y113*Source!I173*DO113,7)</f>
        <v>0.35</v>
      </c>
      <c r="CX113">
        <f>ROUND(Y113*Source!I173,7)</f>
        <v>0.35</v>
      </c>
      <c r="CY113">
        <f>AB113</f>
        <v>436.88</v>
      </c>
      <c r="CZ113">
        <f>AF113</f>
        <v>346.73</v>
      </c>
      <c r="DA113">
        <f>AJ113</f>
        <v>1.26</v>
      </c>
      <c r="DB113">
        <f t="shared" si="33"/>
        <v>121.36</v>
      </c>
      <c r="DC113">
        <f t="shared" si="34"/>
        <v>167.29</v>
      </c>
      <c r="DD113" t="s">
        <v>3</v>
      </c>
      <c r="DE113" t="s">
        <v>3</v>
      </c>
      <c r="DF113">
        <f t="shared" si="31"/>
        <v>0</v>
      </c>
      <c r="DG113">
        <f>ROUND(ROUND(AF113*AJ113,2)*CX113,2)</f>
        <v>152.91</v>
      </c>
      <c r="DH113">
        <f t="shared" si="25"/>
        <v>167.29</v>
      </c>
      <c r="DI113">
        <f t="shared" si="26"/>
        <v>0</v>
      </c>
      <c r="DJ113">
        <f>DG113+DH113</f>
        <v>320.2</v>
      </c>
      <c r="DK113">
        <v>1</v>
      </c>
      <c r="DL113" t="s">
        <v>551</v>
      </c>
      <c r="DM113">
        <v>4</v>
      </c>
      <c r="DN113" t="s">
        <v>540</v>
      </c>
      <c r="DO113">
        <v>1</v>
      </c>
    </row>
    <row r="114" spans="1:119" x14ac:dyDescent="0.2">
      <c r="A114">
        <f>ROW(Source!A173)</f>
        <v>173</v>
      </c>
      <c r="B114">
        <v>312355302</v>
      </c>
      <c r="C114">
        <v>312357260</v>
      </c>
      <c r="D114">
        <v>277945805</v>
      </c>
      <c r="E114">
        <v>1</v>
      </c>
      <c r="F114">
        <v>1</v>
      </c>
      <c r="G114">
        <v>1</v>
      </c>
      <c r="H114">
        <v>2</v>
      </c>
      <c r="I114" t="s">
        <v>548</v>
      </c>
      <c r="J114" t="s">
        <v>549</v>
      </c>
      <c r="K114" t="s">
        <v>550</v>
      </c>
      <c r="L114">
        <v>1368</v>
      </c>
      <c r="N114">
        <v>1011</v>
      </c>
      <c r="O114" t="s">
        <v>546</v>
      </c>
      <c r="P114" t="s">
        <v>546</v>
      </c>
      <c r="Q114">
        <v>1</v>
      </c>
      <c r="W114">
        <v>0</v>
      </c>
      <c r="X114">
        <v>721652621</v>
      </c>
      <c r="Y114">
        <f t="shared" si="32"/>
        <v>0.06</v>
      </c>
      <c r="AA114">
        <v>0</v>
      </c>
      <c r="AB114">
        <v>544.70000000000005</v>
      </c>
      <c r="AC114">
        <v>477.98</v>
      </c>
      <c r="AD114">
        <v>0</v>
      </c>
      <c r="AE114">
        <v>0</v>
      </c>
      <c r="AF114">
        <v>544.70000000000005</v>
      </c>
      <c r="AG114">
        <v>477.98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0.06</v>
      </c>
      <c r="AU114" t="s">
        <v>3</v>
      </c>
      <c r="AV114">
        <v>1</v>
      </c>
      <c r="AW114">
        <v>2</v>
      </c>
      <c r="AX114">
        <v>312357268</v>
      </c>
      <c r="AY114">
        <v>1</v>
      </c>
      <c r="AZ114">
        <v>0</v>
      </c>
      <c r="BA114">
        <v>132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32.682000000000002</v>
      </c>
      <c r="BL114">
        <v>28.678799999999999</v>
      </c>
      <c r="BM114">
        <v>0</v>
      </c>
      <c r="BN114">
        <v>0</v>
      </c>
      <c r="BO114">
        <v>0.06</v>
      </c>
      <c r="BP114">
        <v>1</v>
      </c>
      <c r="BQ114">
        <v>0</v>
      </c>
      <c r="BR114">
        <v>32.682000000000002</v>
      </c>
      <c r="BS114">
        <v>28.678799999999999</v>
      </c>
      <c r="BT114">
        <v>0</v>
      </c>
      <c r="BU114">
        <v>0</v>
      </c>
      <c r="BV114">
        <v>0.06</v>
      </c>
      <c r="BW114">
        <v>1</v>
      </c>
      <c r="CV114">
        <v>0</v>
      </c>
      <c r="CW114">
        <f>ROUND(Y114*Source!I173*DO114,7)</f>
        <v>0.06</v>
      </c>
      <c r="CX114">
        <f>ROUND(Y114*Source!I173,7)</f>
        <v>0.06</v>
      </c>
      <c r="CY114">
        <f>AB114</f>
        <v>544.70000000000005</v>
      </c>
      <c r="CZ114">
        <f>AF114</f>
        <v>544.70000000000005</v>
      </c>
      <c r="DA114">
        <f>AJ114</f>
        <v>1</v>
      </c>
      <c r="DB114">
        <f t="shared" si="33"/>
        <v>32.68</v>
      </c>
      <c r="DC114">
        <f t="shared" si="34"/>
        <v>28.68</v>
      </c>
      <c r="DD114" t="s">
        <v>3</v>
      </c>
      <c r="DE114" t="s">
        <v>3</v>
      </c>
      <c r="DF114">
        <f t="shared" si="31"/>
        <v>0</v>
      </c>
      <c r="DG114">
        <f>ROUND(ROUND(AF114,2)*CX114,2)</f>
        <v>32.68</v>
      </c>
      <c r="DH114">
        <f t="shared" si="25"/>
        <v>28.68</v>
      </c>
      <c r="DI114">
        <f t="shared" si="26"/>
        <v>0</v>
      </c>
      <c r="DJ114">
        <f>DG114+DH114</f>
        <v>61.36</v>
      </c>
      <c r="DK114">
        <v>1</v>
      </c>
      <c r="DL114" t="s">
        <v>551</v>
      </c>
      <c r="DM114">
        <v>4</v>
      </c>
      <c r="DN114" t="s">
        <v>540</v>
      </c>
      <c r="DO114">
        <v>1</v>
      </c>
    </row>
    <row r="115" spans="1:119" x14ac:dyDescent="0.2">
      <c r="A115">
        <f>ROW(Source!A174)</f>
        <v>174</v>
      </c>
      <c r="B115">
        <v>312355302</v>
      </c>
      <c r="C115">
        <v>312357269</v>
      </c>
      <c r="D115">
        <v>277560259</v>
      </c>
      <c r="E115">
        <v>109</v>
      </c>
      <c r="F115">
        <v>1</v>
      </c>
      <c r="G115">
        <v>1</v>
      </c>
      <c r="H115">
        <v>1</v>
      </c>
      <c r="I115" t="s">
        <v>622</v>
      </c>
      <c r="J115" t="s">
        <v>3</v>
      </c>
      <c r="K115" t="s">
        <v>623</v>
      </c>
      <c r="L115">
        <v>1191</v>
      </c>
      <c r="N115">
        <v>1013</v>
      </c>
      <c r="O115" t="s">
        <v>540</v>
      </c>
      <c r="P115" t="s">
        <v>540</v>
      </c>
      <c r="Q115">
        <v>1</v>
      </c>
      <c r="W115">
        <v>0</v>
      </c>
      <c r="X115">
        <v>1149069633</v>
      </c>
      <c r="Y115">
        <f t="shared" si="32"/>
        <v>0.15</v>
      </c>
      <c r="AA115">
        <v>0</v>
      </c>
      <c r="AB115">
        <v>0</v>
      </c>
      <c r="AC115">
        <v>0</v>
      </c>
      <c r="AD115">
        <v>410.21</v>
      </c>
      <c r="AE115">
        <v>0</v>
      </c>
      <c r="AF115">
        <v>0</v>
      </c>
      <c r="AG115">
        <v>0</v>
      </c>
      <c r="AH115">
        <v>410.21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0.15</v>
      </c>
      <c r="AU115" t="s">
        <v>3</v>
      </c>
      <c r="AV115">
        <v>1</v>
      </c>
      <c r="AW115">
        <v>2</v>
      </c>
      <c r="AX115">
        <v>312357274</v>
      </c>
      <c r="AY115">
        <v>1</v>
      </c>
      <c r="AZ115">
        <v>0</v>
      </c>
      <c r="BA115">
        <v>133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61.531499999999994</v>
      </c>
      <c r="BN115">
        <v>0.15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61.531499999999994</v>
      </c>
      <c r="BU115">
        <v>0.15</v>
      </c>
      <c r="BV115">
        <v>0</v>
      </c>
      <c r="BW115">
        <v>1</v>
      </c>
      <c r="CU115">
        <f>ROUND(AT115*Source!I174*AH115*AL115,2)</f>
        <v>-61.53</v>
      </c>
      <c r="CV115">
        <f>ROUND(Y115*Source!I174,7)</f>
        <v>-0.15</v>
      </c>
      <c r="CW115">
        <v>0</v>
      </c>
      <c r="CX115">
        <f>ROUND(Y115*Source!I174,7)</f>
        <v>-0.15</v>
      </c>
      <c r="CY115">
        <f>AD115</f>
        <v>410.21</v>
      </c>
      <c r="CZ115">
        <f>AH115</f>
        <v>410.21</v>
      </c>
      <c r="DA115">
        <f>AL115</f>
        <v>1</v>
      </c>
      <c r="DB115">
        <f t="shared" si="33"/>
        <v>61.53</v>
      </c>
      <c r="DC115">
        <f t="shared" si="34"/>
        <v>0</v>
      </c>
      <c r="DD115" t="s">
        <v>3</v>
      </c>
      <c r="DE115" t="s">
        <v>3</v>
      </c>
      <c r="DF115">
        <f t="shared" si="31"/>
        <v>0</v>
      </c>
      <c r="DG115">
        <f>ROUND(ROUND(AF115,2)*CX115,2)</f>
        <v>0</v>
      </c>
      <c r="DH115">
        <f t="shared" si="25"/>
        <v>0</v>
      </c>
      <c r="DI115">
        <f t="shared" si="26"/>
        <v>-61.53</v>
      </c>
      <c r="DJ115">
        <f>DI115</f>
        <v>-61.53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ROW(Source!A174)</f>
        <v>174</v>
      </c>
      <c r="B116">
        <v>312355302</v>
      </c>
      <c r="C116">
        <v>312357269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541</v>
      </c>
      <c r="J116" t="s">
        <v>3</v>
      </c>
      <c r="K116" t="s">
        <v>542</v>
      </c>
      <c r="L116">
        <v>1191</v>
      </c>
      <c r="N116">
        <v>1013</v>
      </c>
      <c r="O116" t="s">
        <v>540</v>
      </c>
      <c r="P116" t="s">
        <v>540</v>
      </c>
      <c r="Q116">
        <v>1</v>
      </c>
      <c r="W116">
        <v>0</v>
      </c>
      <c r="X116">
        <v>-1417349443</v>
      </c>
      <c r="Y116">
        <f t="shared" si="32"/>
        <v>0.08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0.08</v>
      </c>
      <c r="AU116" t="s">
        <v>3</v>
      </c>
      <c r="AV116">
        <v>2</v>
      </c>
      <c r="AW116">
        <v>2</v>
      </c>
      <c r="AX116">
        <v>312357275</v>
      </c>
      <c r="AY116">
        <v>1</v>
      </c>
      <c r="AZ116">
        <v>0</v>
      </c>
      <c r="BA116">
        <v>134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ROUND(Y116*Source!I174,7)</f>
        <v>-0.08</v>
      </c>
      <c r="CY116">
        <f>AD116</f>
        <v>0</v>
      </c>
      <c r="CZ116">
        <f>AH116</f>
        <v>0</v>
      </c>
      <c r="DA116">
        <f>AL116</f>
        <v>1</v>
      </c>
      <c r="DB116">
        <f t="shared" si="33"/>
        <v>0</v>
      </c>
      <c r="DC116">
        <f t="shared" si="34"/>
        <v>0</v>
      </c>
      <c r="DD116" t="s">
        <v>3</v>
      </c>
      <c r="DE116" t="s">
        <v>3</v>
      </c>
      <c r="DF116">
        <f t="shared" si="31"/>
        <v>0</v>
      </c>
      <c r="DG116">
        <f>ROUND(ROUND(AF116,2)*CX116,2)</f>
        <v>0</v>
      </c>
      <c r="DH116">
        <f t="shared" si="25"/>
        <v>0</v>
      </c>
      <c r="DI116">
        <f t="shared" si="26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ROW(Source!A174)</f>
        <v>174</v>
      </c>
      <c r="B117">
        <v>312355302</v>
      </c>
      <c r="C117">
        <v>312357269</v>
      </c>
      <c r="D117">
        <v>277944868</v>
      </c>
      <c r="E117">
        <v>1</v>
      </c>
      <c r="F117">
        <v>1</v>
      </c>
      <c r="G117">
        <v>1</v>
      </c>
      <c r="H117">
        <v>2</v>
      </c>
      <c r="I117" t="s">
        <v>612</v>
      </c>
      <c r="J117" t="s">
        <v>613</v>
      </c>
      <c r="K117" t="s">
        <v>614</v>
      </c>
      <c r="L117">
        <v>1368</v>
      </c>
      <c r="N117">
        <v>1011</v>
      </c>
      <c r="O117" t="s">
        <v>546</v>
      </c>
      <c r="P117" t="s">
        <v>546</v>
      </c>
      <c r="Q117">
        <v>1</v>
      </c>
      <c r="W117">
        <v>0</v>
      </c>
      <c r="X117">
        <v>412917512</v>
      </c>
      <c r="Y117">
        <f t="shared" si="32"/>
        <v>7.0000000000000007E-2</v>
      </c>
      <c r="AA117">
        <v>0</v>
      </c>
      <c r="AB117">
        <v>436.88</v>
      </c>
      <c r="AC117">
        <v>477.98</v>
      </c>
      <c r="AD117">
        <v>0</v>
      </c>
      <c r="AE117">
        <v>0</v>
      </c>
      <c r="AF117">
        <v>346.73</v>
      </c>
      <c r="AG117">
        <v>477.98</v>
      </c>
      <c r="AH117">
        <v>0</v>
      </c>
      <c r="AI117">
        <v>1</v>
      </c>
      <c r="AJ117">
        <v>1.26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7.0000000000000007E-2</v>
      </c>
      <c r="AU117" t="s">
        <v>3</v>
      </c>
      <c r="AV117">
        <v>1</v>
      </c>
      <c r="AW117">
        <v>2</v>
      </c>
      <c r="AX117">
        <v>312357276</v>
      </c>
      <c r="AY117">
        <v>1</v>
      </c>
      <c r="AZ117">
        <v>0</v>
      </c>
      <c r="BA117">
        <v>135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24.271100000000004</v>
      </c>
      <c r="BL117">
        <v>33.458600000000004</v>
      </c>
      <c r="BM117">
        <v>0</v>
      </c>
      <c r="BN117">
        <v>0</v>
      </c>
      <c r="BO117">
        <v>7.0000000000000007E-2</v>
      </c>
      <c r="BP117">
        <v>1</v>
      </c>
      <c r="BQ117">
        <v>0</v>
      </c>
      <c r="BR117">
        <v>24.271100000000004</v>
      </c>
      <c r="BS117">
        <v>33.458600000000004</v>
      </c>
      <c r="BT117">
        <v>0</v>
      </c>
      <c r="BU117">
        <v>0</v>
      </c>
      <c r="BV117">
        <v>7.0000000000000007E-2</v>
      </c>
      <c r="BW117">
        <v>1</v>
      </c>
      <c r="CV117">
        <v>0</v>
      </c>
      <c r="CW117">
        <f>ROUND(Y117*Source!I174*DO117,7)</f>
        <v>-7.0000000000000007E-2</v>
      </c>
      <c r="CX117">
        <f>ROUND(Y117*Source!I174,7)</f>
        <v>-7.0000000000000007E-2</v>
      </c>
      <c r="CY117">
        <f>AB117</f>
        <v>436.88</v>
      </c>
      <c r="CZ117">
        <f>AF117</f>
        <v>346.73</v>
      </c>
      <c r="DA117">
        <f>AJ117</f>
        <v>1.26</v>
      </c>
      <c r="DB117">
        <f t="shared" si="33"/>
        <v>24.27</v>
      </c>
      <c r="DC117">
        <f t="shared" si="34"/>
        <v>33.46</v>
      </c>
      <c r="DD117" t="s">
        <v>3</v>
      </c>
      <c r="DE117" t="s">
        <v>3</v>
      </c>
      <c r="DF117">
        <f t="shared" si="31"/>
        <v>0</v>
      </c>
      <c r="DG117">
        <f>ROUND(ROUND(AF117*AJ117,2)*CX117,2)</f>
        <v>-30.58</v>
      </c>
      <c r="DH117">
        <f t="shared" si="25"/>
        <v>-33.46</v>
      </c>
      <c r="DI117">
        <f t="shared" si="26"/>
        <v>0</v>
      </c>
      <c r="DJ117">
        <f>DG117+DH117</f>
        <v>-64.039999999999992</v>
      </c>
      <c r="DK117">
        <v>1</v>
      </c>
      <c r="DL117" t="s">
        <v>551</v>
      </c>
      <c r="DM117">
        <v>4</v>
      </c>
      <c r="DN117" t="s">
        <v>540</v>
      </c>
      <c r="DO117">
        <v>1</v>
      </c>
    </row>
    <row r="118" spans="1:119" x14ac:dyDescent="0.2">
      <c r="A118">
        <f>ROW(Source!A174)</f>
        <v>174</v>
      </c>
      <c r="B118">
        <v>312355302</v>
      </c>
      <c r="C118">
        <v>312357269</v>
      </c>
      <c r="D118">
        <v>277945805</v>
      </c>
      <c r="E118">
        <v>1</v>
      </c>
      <c r="F118">
        <v>1</v>
      </c>
      <c r="G118">
        <v>1</v>
      </c>
      <c r="H118">
        <v>2</v>
      </c>
      <c r="I118" t="s">
        <v>548</v>
      </c>
      <c r="J118" t="s">
        <v>549</v>
      </c>
      <c r="K118" t="s">
        <v>550</v>
      </c>
      <c r="L118">
        <v>1368</v>
      </c>
      <c r="N118">
        <v>1011</v>
      </c>
      <c r="O118" t="s">
        <v>546</v>
      </c>
      <c r="P118" t="s">
        <v>546</v>
      </c>
      <c r="Q118">
        <v>1</v>
      </c>
      <c r="W118">
        <v>0</v>
      </c>
      <c r="X118">
        <v>721652621</v>
      </c>
      <c r="Y118">
        <f t="shared" si="32"/>
        <v>0.01</v>
      </c>
      <c r="AA118">
        <v>0</v>
      </c>
      <c r="AB118">
        <v>544.70000000000005</v>
      </c>
      <c r="AC118">
        <v>477.98</v>
      </c>
      <c r="AD118">
        <v>0</v>
      </c>
      <c r="AE118">
        <v>0</v>
      </c>
      <c r="AF118">
        <v>544.70000000000005</v>
      </c>
      <c r="AG118">
        <v>477.98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0.01</v>
      </c>
      <c r="AU118" t="s">
        <v>3</v>
      </c>
      <c r="AV118">
        <v>1</v>
      </c>
      <c r="AW118">
        <v>2</v>
      </c>
      <c r="AX118">
        <v>312357277</v>
      </c>
      <c r="AY118">
        <v>1</v>
      </c>
      <c r="AZ118">
        <v>0</v>
      </c>
      <c r="BA118">
        <v>136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5.447000000000001</v>
      </c>
      <c r="BL118">
        <v>4.7798000000000007</v>
      </c>
      <c r="BM118">
        <v>0</v>
      </c>
      <c r="BN118">
        <v>0</v>
      </c>
      <c r="BO118">
        <v>0.01</v>
      </c>
      <c r="BP118">
        <v>1</v>
      </c>
      <c r="BQ118">
        <v>0</v>
      </c>
      <c r="BR118">
        <v>5.447000000000001</v>
      </c>
      <c r="BS118">
        <v>4.7798000000000007</v>
      </c>
      <c r="BT118">
        <v>0</v>
      </c>
      <c r="BU118">
        <v>0</v>
      </c>
      <c r="BV118">
        <v>0.01</v>
      </c>
      <c r="BW118">
        <v>1</v>
      </c>
      <c r="CV118">
        <v>0</v>
      </c>
      <c r="CW118">
        <f>ROUND(Y118*Source!I174*DO118,7)</f>
        <v>-0.01</v>
      </c>
      <c r="CX118">
        <f>ROUND(Y118*Source!I174,7)</f>
        <v>-0.01</v>
      </c>
      <c r="CY118">
        <f>AB118</f>
        <v>544.70000000000005</v>
      </c>
      <c r="CZ118">
        <f>AF118</f>
        <v>544.70000000000005</v>
      </c>
      <c r="DA118">
        <f>AJ118</f>
        <v>1</v>
      </c>
      <c r="DB118">
        <f t="shared" si="33"/>
        <v>5.45</v>
      </c>
      <c r="DC118">
        <f t="shared" si="34"/>
        <v>4.78</v>
      </c>
      <c r="DD118" t="s">
        <v>3</v>
      </c>
      <c r="DE118" t="s">
        <v>3</v>
      </c>
      <c r="DF118">
        <f t="shared" si="31"/>
        <v>0</v>
      </c>
      <c r="DG118">
        <f>ROUND(ROUND(AF118,2)*CX118,2)</f>
        <v>-5.45</v>
      </c>
      <c r="DH118">
        <f t="shared" si="25"/>
        <v>-4.78</v>
      </c>
      <c r="DI118">
        <f t="shared" si="26"/>
        <v>0</v>
      </c>
      <c r="DJ118">
        <f>DG118+DH118</f>
        <v>-10.23</v>
      </c>
      <c r="DK118">
        <v>1</v>
      </c>
      <c r="DL118" t="s">
        <v>551</v>
      </c>
      <c r="DM118">
        <v>4</v>
      </c>
      <c r="DN118" t="s">
        <v>540</v>
      </c>
      <c r="DO118">
        <v>1</v>
      </c>
    </row>
    <row r="119" spans="1:119" x14ac:dyDescent="0.2">
      <c r="A119">
        <f>ROW(Source!A175)</f>
        <v>175</v>
      </c>
      <c r="B119">
        <v>312355302</v>
      </c>
      <c r="C119">
        <v>312357278</v>
      </c>
      <c r="D119">
        <v>277560259</v>
      </c>
      <c r="E119">
        <v>109</v>
      </c>
      <c r="F119">
        <v>1</v>
      </c>
      <c r="G119">
        <v>1</v>
      </c>
      <c r="H119">
        <v>1</v>
      </c>
      <c r="I119" t="s">
        <v>622</v>
      </c>
      <c r="J119" t="s">
        <v>3</v>
      </c>
      <c r="K119" t="s">
        <v>623</v>
      </c>
      <c r="L119">
        <v>1191</v>
      </c>
      <c r="N119">
        <v>1013</v>
      </c>
      <c r="O119" t="s">
        <v>540</v>
      </c>
      <c r="P119" t="s">
        <v>540</v>
      </c>
      <c r="Q119">
        <v>1</v>
      </c>
      <c r="W119">
        <v>0</v>
      </c>
      <c r="X119">
        <v>1149069633</v>
      </c>
      <c r="Y119">
        <f t="shared" si="32"/>
        <v>0.15</v>
      </c>
      <c r="AA119">
        <v>0</v>
      </c>
      <c r="AB119">
        <v>0</v>
      </c>
      <c r="AC119">
        <v>0</v>
      </c>
      <c r="AD119">
        <v>410.21</v>
      </c>
      <c r="AE119">
        <v>0</v>
      </c>
      <c r="AF119">
        <v>0</v>
      </c>
      <c r="AG119">
        <v>0</v>
      </c>
      <c r="AH119">
        <v>410.21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3</v>
      </c>
      <c r="AV119">
        <v>1</v>
      </c>
      <c r="AW119">
        <v>2</v>
      </c>
      <c r="AX119">
        <v>312357283</v>
      </c>
      <c r="AY119">
        <v>1</v>
      </c>
      <c r="AZ119">
        <v>0</v>
      </c>
      <c r="BA119">
        <v>137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61.531499999999994</v>
      </c>
      <c r="BN119">
        <v>0.15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61.531499999999994</v>
      </c>
      <c r="BU119">
        <v>0.15</v>
      </c>
      <c r="BV119">
        <v>0</v>
      </c>
      <c r="BW119">
        <v>1</v>
      </c>
      <c r="CU119">
        <f>ROUND(AT119*Source!I175*AH119*AL119,2)</f>
        <v>-61.53</v>
      </c>
      <c r="CV119">
        <f>ROUND(Y119*Source!I175,7)</f>
        <v>-0.15</v>
      </c>
      <c r="CW119">
        <v>0</v>
      </c>
      <c r="CX119">
        <f>ROUND(Y119*Source!I175,7)</f>
        <v>-0.15</v>
      </c>
      <c r="CY119">
        <f>AD119</f>
        <v>410.21</v>
      </c>
      <c r="CZ119">
        <f>AH119</f>
        <v>410.21</v>
      </c>
      <c r="DA119">
        <f>AL119</f>
        <v>1</v>
      </c>
      <c r="DB119">
        <f t="shared" si="33"/>
        <v>61.53</v>
      </c>
      <c r="DC119">
        <f t="shared" si="34"/>
        <v>0</v>
      </c>
      <c r="DD119" t="s">
        <v>3</v>
      </c>
      <c r="DE119" t="s">
        <v>3</v>
      </c>
      <c r="DF119">
        <f t="shared" si="31"/>
        <v>0</v>
      </c>
      <c r="DG119">
        <f>ROUND(ROUND(AF119,2)*CX119,2)</f>
        <v>0</v>
      </c>
      <c r="DH119">
        <f t="shared" si="25"/>
        <v>0</v>
      </c>
      <c r="DI119">
        <f t="shared" si="26"/>
        <v>-61.53</v>
      </c>
      <c r="DJ119">
        <f>DI119</f>
        <v>-61.53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ROW(Source!A175)</f>
        <v>175</v>
      </c>
      <c r="B120">
        <v>312355302</v>
      </c>
      <c r="C120">
        <v>312357278</v>
      </c>
      <c r="D120">
        <v>277560491</v>
      </c>
      <c r="E120">
        <v>109</v>
      </c>
      <c r="F120">
        <v>1</v>
      </c>
      <c r="G120">
        <v>1</v>
      </c>
      <c r="H120">
        <v>1</v>
      </c>
      <c r="I120" t="s">
        <v>541</v>
      </c>
      <c r="J120" t="s">
        <v>3</v>
      </c>
      <c r="K120" t="s">
        <v>542</v>
      </c>
      <c r="L120">
        <v>1191</v>
      </c>
      <c r="N120">
        <v>1013</v>
      </c>
      <c r="O120" t="s">
        <v>540</v>
      </c>
      <c r="P120" t="s">
        <v>540</v>
      </c>
      <c r="Q120">
        <v>1</v>
      </c>
      <c r="W120">
        <v>0</v>
      </c>
      <c r="X120">
        <v>-1417349443</v>
      </c>
      <c r="Y120">
        <f t="shared" si="32"/>
        <v>0.08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0.08</v>
      </c>
      <c r="AU120" t="s">
        <v>3</v>
      </c>
      <c r="AV120">
        <v>2</v>
      </c>
      <c r="AW120">
        <v>2</v>
      </c>
      <c r="AX120">
        <v>312357284</v>
      </c>
      <c r="AY120">
        <v>1</v>
      </c>
      <c r="AZ120">
        <v>0</v>
      </c>
      <c r="BA120">
        <v>138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ROUND(Y120*Source!I175,7)</f>
        <v>-0.08</v>
      </c>
      <c r="CY120">
        <f>AD120</f>
        <v>0</v>
      </c>
      <c r="CZ120">
        <f>AH120</f>
        <v>0</v>
      </c>
      <c r="DA120">
        <f>AL120</f>
        <v>1</v>
      </c>
      <c r="DB120">
        <f t="shared" si="33"/>
        <v>0</v>
      </c>
      <c r="DC120">
        <f t="shared" si="34"/>
        <v>0</v>
      </c>
      <c r="DD120" t="s">
        <v>3</v>
      </c>
      <c r="DE120" t="s">
        <v>3</v>
      </c>
      <c r="DF120">
        <f t="shared" si="31"/>
        <v>0</v>
      </c>
      <c r="DG120">
        <f>ROUND(ROUND(AF120,2)*CX120,2)</f>
        <v>0</v>
      </c>
      <c r="DH120">
        <f t="shared" si="25"/>
        <v>0</v>
      </c>
      <c r="DI120">
        <f t="shared" si="26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ROW(Source!A175)</f>
        <v>175</v>
      </c>
      <c r="B121">
        <v>312355302</v>
      </c>
      <c r="C121">
        <v>312357278</v>
      </c>
      <c r="D121">
        <v>277944868</v>
      </c>
      <c r="E121">
        <v>1</v>
      </c>
      <c r="F121">
        <v>1</v>
      </c>
      <c r="G121">
        <v>1</v>
      </c>
      <c r="H121">
        <v>2</v>
      </c>
      <c r="I121" t="s">
        <v>612</v>
      </c>
      <c r="J121" t="s">
        <v>613</v>
      </c>
      <c r="K121" t="s">
        <v>614</v>
      </c>
      <c r="L121">
        <v>1368</v>
      </c>
      <c r="N121">
        <v>1011</v>
      </c>
      <c r="O121" t="s">
        <v>546</v>
      </c>
      <c r="P121" t="s">
        <v>546</v>
      </c>
      <c r="Q121">
        <v>1</v>
      </c>
      <c r="W121">
        <v>0</v>
      </c>
      <c r="X121">
        <v>412917512</v>
      </c>
      <c r="Y121">
        <f t="shared" si="32"/>
        <v>7.0000000000000007E-2</v>
      </c>
      <c r="AA121">
        <v>0</v>
      </c>
      <c r="AB121">
        <v>436.88</v>
      </c>
      <c r="AC121">
        <v>477.98</v>
      </c>
      <c r="AD121">
        <v>0</v>
      </c>
      <c r="AE121">
        <v>0</v>
      </c>
      <c r="AF121">
        <v>346.73</v>
      </c>
      <c r="AG121">
        <v>477.98</v>
      </c>
      <c r="AH121">
        <v>0</v>
      </c>
      <c r="AI121">
        <v>1</v>
      </c>
      <c r="AJ121">
        <v>1.26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7.0000000000000007E-2</v>
      </c>
      <c r="AU121" t="s">
        <v>3</v>
      </c>
      <c r="AV121">
        <v>1</v>
      </c>
      <c r="AW121">
        <v>2</v>
      </c>
      <c r="AX121">
        <v>312357285</v>
      </c>
      <c r="AY121">
        <v>1</v>
      </c>
      <c r="AZ121">
        <v>0</v>
      </c>
      <c r="BA121">
        <v>139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24.271100000000004</v>
      </c>
      <c r="BL121">
        <v>33.458600000000004</v>
      </c>
      <c r="BM121">
        <v>0</v>
      </c>
      <c r="BN121">
        <v>0</v>
      </c>
      <c r="BO121">
        <v>7.0000000000000007E-2</v>
      </c>
      <c r="BP121">
        <v>1</v>
      </c>
      <c r="BQ121">
        <v>0</v>
      </c>
      <c r="BR121">
        <v>24.271100000000004</v>
      </c>
      <c r="BS121">
        <v>33.458600000000004</v>
      </c>
      <c r="BT121">
        <v>0</v>
      </c>
      <c r="BU121">
        <v>0</v>
      </c>
      <c r="BV121">
        <v>7.0000000000000007E-2</v>
      </c>
      <c r="BW121">
        <v>1</v>
      </c>
      <c r="CV121">
        <v>0</v>
      </c>
      <c r="CW121">
        <f>ROUND(Y121*Source!I175*DO121,7)</f>
        <v>-7.0000000000000007E-2</v>
      </c>
      <c r="CX121">
        <f>ROUND(Y121*Source!I175,7)</f>
        <v>-7.0000000000000007E-2</v>
      </c>
      <c r="CY121">
        <f>AB121</f>
        <v>436.88</v>
      </c>
      <c r="CZ121">
        <f>AF121</f>
        <v>346.73</v>
      </c>
      <c r="DA121">
        <f>AJ121</f>
        <v>1.26</v>
      </c>
      <c r="DB121">
        <f t="shared" si="33"/>
        <v>24.27</v>
      </c>
      <c r="DC121">
        <f t="shared" si="34"/>
        <v>33.46</v>
      </c>
      <c r="DD121" t="s">
        <v>3</v>
      </c>
      <c r="DE121" t="s">
        <v>3</v>
      </c>
      <c r="DF121">
        <f t="shared" si="31"/>
        <v>0</v>
      </c>
      <c r="DG121">
        <f>ROUND(ROUND(AF121*AJ121,2)*CX121,2)</f>
        <v>-30.58</v>
      </c>
      <c r="DH121">
        <f t="shared" si="25"/>
        <v>-33.46</v>
      </c>
      <c r="DI121">
        <f t="shared" si="26"/>
        <v>0</v>
      </c>
      <c r="DJ121">
        <f>DG121+DH121</f>
        <v>-64.039999999999992</v>
      </c>
      <c r="DK121">
        <v>1</v>
      </c>
      <c r="DL121" t="s">
        <v>551</v>
      </c>
      <c r="DM121">
        <v>4</v>
      </c>
      <c r="DN121" t="s">
        <v>540</v>
      </c>
      <c r="DO121">
        <v>1</v>
      </c>
    </row>
    <row r="122" spans="1:119" x14ac:dyDescent="0.2">
      <c r="A122">
        <f>ROW(Source!A175)</f>
        <v>175</v>
      </c>
      <c r="B122">
        <v>312355302</v>
      </c>
      <c r="C122">
        <v>312357278</v>
      </c>
      <c r="D122">
        <v>277945805</v>
      </c>
      <c r="E122">
        <v>1</v>
      </c>
      <c r="F122">
        <v>1</v>
      </c>
      <c r="G122">
        <v>1</v>
      </c>
      <c r="H122">
        <v>2</v>
      </c>
      <c r="I122" t="s">
        <v>548</v>
      </c>
      <c r="J122" t="s">
        <v>549</v>
      </c>
      <c r="K122" t="s">
        <v>550</v>
      </c>
      <c r="L122">
        <v>1368</v>
      </c>
      <c r="N122">
        <v>1011</v>
      </c>
      <c r="O122" t="s">
        <v>546</v>
      </c>
      <c r="P122" t="s">
        <v>546</v>
      </c>
      <c r="Q122">
        <v>1</v>
      </c>
      <c r="W122">
        <v>0</v>
      </c>
      <c r="X122">
        <v>721652621</v>
      </c>
      <c r="Y122">
        <f t="shared" si="32"/>
        <v>0.01</v>
      </c>
      <c r="AA122">
        <v>0</v>
      </c>
      <c r="AB122">
        <v>544.70000000000005</v>
      </c>
      <c r="AC122">
        <v>477.98</v>
      </c>
      <c r="AD122">
        <v>0</v>
      </c>
      <c r="AE122">
        <v>0</v>
      </c>
      <c r="AF122">
        <v>544.70000000000005</v>
      </c>
      <c r="AG122">
        <v>477.98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0.01</v>
      </c>
      <c r="AU122" t="s">
        <v>3</v>
      </c>
      <c r="AV122">
        <v>1</v>
      </c>
      <c r="AW122">
        <v>2</v>
      </c>
      <c r="AX122">
        <v>312357286</v>
      </c>
      <c r="AY122">
        <v>1</v>
      </c>
      <c r="AZ122">
        <v>0</v>
      </c>
      <c r="BA122">
        <v>140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5.447000000000001</v>
      </c>
      <c r="BL122">
        <v>4.7798000000000007</v>
      </c>
      <c r="BM122">
        <v>0</v>
      </c>
      <c r="BN122">
        <v>0</v>
      </c>
      <c r="BO122">
        <v>0.01</v>
      </c>
      <c r="BP122">
        <v>1</v>
      </c>
      <c r="BQ122">
        <v>0</v>
      </c>
      <c r="BR122">
        <v>5.447000000000001</v>
      </c>
      <c r="BS122">
        <v>4.7798000000000007</v>
      </c>
      <c r="BT122">
        <v>0</v>
      </c>
      <c r="BU122">
        <v>0</v>
      </c>
      <c r="BV122">
        <v>0.01</v>
      </c>
      <c r="BW122">
        <v>1</v>
      </c>
      <c r="CV122">
        <v>0</v>
      </c>
      <c r="CW122">
        <f>ROUND(Y122*Source!I175*DO122,7)</f>
        <v>-0.01</v>
      </c>
      <c r="CX122">
        <f>ROUND(Y122*Source!I175,7)</f>
        <v>-0.01</v>
      </c>
      <c r="CY122">
        <f>AB122</f>
        <v>544.70000000000005</v>
      </c>
      <c r="CZ122">
        <f>AF122</f>
        <v>544.70000000000005</v>
      </c>
      <c r="DA122">
        <f>AJ122</f>
        <v>1</v>
      </c>
      <c r="DB122">
        <f t="shared" si="33"/>
        <v>5.45</v>
      </c>
      <c r="DC122">
        <f t="shared" si="34"/>
        <v>4.78</v>
      </c>
      <c r="DD122" t="s">
        <v>3</v>
      </c>
      <c r="DE122" t="s">
        <v>3</v>
      </c>
      <c r="DF122">
        <f t="shared" si="31"/>
        <v>0</v>
      </c>
      <c r="DG122">
        <f t="shared" ref="DG122:DG129" si="37">ROUND(ROUND(AF122,2)*CX122,2)</f>
        <v>-5.45</v>
      </c>
      <c r="DH122">
        <f t="shared" si="25"/>
        <v>-4.78</v>
      </c>
      <c r="DI122">
        <f t="shared" si="26"/>
        <v>0</v>
      </c>
      <c r="DJ122">
        <f>DG122+DH122</f>
        <v>-10.23</v>
      </c>
      <c r="DK122">
        <v>1</v>
      </c>
      <c r="DL122" t="s">
        <v>551</v>
      </c>
      <c r="DM122">
        <v>4</v>
      </c>
      <c r="DN122" t="s">
        <v>540</v>
      </c>
      <c r="DO122">
        <v>1</v>
      </c>
    </row>
    <row r="123" spans="1:119" x14ac:dyDescent="0.2">
      <c r="A123">
        <f>ROW(Source!A176)</f>
        <v>176</v>
      </c>
      <c r="B123">
        <v>312355302</v>
      </c>
      <c r="C123">
        <v>312357287</v>
      </c>
      <c r="D123">
        <v>277560446</v>
      </c>
      <c r="E123">
        <v>109</v>
      </c>
      <c r="F123">
        <v>1</v>
      </c>
      <c r="G123">
        <v>1</v>
      </c>
      <c r="H123">
        <v>1</v>
      </c>
      <c r="I123" t="s">
        <v>600</v>
      </c>
      <c r="J123" t="s">
        <v>3</v>
      </c>
      <c r="K123" t="s">
        <v>601</v>
      </c>
      <c r="L123">
        <v>1369</v>
      </c>
      <c r="N123">
        <v>1013</v>
      </c>
      <c r="O123" t="s">
        <v>602</v>
      </c>
      <c r="P123" t="s">
        <v>602</v>
      </c>
      <c r="Q123">
        <v>1</v>
      </c>
      <c r="W123">
        <v>0</v>
      </c>
      <c r="X123">
        <v>-236928766</v>
      </c>
      <c r="Y123">
        <f>(AT123*ROUND(1.15,7))</f>
        <v>1.1384999999999998</v>
      </c>
      <c r="AA123">
        <v>0</v>
      </c>
      <c r="AB123">
        <v>0</v>
      </c>
      <c r="AC123">
        <v>0</v>
      </c>
      <c r="AD123">
        <v>388.8</v>
      </c>
      <c r="AE123">
        <v>0</v>
      </c>
      <c r="AF123">
        <v>0</v>
      </c>
      <c r="AG123">
        <v>0</v>
      </c>
      <c r="AH123">
        <v>388.8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0.99</v>
      </c>
      <c r="AU123" t="s">
        <v>178</v>
      </c>
      <c r="AV123">
        <v>1</v>
      </c>
      <c r="AW123">
        <v>2</v>
      </c>
      <c r="AX123">
        <v>312357301</v>
      </c>
      <c r="AY123">
        <v>1</v>
      </c>
      <c r="AZ123">
        <v>0</v>
      </c>
      <c r="BA123">
        <v>141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384.91200000000003</v>
      </c>
      <c r="BN123">
        <v>0.99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442.64879999999994</v>
      </c>
      <c r="BU123">
        <v>1.1384999999999998</v>
      </c>
      <c r="BV123">
        <v>0</v>
      </c>
      <c r="BW123">
        <v>1</v>
      </c>
      <c r="CU123">
        <f>ROUND(AT123*Source!I176*AH123*AL123,2)</f>
        <v>5.77</v>
      </c>
      <c r="CV123">
        <f>ROUND(Y123*Source!I176,7)</f>
        <v>1.7077499999999999E-2</v>
      </c>
      <c r="CW123">
        <v>0</v>
      </c>
      <c r="CX123">
        <f>ROUND(Y123*Source!I176,7)</f>
        <v>1.7077499999999999E-2</v>
      </c>
      <c r="CY123">
        <f>AD123</f>
        <v>388.8</v>
      </c>
      <c r="CZ123">
        <f>AH123</f>
        <v>388.8</v>
      </c>
      <c r="DA123">
        <f>AL123</f>
        <v>1</v>
      </c>
      <c r="DB123">
        <f>ROUND((ROUND(AT123*CZ123,2)*ROUND(1.15,7)),6)</f>
        <v>442.6465</v>
      </c>
      <c r="DC123">
        <f>ROUND((ROUND(AT123*AG123,2)*ROUND(1.15,7)),6)</f>
        <v>0</v>
      </c>
      <c r="DD123" t="s">
        <v>3</v>
      </c>
      <c r="DE123" t="s">
        <v>3</v>
      </c>
      <c r="DF123">
        <f t="shared" si="31"/>
        <v>0</v>
      </c>
      <c r="DG123">
        <f t="shared" si="37"/>
        <v>0</v>
      </c>
      <c r="DH123">
        <f t="shared" si="25"/>
        <v>0</v>
      </c>
      <c r="DI123">
        <f t="shared" si="26"/>
        <v>6.64</v>
      </c>
      <c r="DJ123">
        <f>DI123</f>
        <v>6.64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ROW(Source!A176)</f>
        <v>176</v>
      </c>
      <c r="B124">
        <v>312355302</v>
      </c>
      <c r="C124">
        <v>312357287</v>
      </c>
      <c r="D124">
        <v>277560448</v>
      </c>
      <c r="E124">
        <v>109</v>
      </c>
      <c r="F124">
        <v>1</v>
      </c>
      <c r="G124">
        <v>1</v>
      </c>
      <c r="H124">
        <v>1</v>
      </c>
      <c r="I124" t="s">
        <v>603</v>
      </c>
      <c r="J124" t="s">
        <v>3</v>
      </c>
      <c r="K124" t="s">
        <v>604</v>
      </c>
      <c r="L124">
        <v>1369</v>
      </c>
      <c r="N124">
        <v>1013</v>
      </c>
      <c r="O124" t="s">
        <v>602</v>
      </c>
      <c r="P124" t="s">
        <v>602</v>
      </c>
      <c r="Q124">
        <v>1</v>
      </c>
      <c r="W124">
        <v>0</v>
      </c>
      <c r="X124">
        <v>-587036825</v>
      </c>
      <c r="Y124">
        <f>(AT124*ROUND(1.15,7))</f>
        <v>54.383499999999998</v>
      </c>
      <c r="AA124">
        <v>0</v>
      </c>
      <c r="AB124">
        <v>0</v>
      </c>
      <c r="AC124">
        <v>0</v>
      </c>
      <c r="AD124">
        <v>424.47</v>
      </c>
      <c r="AE124">
        <v>0</v>
      </c>
      <c r="AF124">
        <v>0</v>
      </c>
      <c r="AG124">
        <v>0</v>
      </c>
      <c r="AH124">
        <v>424.47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47.29</v>
      </c>
      <c r="AU124" t="s">
        <v>178</v>
      </c>
      <c r="AV124">
        <v>1</v>
      </c>
      <c r="AW124">
        <v>2</v>
      </c>
      <c r="AX124">
        <v>312357302</v>
      </c>
      <c r="AY124">
        <v>1</v>
      </c>
      <c r="AZ124">
        <v>0</v>
      </c>
      <c r="BA124">
        <v>142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20073.186300000001</v>
      </c>
      <c r="BN124">
        <v>47.29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23084.164245</v>
      </c>
      <c r="BU124">
        <v>54.383499999999998</v>
      </c>
      <c r="BV124">
        <v>0</v>
      </c>
      <c r="BW124">
        <v>1</v>
      </c>
      <c r="CU124">
        <f>ROUND(AT124*Source!I176*AH124*AL124,2)</f>
        <v>301.10000000000002</v>
      </c>
      <c r="CV124">
        <f>ROUND(Y124*Source!I176,7)</f>
        <v>0.81575249999999999</v>
      </c>
      <c r="CW124">
        <v>0</v>
      </c>
      <c r="CX124">
        <f>ROUND(Y124*Source!I176,7)</f>
        <v>0.81575249999999999</v>
      </c>
      <c r="CY124">
        <f>AD124</f>
        <v>424.47</v>
      </c>
      <c r="CZ124">
        <f>AH124</f>
        <v>424.47</v>
      </c>
      <c r="DA124">
        <f>AL124</f>
        <v>1</v>
      </c>
      <c r="DB124">
        <f>ROUND((ROUND(AT124*CZ124,2)*ROUND(1.15,7)),6)</f>
        <v>23084.1685</v>
      </c>
      <c r="DC124">
        <f>ROUND((ROUND(AT124*AG124,2)*ROUND(1.15,7)),6)</f>
        <v>0</v>
      </c>
      <c r="DD124" t="s">
        <v>3</v>
      </c>
      <c r="DE124" t="s">
        <v>3</v>
      </c>
      <c r="DF124">
        <f t="shared" si="31"/>
        <v>0</v>
      </c>
      <c r="DG124">
        <f t="shared" si="37"/>
        <v>0</v>
      </c>
      <c r="DH124">
        <f t="shared" si="25"/>
        <v>0</v>
      </c>
      <c r="DI124">
        <f t="shared" si="26"/>
        <v>346.26</v>
      </c>
      <c r="DJ124">
        <f>DI124</f>
        <v>346.26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ROW(Source!A176)</f>
        <v>176</v>
      </c>
      <c r="B125">
        <v>312355302</v>
      </c>
      <c r="C125">
        <v>312357287</v>
      </c>
      <c r="D125">
        <v>277560452</v>
      </c>
      <c r="E125">
        <v>109</v>
      </c>
      <c r="F125">
        <v>1</v>
      </c>
      <c r="G125">
        <v>1</v>
      </c>
      <c r="H125">
        <v>1</v>
      </c>
      <c r="I125" t="s">
        <v>605</v>
      </c>
      <c r="J125" t="s">
        <v>3</v>
      </c>
      <c r="K125" t="s">
        <v>606</v>
      </c>
      <c r="L125">
        <v>1369</v>
      </c>
      <c r="N125">
        <v>1013</v>
      </c>
      <c r="O125" t="s">
        <v>602</v>
      </c>
      <c r="P125" t="s">
        <v>602</v>
      </c>
      <c r="Q125">
        <v>1</v>
      </c>
      <c r="W125">
        <v>0</v>
      </c>
      <c r="X125">
        <v>-512803540</v>
      </c>
      <c r="Y125">
        <f>(AT125*ROUND(1.15,7))</f>
        <v>26.933</v>
      </c>
      <c r="AA125">
        <v>0</v>
      </c>
      <c r="AB125">
        <v>0</v>
      </c>
      <c r="AC125">
        <v>0</v>
      </c>
      <c r="AD125">
        <v>477.98</v>
      </c>
      <c r="AE125">
        <v>0</v>
      </c>
      <c r="AF125">
        <v>0</v>
      </c>
      <c r="AG125">
        <v>0</v>
      </c>
      <c r="AH125">
        <v>477.98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23.42</v>
      </c>
      <c r="AU125" t="s">
        <v>178</v>
      </c>
      <c r="AV125">
        <v>1</v>
      </c>
      <c r="AW125">
        <v>2</v>
      </c>
      <c r="AX125">
        <v>312357303</v>
      </c>
      <c r="AY125">
        <v>1</v>
      </c>
      <c r="AZ125">
        <v>0</v>
      </c>
      <c r="BA125">
        <v>143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11194.2916</v>
      </c>
      <c r="BN125">
        <v>23.42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12873.43534</v>
      </c>
      <c r="BU125">
        <v>26.933</v>
      </c>
      <c r="BV125">
        <v>0</v>
      </c>
      <c r="BW125">
        <v>1</v>
      </c>
      <c r="CU125">
        <f>ROUND(AT125*Source!I176*AH125*AL125,2)</f>
        <v>167.91</v>
      </c>
      <c r="CV125">
        <f>ROUND(Y125*Source!I176,7)</f>
        <v>0.40399499999999999</v>
      </c>
      <c r="CW125">
        <v>0</v>
      </c>
      <c r="CX125">
        <f>ROUND(Y125*Source!I176,7)</f>
        <v>0.40399499999999999</v>
      </c>
      <c r="CY125">
        <f>AD125</f>
        <v>477.98</v>
      </c>
      <c r="CZ125">
        <f>AH125</f>
        <v>477.98</v>
      </c>
      <c r="DA125">
        <f>AL125</f>
        <v>1</v>
      </c>
      <c r="DB125">
        <f>ROUND((ROUND(AT125*CZ125,2)*ROUND(1.15,7)),6)</f>
        <v>12873.433499999999</v>
      </c>
      <c r="DC125">
        <f>ROUND((ROUND(AT125*AG125,2)*ROUND(1.15,7)),6)</f>
        <v>0</v>
      </c>
      <c r="DD125" t="s">
        <v>3</v>
      </c>
      <c r="DE125" t="s">
        <v>3</v>
      </c>
      <c r="DF125">
        <f t="shared" si="31"/>
        <v>0</v>
      </c>
      <c r="DG125">
        <f t="shared" si="37"/>
        <v>0</v>
      </c>
      <c r="DH125">
        <f t="shared" si="25"/>
        <v>0</v>
      </c>
      <c r="DI125">
        <f t="shared" si="26"/>
        <v>193.1</v>
      </c>
      <c r="DJ125">
        <f>DI125</f>
        <v>193.1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ROW(Source!A176)</f>
        <v>176</v>
      </c>
      <c r="B126">
        <v>312355302</v>
      </c>
      <c r="C126">
        <v>312357287</v>
      </c>
      <c r="D126">
        <v>277560455</v>
      </c>
      <c r="E126">
        <v>109</v>
      </c>
      <c r="F126">
        <v>1</v>
      </c>
      <c r="G126">
        <v>1</v>
      </c>
      <c r="H126">
        <v>1</v>
      </c>
      <c r="I126" t="s">
        <v>607</v>
      </c>
      <c r="J126" t="s">
        <v>3</v>
      </c>
      <c r="K126" t="s">
        <v>608</v>
      </c>
      <c r="L126">
        <v>1369</v>
      </c>
      <c r="N126">
        <v>1013</v>
      </c>
      <c r="O126" t="s">
        <v>602</v>
      </c>
      <c r="P126" t="s">
        <v>602</v>
      </c>
      <c r="Q126">
        <v>1</v>
      </c>
      <c r="W126">
        <v>0</v>
      </c>
      <c r="X126">
        <v>1518711480</v>
      </c>
      <c r="Y126">
        <f>(AT126*ROUND(1.15,7))</f>
        <v>26.933</v>
      </c>
      <c r="AA126">
        <v>0</v>
      </c>
      <c r="AB126">
        <v>0</v>
      </c>
      <c r="AC126">
        <v>0</v>
      </c>
      <c r="AD126">
        <v>549.32000000000005</v>
      </c>
      <c r="AE126">
        <v>0</v>
      </c>
      <c r="AF126">
        <v>0</v>
      </c>
      <c r="AG126">
        <v>0</v>
      </c>
      <c r="AH126">
        <v>549.32000000000005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23.42</v>
      </c>
      <c r="AU126" t="s">
        <v>178</v>
      </c>
      <c r="AV126">
        <v>1</v>
      </c>
      <c r="AW126">
        <v>2</v>
      </c>
      <c r="AX126">
        <v>312357304</v>
      </c>
      <c r="AY126">
        <v>1</v>
      </c>
      <c r="AZ126">
        <v>0</v>
      </c>
      <c r="BA126">
        <v>144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12865.074400000001</v>
      </c>
      <c r="BN126">
        <v>23.42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14794.835560000001</v>
      </c>
      <c r="BU126">
        <v>26.933</v>
      </c>
      <c r="BV126">
        <v>0</v>
      </c>
      <c r="BW126">
        <v>1</v>
      </c>
      <c r="CU126">
        <f>ROUND(AT126*Source!I176*AH126*AL126,2)</f>
        <v>192.98</v>
      </c>
      <c r="CV126">
        <f>ROUND(Y126*Source!I176,7)</f>
        <v>0.40399499999999999</v>
      </c>
      <c r="CW126">
        <v>0</v>
      </c>
      <c r="CX126">
        <f>ROUND(Y126*Source!I176,7)</f>
        <v>0.40399499999999999</v>
      </c>
      <c r="CY126">
        <f>AD126</f>
        <v>549.32000000000005</v>
      </c>
      <c r="CZ126">
        <f>AH126</f>
        <v>549.32000000000005</v>
      </c>
      <c r="DA126">
        <f>AL126</f>
        <v>1</v>
      </c>
      <c r="DB126">
        <f>ROUND((ROUND(AT126*CZ126,2)*ROUND(1.15,7)),6)</f>
        <v>14794.8305</v>
      </c>
      <c r="DC126">
        <f>ROUND((ROUND(AT126*AG126,2)*ROUND(1.15,7)),6)</f>
        <v>0</v>
      </c>
      <c r="DD126" t="s">
        <v>3</v>
      </c>
      <c r="DE126" t="s">
        <v>3</v>
      </c>
      <c r="DF126">
        <f t="shared" si="31"/>
        <v>0</v>
      </c>
      <c r="DG126">
        <f t="shared" si="37"/>
        <v>0</v>
      </c>
      <c r="DH126">
        <f t="shared" si="25"/>
        <v>0</v>
      </c>
      <c r="DI126">
        <f t="shared" si="26"/>
        <v>221.92</v>
      </c>
      <c r="DJ126">
        <f>DI126</f>
        <v>221.92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ROW(Source!A176)</f>
        <v>176</v>
      </c>
      <c r="B127">
        <v>312355302</v>
      </c>
      <c r="C127">
        <v>312357287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541</v>
      </c>
      <c r="J127" t="s">
        <v>3</v>
      </c>
      <c r="K127" t="s">
        <v>542</v>
      </c>
      <c r="L127">
        <v>1191</v>
      </c>
      <c r="N127">
        <v>1013</v>
      </c>
      <c r="O127" t="s">
        <v>540</v>
      </c>
      <c r="P127" t="s">
        <v>540</v>
      </c>
      <c r="Q127">
        <v>1</v>
      </c>
      <c r="W127">
        <v>0</v>
      </c>
      <c r="X127">
        <v>-1417349443</v>
      </c>
      <c r="Y127">
        <f t="shared" ref="Y127:Y132" si="38">(AT127*ROUND(1.25,7))</f>
        <v>31.112500000000001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24.89</v>
      </c>
      <c r="AU127" t="s">
        <v>66</v>
      </c>
      <c r="AV127">
        <v>2</v>
      </c>
      <c r="AW127">
        <v>2</v>
      </c>
      <c r="AX127">
        <v>312357305</v>
      </c>
      <c r="AY127">
        <v>1</v>
      </c>
      <c r="AZ127">
        <v>0</v>
      </c>
      <c r="BA127">
        <v>145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ROUND(Y127*Source!I176,7)</f>
        <v>0.46668749999999998</v>
      </c>
      <c r="CY127">
        <f>AD127</f>
        <v>0</v>
      </c>
      <c r="CZ127">
        <f>AH127</f>
        <v>0</v>
      </c>
      <c r="DA127">
        <f>AL127</f>
        <v>1</v>
      </c>
      <c r="DB127">
        <f t="shared" ref="DB127:DB132" si="39">ROUND((ROUND(AT127*CZ127,2)*ROUND(1.25,7)),6)</f>
        <v>0</v>
      </c>
      <c r="DC127">
        <f t="shared" ref="DC127:DC132" si="40">ROUND((ROUND(AT127*AG127,2)*ROUND(1.25,7)),6)</f>
        <v>0</v>
      </c>
      <c r="DD127" t="s">
        <v>3</v>
      </c>
      <c r="DE127" t="s">
        <v>3</v>
      </c>
      <c r="DF127">
        <f t="shared" si="31"/>
        <v>0</v>
      </c>
      <c r="DG127">
        <f t="shared" si="37"/>
        <v>0</v>
      </c>
      <c r="DH127">
        <f t="shared" si="25"/>
        <v>0</v>
      </c>
      <c r="DI127">
        <f t="shared" si="26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ROW(Source!A176)</f>
        <v>176</v>
      </c>
      <c r="B128">
        <v>312355302</v>
      </c>
      <c r="C128">
        <v>312357287</v>
      </c>
      <c r="D128">
        <v>277944622</v>
      </c>
      <c r="E128">
        <v>1</v>
      </c>
      <c r="F128">
        <v>1</v>
      </c>
      <c r="G128">
        <v>1</v>
      </c>
      <c r="H128">
        <v>2</v>
      </c>
      <c r="I128" t="s">
        <v>575</v>
      </c>
      <c r="J128" t="s">
        <v>576</v>
      </c>
      <c r="K128" t="s">
        <v>577</v>
      </c>
      <c r="L128">
        <v>1368</v>
      </c>
      <c r="N128">
        <v>1011</v>
      </c>
      <c r="O128" t="s">
        <v>546</v>
      </c>
      <c r="P128" t="s">
        <v>546</v>
      </c>
      <c r="Q128">
        <v>1</v>
      </c>
      <c r="W128">
        <v>0</v>
      </c>
      <c r="X128">
        <v>-776243211</v>
      </c>
      <c r="Y128">
        <f t="shared" si="38"/>
        <v>0.9375</v>
      </c>
      <c r="AA128">
        <v>0</v>
      </c>
      <c r="AB128">
        <v>1472.33</v>
      </c>
      <c r="AC128">
        <v>642.05999999999995</v>
      </c>
      <c r="AD128">
        <v>0</v>
      </c>
      <c r="AE128">
        <v>0</v>
      </c>
      <c r="AF128">
        <v>1472.33</v>
      </c>
      <c r="AG128">
        <v>642.05999999999995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0.75</v>
      </c>
      <c r="AU128" t="s">
        <v>66</v>
      </c>
      <c r="AV128">
        <v>1</v>
      </c>
      <c r="AW128">
        <v>2</v>
      </c>
      <c r="AX128">
        <v>312357306</v>
      </c>
      <c r="AY128">
        <v>1</v>
      </c>
      <c r="AZ128">
        <v>0</v>
      </c>
      <c r="BA128">
        <v>146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1104.2474999999999</v>
      </c>
      <c r="BL128">
        <v>481.54499999999996</v>
      </c>
      <c r="BM128">
        <v>0</v>
      </c>
      <c r="BN128">
        <v>0</v>
      </c>
      <c r="BO128">
        <v>0.75</v>
      </c>
      <c r="BP128">
        <v>1</v>
      </c>
      <c r="BQ128">
        <v>0</v>
      </c>
      <c r="BR128">
        <v>1380.3093749999998</v>
      </c>
      <c r="BS128">
        <v>601.93124999999998</v>
      </c>
      <c r="BT128">
        <v>0</v>
      </c>
      <c r="BU128">
        <v>0</v>
      </c>
      <c r="BV128">
        <v>0.9375</v>
      </c>
      <c r="BW128">
        <v>1</v>
      </c>
      <c r="CV128">
        <v>0</v>
      </c>
      <c r="CW128">
        <f>ROUND(Y128*Source!I176*DO128,7)</f>
        <v>1.40625E-2</v>
      </c>
      <c r="CX128">
        <f>ROUND(Y128*Source!I176,7)</f>
        <v>1.40625E-2</v>
      </c>
      <c r="CY128">
        <f>AB128</f>
        <v>1472.33</v>
      </c>
      <c r="CZ128">
        <f>AF128</f>
        <v>1472.33</v>
      </c>
      <c r="DA128">
        <f>AJ128</f>
        <v>1</v>
      </c>
      <c r="DB128">
        <f t="shared" si="39"/>
        <v>1380.3125</v>
      </c>
      <c r="DC128">
        <f t="shared" si="40"/>
        <v>601.9375</v>
      </c>
      <c r="DD128" t="s">
        <v>3</v>
      </c>
      <c r="DE128" t="s">
        <v>3</v>
      </c>
      <c r="DF128">
        <f t="shared" ref="DF128:DF159" si="41">ROUND(ROUND(AE128,2)*CX128,2)</f>
        <v>0</v>
      </c>
      <c r="DG128">
        <f t="shared" si="37"/>
        <v>20.7</v>
      </c>
      <c r="DH128">
        <f t="shared" si="25"/>
        <v>9.0299999999999994</v>
      </c>
      <c r="DI128">
        <f t="shared" si="26"/>
        <v>0</v>
      </c>
      <c r="DJ128">
        <f>DG128+DH128</f>
        <v>29.729999999999997</v>
      </c>
      <c r="DK128">
        <v>1</v>
      </c>
      <c r="DL128" t="s">
        <v>578</v>
      </c>
      <c r="DM128">
        <v>6</v>
      </c>
      <c r="DN128" t="s">
        <v>540</v>
      </c>
      <c r="DO128">
        <v>1</v>
      </c>
    </row>
    <row r="129" spans="1:119" x14ac:dyDescent="0.2">
      <c r="A129">
        <f>ROW(Source!A176)</f>
        <v>176</v>
      </c>
      <c r="B129">
        <v>312355302</v>
      </c>
      <c r="C129">
        <v>312357287</v>
      </c>
      <c r="D129">
        <v>277944809</v>
      </c>
      <c r="E129">
        <v>1</v>
      </c>
      <c r="F129">
        <v>1</v>
      </c>
      <c r="G129">
        <v>1</v>
      </c>
      <c r="H129">
        <v>2</v>
      </c>
      <c r="I129" t="s">
        <v>609</v>
      </c>
      <c r="J129" t="s">
        <v>610</v>
      </c>
      <c r="K129" t="s">
        <v>611</v>
      </c>
      <c r="L129">
        <v>1368</v>
      </c>
      <c r="N129">
        <v>1011</v>
      </c>
      <c r="O129" t="s">
        <v>546</v>
      </c>
      <c r="P129" t="s">
        <v>546</v>
      </c>
      <c r="Q129">
        <v>1</v>
      </c>
      <c r="W129">
        <v>0</v>
      </c>
      <c r="X129">
        <v>-1432554125</v>
      </c>
      <c r="Y129">
        <f t="shared" si="38"/>
        <v>1.0125000000000002</v>
      </c>
      <c r="AA129">
        <v>0</v>
      </c>
      <c r="AB129">
        <v>15.14</v>
      </c>
      <c r="AC129">
        <v>0</v>
      </c>
      <c r="AD129">
        <v>0</v>
      </c>
      <c r="AE129">
        <v>0</v>
      </c>
      <c r="AF129">
        <v>15.14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0.81</v>
      </c>
      <c r="AU129" t="s">
        <v>66</v>
      </c>
      <c r="AV129">
        <v>1</v>
      </c>
      <c r="AW129">
        <v>2</v>
      </c>
      <c r="AX129">
        <v>312357307</v>
      </c>
      <c r="AY129">
        <v>1</v>
      </c>
      <c r="AZ129">
        <v>0</v>
      </c>
      <c r="BA129">
        <v>147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12.263400000000001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15.329250000000004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f>ROUND(Y129*Source!I176*DO129,7)</f>
        <v>0</v>
      </c>
      <c r="CX129">
        <f>ROUND(Y129*Source!I176,7)</f>
        <v>1.51875E-2</v>
      </c>
      <c r="CY129">
        <f>AB129</f>
        <v>15.14</v>
      </c>
      <c r="CZ129">
        <f>AF129</f>
        <v>15.14</v>
      </c>
      <c r="DA129">
        <f>AJ129</f>
        <v>1</v>
      </c>
      <c r="DB129">
        <f t="shared" si="39"/>
        <v>15.324999999999999</v>
      </c>
      <c r="DC129">
        <f t="shared" si="40"/>
        <v>0</v>
      </c>
      <c r="DD129" t="s">
        <v>3</v>
      </c>
      <c r="DE129" t="s">
        <v>3</v>
      </c>
      <c r="DF129">
        <f t="shared" si="41"/>
        <v>0</v>
      </c>
      <c r="DG129">
        <f t="shared" si="37"/>
        <v>0.23</v>
      </c>
      <c r="DH129">
        <f t="shared" ref="DH129:DH192" si="42">ROUND(ROUND(AG129,2)*CX129,2)</f>
        <v>0</v>
      </c>
      <c r="DI129">
        <f t="shared" ref="DI129:DI192" si="43">ROUND(ROUND(AH129,2)*CX129,2)</f>
        <v>0</v>
      </c>
      <c r="DJ129">
        <f>DG129+DH129</f>
        <v>0.23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ROW(Source!A176)</f>
        <v>176</v>
      </c>
      <c r="B130">
        <v>312355302</v>
      </c>
      <c r="C130">
        <v>312357287</v>
      </c>
      <c r="D130">
        <v>277944868</v>
      </c>
      <c r="E130">
        <v>1</v>
      </c>
      <c r="F130">
        <v>1</v>
      </c>
      <c r="G130">
        <v>1</v>
      </c>
      <c r="H130">
        <v>2</v>
      </c>
      <c r="I130" t="s">
        <v>612</v>
      </c>
      <c r="J130" t="s">
        <v>613</v>
      </c>
      <c r="K130" t="s">
        <v>614</v>
      </c>
      <c r="L130">
        <v>1368</v>
      </c>
      <c r="N130">
        <v>1011</v>
      </c>
      <c r="O130" t="s">
        <v>546</v>
      </c>
      <c r="P130" t="s">
        <v>546</v>
      </c>
      <c r="Q130">
        <v>1</v>
      </c>
      <c r="W130">
        <v>0</v>
      </c>
      <c r="X130">
        <v>412917512</v>
      </c>
      <c r="Y130">
        <f t="shared" si="38"/>
        <v>28.424999999999997</v>
      </c>
      <c r="AA130">
        <v>0</v>
      </c>
      <c r="AB130">
        <v>436.88</v>
      </c>
      <c r="AC130">
        <v>477.98</v>
      </c>
      <c r="AD130">
        <v>0</v>
      </c>
      <c r="AE130">
        <v>0</v>
      </c>
      <c r="AF130">
        <v>346.73</v>
      </c>
      <c r="AG130">
        <v>477.98</v>
      </c>
      <c r="AH130">
        <v>0</v>
      </c>
      <c r="AI130">
        <v>1</v>
      </c>
      <c r="AJ130">
        <v>1.26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22.74</v>
      </c>
      <c r="AU130" t="s">
        <v>66</v>
      </c>
      <c r="AV130">
        <v>1</v>
      </c>
      <c r="AW130">
        <v>2</v>
      </c>
      <c r="AX130">
        <v>312357308</v>
      </c>
      <c r="AY130">
        <v>1</v>
      </c>
      <c r="AZ130">
        <v>0</v>
      </c>
      <c r="BA130">
        <v>148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7884.6401999999998</v>
      </c>
      <c r="BL130">
        <v>10869.2652</v>
      </c>
      <c r="BM130">
        <v>0</v>
      </c>
      <c r="BN130">
        <v>0</v>
      </c>
      <c r="BO130">
        <v>22.74</v>
      </c>
      <c r="BP130">
        <v>1</v>
      </c>
      <c r="BQ130">
        <v>0</v>
      </c>
      <c r="BR130">
        <v>9855.8002500000002</v>
      </c>
      <c r="BS130">
        <v>13586.581499999998</v>
      </c>
      <c r="BT130">
        <v>0</v>
      </c>
      <c r="BU130">
        <v>0</v>
      </c>
      <c r="BV130">
        <v>28.424999999999997</v>
      </c>
      <c r="BW130">
        <v>1</v>
      </c>
      <c r="CV130">
        <v>0</v>
      </c>
      <c r="CW130">
        <f>ROUND(Y130*Source!I176*DO130,7)</f>
        <v>0.426375</v>
      </c>
      <c r="CX130">
        <f>ROUND(Y130*Source!I176,7)</f>
        <v>0.426375</v>
      </c>
      <c r="CY130">
        <f>AB130</f>
        <v>436.88</v>
      </c>
      <c r="CZ130">
        <f>AF130</f>
        <v>346.73</v>
      </c>
      <c r="DA130">
        <f>AJ130</f>
        <v>1.26</v>
      </c>
      <c r="DB130">
        <f t="shared" si="39"/>
        <v>9855.7999999999993</v>
      </c>
      <c r="DC130">
        <f t="shared" si="40"/>
        <v>13586.5875</v>
      </c>
      <c r="DD130" t="s">
        <v>3</v>
      </c>
      <c r="DE130" t="s">
        <v>3</v>
      </c>
      <c r="DF130">
        <f t="shared" si="41"/>
        <v>0</v>
      </c>
      <c r="DG130">
        <f>ROUND(ROUND(AF130*AJ130,2)*CX130,2)</f>
        <v>186.27</v>
      </c>
      <c r="DH130">
        <f t="shared" si="42"/>
        <v>203.8</v>
      </c>
      <c r="DI130">
        <f t="shared" si="43"/>
        <v>0</v>
      </c>
      <c r="DJ130">
        <f>DG130+DH130</f>
        <v>390.07000000000005</v>
      </c>
      <c r="DK130">
        <v>1</v>
      </c>
      <c r="DL130" t="s">
        <v>551</v>
      </c>
      <c r="DM130">
        <v>4</v>
      </c>
      <c r="DN130" t="s">
        <v>540</v>
      </c>
      <c r="DO130">
        <v>1</v>
      </c>
    </row>
    <row r="131" spans="1:119" x14ac:dyDescent="0.2">
      <c r="A131">
        <f>ROW(Source!A176)</f>
        <v>176</v>
      </c>
      <c r="B131">
        <v>312355302</v>
      </c>
      <c r="C131">
        <v>312357287</v>
      </c>
      <c r="D131">
        <v>277945805</v>
      </c>
      <c r="E131">
        <v>1</v>
      </c>
      <c r="F131">
        <v>1</v>
      </c>
      <c r="G131">
        <v>1</v>
      </c>
      <c r="H131">
        <v>2</v>
      </c>
      <c r="I131" t="s">
        <v>548</v>
      </c>
      <c r="J131" t="s">
        <v>549</v>
      </c>
      <c r="K131" t="s">
        <v>550</v>
      </c>
      <c r="L131">
        <v>1368</v>
      </c>
      <c r="N131">
        <v>1011</v>
      </c>
      <c r="O131" t="s">
        <v>546</v>
      </c>
      <c r="P131" t="s">
        <v>546</v>
      </c>
      <c r="Q131">
        <v>1</v>
      </c>
      <c r="W131">
        <v>0</v>
      </c>
      <c r="X131">
        <v>721652621</v>
      </c>
      <c r="Y131">
        <f t="shared" si="38"/>
        <v>0.73749999999999993</v>
      </c>
      <c r="AA131">
        <v>0</v>
      </c>
      <c r="AB131">
        <v>544.70000000000005</v>
      </c>
      <c r="AC131">
        <v>477.98</v>
      </c>
      <c r="AD131">
        <v>0</v>
      </c>
      <c r="AE131">
        <v>0</v>
      </c>
      <c r="AF131">
        <v>544.70000000000005</v>
      </c>
      <c r="AG131">
        <v>477.98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0.59</v>
      </c>
      <c r="AU131" t="s">
        <v>66</v>
      </c>
      <c r="AV131">
        <v>1</v>
      </c>
      <c r="AW131">
        <v>2</v>
      </c>
      <c r="AX131">
        <v>312357309</v>
      </c>
      <c r="AY131">
        <v>1</v>
      </c>
      <c r="AZ131">
        <v>0</v>
      </c>
      <c r="BA131">
        <v>149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321.37299999999999</v>
      </c>
      <c r="BL131">
        <v>282.00819999999999</v>
      </c>
      <c r="BM131">
        <v>0</v>
      </c>
      <c r="BN131">
        <v>0</v>
      </c>
      <c r="BO131">
        <v>0.59</v>
      </c>
      <c r="BP131">
        <v>1</v>
      </c>
      <c r="BQ131">
        <v>0</v>
      </c>
      <c r="BR131">
        <v>401.71625</v>
      </c>
      <c r="BS131">
        <v>352.51024999999998</v>
      </c>
      <c r="BT131">
        <v>0</v>
      </c>
      <c r="BU131">
        <v>0</v>
      </c>
      <c r="BV131">
        <v>0.73749999999999993</v>
      </c>
      <c r="BW131">
        <v>1</v>
      </c>
      <c r="CV131">
        <v>0</v>
      </c>
      <c r="CW131">
        <f>ROUND(Y131*Source!I176*DO131,7)</f>
        <v>1.1062499999999999E-2</v>
      </c>
      <c r="CX131">
        <f>ROUND(Y131*Source!I176,7)</f>
        <v>1.1062499999999999E-2</v>
      </c>
      <c r="CY131">
        <f>AB131</f>
        <v>544.70000000000005</v>
      </c>
      <c r="CZ131">
        <f>AF131</f>
        <v>544.70000000000005</v>
      </c>
      <c r="DA131">
        <f>AJ131</f>
        <v>1</v>
      </c>
      <c r="DB131">
        <f t="shared" si="39"/>
        <v>401.71249999999998</v>
      </c>
      <c r="DC131">
        <f t="shared" si="40"/>
        <v>352.51249999999999</v>
      </c>
      <c r="DD131" t="s">
        <v>3</v>
      </c>
      <c r="DE131" t="s">
        <v>3</v>
      </c>
      <c r="DF131">
        <f t="shared" si="41"/>
        <v>0</v>
      </c>
      <c r="DG131">
        <f t="shared" ref="DG131:DG137" si="44">ROUND(ROUND(AF131,2)*CX131,2)</f>
        <v>6.03</v>
      </c>
      <c r="DH131">
        <f t="shared" si="42"/>
        <v>5.29</v>
      </c>
      <c r="DI131">
        <f t="shared" si="43"/>
        <v>0</v>
      </c>
      <c r="DJ131">
        <f>DG131+DH131</f>
        <v>11.32</v>
      </c>
      <c r="DK131">
        <v>1</v>
      </c>
      <c r="DL131" t="s">
        <v>551</v>
      </c>
      <c r="DM131">
        <v>4</v>
      </c>
      <c r="DN131" t="s">
        <v>540</v>
      </c>
      <c r="DO131">
        <v>1</v>
      </c>
    </row>
    <row r="132" spans="1:119" x14ac:dyDescent="0.2">
      <c r="A132">
        <f>ROW(Source!A176)</f>
        <v>176</v>
      </c>
      <c r="B132">
        <v>312355302</v>
      </c>
      <c r="C132">
        <v>312357287</v>
      </c>
      <c r="D132">
        <v>277946074</v>
      </c>
      <c r="E132">
        <v>1</v>
      </c>
      <c r="F132">
        <v>1</v>
      </c>
      <c r="G132">
        <v>1</v>
      </c>
      <c r="H132">
        <v>2</v>
      </c>
      <c r="I132" t="s">
        <v>615</v>
      </c>
      <c r="J132" t="s">
        <v>616</v>
      </c>
      <c r="K132" t="s">
        <v>617</v>
      </c>
      <c r="L132">
        <v>1368</v>
      </c>
      <c r="N132">
        <v>1011</v>
      </c>
      <c r="O132" t="s">
        <v>546</v>
      </c>
      <c r="P132" t="s">
        <v>546</v>
      </c>
      <c r="Q132">
        <v>1</v>
      </c>
      <c r="W132">
        <v>0</v>
      </c>
      <c r="X132">
        <v>1125415823</v>
      </c>
      <c r="Y132">
        <f t="shared" si="38"/>
        <v>1.0125000000000002</v>
      </c>
      <c r="AA132">
        <v>0</v>
      </c>
      <c r="AB132">
        <v>160.38</v>
      </c>
      <c r="AC132">
        <v>477.98</v>
      </c>
      <c r="AD132">
        <v>0</v>
      </c>
      <c r="AE132">
        <v>0</v>
      </c>
      <c r="AF132">
        <v>160.38</v>
      </c>
      <c r="AG132">
        <v>477.98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0.81</v>
      </c>
      <c r="AU132" t="s">
        <v>66</v>
      </c>
      <c r="AV132">
        <v>1</v>
      </c>
      <c r="AW132">
        <v>2</v>
      </c>
      <c r="AX132">
        <v>312357310</v>
      </c>
      <c r="AY132">
        <v>1</v>
      </c>
      <c r="AZ132">
        <v>0</v>
      </c>
      <c r="BA132">
        <v>150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129.90780000000001</v>
      </c>
      <c r="BL132">
        <v>387.16380000000004</v>
      </c>
      <c r="BM132">
        <v>0</v>
      </c>
      <c r="BN132">
        <v>0</v>
      </c>
      <c r="BO132">
        <v>0.81</v>
      </c>
      <c r="BP132">
        <v>1</v>
      </c>
      <c r="BQ132">
        <v>0</v>
      </c>
      <c r="BR132">
        <v>162.38475000000003</v>
      </c>
      <c r="BS132">
        <v>483.9547500000001</v>
      </c>
      <c r="BT132">
        <v>0</v>
      </c>
      <c r="BU132">
        <v>0</v>
      </c>
      <c r="BV132">
        <v>1.0125000000000002</v>
      </c>
      <c r="BW132">
        <v>1</v>
      </c>
      <c r="CV132">
        <v>0</v>
      </c>
      <c r="CW132">
        <f>ROUND(Y132*Source!I176*DO132,7)</f>
        <v>1.51875E-2</v>
      </c>
      <c r="CX132">
        <f>ROUND(Y132*Source!I176,7)</f>
        <v>1.51875E-2</v>
      </c>
      <c r="CY132">
        <f>AB132</f>
        <v>160.38</v>
      </c>
      <c r="CZ132">
        <f>AF132</f>
        <v>160.38</v>
      </c>
      <c r="DA132">
        <f>AJ132</f>
        <v>1</v>
      </c>
      <c r="DB132">
        <f t="shared" si="39"/>
        <v>162.38749999999999</v>
      </c>
      <c r="DC132">
        <f t="shared" si="40"/>
        <v>483.95</v>
      </c>
      <c r="DD132" t="s">
        <v>3</v>
      </c>
      <c r="DE132" t="s">
        <v>3</v>
      </c>
      <c r="DF132">
        <f t="shared" si="41"/>
        <v>0</v>
      </c>
      <c r="DG132">
        <f t="shared" si="44"/>
        <v>2.44</v>
      </c>
      <c r="DH132">
        <f t="shared" si="42"/>
        <v>7.26</v>
      </c>
      <c r="DI132">
        <f t="shared" si="43"/>
        <v>0</v>
      </c>
      <c r="DJ132">
        <f>DG132+DH132</f>
        <v>9.6999999999999993</v>
      </c>
      <c r="DK132">
        <v>1</v>
      </c>
      <c r="DL132" t="s">
        <v>551</v>
      </c>
      <c r="DM132">
        <v>4</v>
      </c>
      <c r="DN132" t="s">
        <v>540</v>
      </c>
      <c r="DO132">
        <v>1</v>
      </c>
    </row>
    <row r="133" spans="1:119" x14ac:dyDescent="0.2">
      <c r="A133">
        <f>ROW(Source!A176)</f>
        <v>176</v>
      </c>
      <c r="B133">
        <v>312355302</v>
      </c>
      <c r="C133">
        <v>312357287</v>
      </c>
      <c r="D133">
        <v>277565240</v>
      </c>
      <c r="E133">
        <v>109</v>
      </c>
      <c r="F133">
        <v>1</v>
      </c>
      <c r="G133">
        <v>1</v>
      </c>
      <c r="H133">
        <v>3</v>
      </c>
      <c r="I133" t="s">
        <v>183</v>
      </c>
      <c r="J133" t="s">
        <v>3</v>
      </c>
      <c r="K133" t="s">
        <v>184</v>
      </c>
      <c r="L133">
        <v>1371</v>
      </c>
      <c r="N133">
        <v>1013</v>
      </c>
      <c r="O133" t="s">
        <v>20</v>
      </c>
      <c r="P133" t="s">
        <v>20</v>
      </c>
      <c r="Q133">
        <v>1</v>
      </c>
      <c r="W133">
        <v>0</v>
      </c>
      <c r="X133">
        <v>864875641</v>
      </c>
      <c r="Y133">
        <f>(AT133*ROUND(0,7))</f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37</v>
      </c>
      <c r="AV133">
        <v>0</v>
      </c>
      <c r="AW133">
        <v>2</v>
      </c>
      <c r="AX133">
        <v>312357311</v>
      </c>
      <c r="AY133">
        <v>1</v>
      </c>
      <c r="AZ133">
        <v>0</v>
      </c>
      <c r="BA133">
        <v>151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ROUND(Y133*Source!I176,7)</f>
        <v>0</v>
      </c>
      <c r="CY133">
        <f>AA133</f>
        <v>0</v>
      </c>
      <c r="CZ133">
        <f>AE133</f>
        <v>0</v>
      </c>
      <c r="DA133">
        <f>AI133</f>
        <v>1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 t="shared" si="41"/>
        <v>0</v>
      </c>
      <c r="DG133">
        <f t="shared" si="44"/>
        <v>0</v>
      </c>
      <c r="DH133">
        <f t="shared" si="42"/>
        <v>0</v>
      </c>
      <c r="DI133">
        <f t="shared" si="43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ROW(Source!A176)</f>
        <v>176</v>
      </c>
      <c r="B134">
        <v>312355302</v>
      </c>
      <c r="C134">
        <v>312357287</v>
      </c>
      <c r="D134">
        <v>277565250</v>
      </c>
      <c r="E134">
        <v>109</v>
      </c>
      <c r="F134">
        <v>1</v>
      </c>
      <c r="G134">
        <v>1</v>
      </c>
      <c r="H134">
        <v>3</v>
      </c>
      <c r="I134" t="s">
        <v>186</v>
      </c>
      <c r="J134" t="s">
        <v>3</v>
      </c>
      <c r="K134" t="s">
        <v>187</v>
      </c>
      <c r="L134">
        <v>1371</v>
      </c>
      <c r="N134">
        <v>1013</v>
      </c>
      <c r="O134" t="s">
        <v>20</v>
      </c>
      <c r="P134" t="s">
        <v>20</v>
      </c>
      <c r="Q134">
        <v>1</v>
      </c>
      <c r="W134">
        <v>0</v>
      </c>
      <c r="X134">
        <v>-1890832814</v>
      </c>
      <c r="Y134">
        <f>(AT134*ROUND(0,7))</f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37</v>
      </c>
      <c r="AV134">
        <v>0</v>
      </c>
      <c r="AW134">
        <v>2</v>
      </c>
      <c r="AX134">
        <v>312357312</v>
      </c>
      <c r="AY134">
        <v>1</v>
      </c>
      <c r="AZ134">
        <v>0</v>
      </c>
      <c r="BA134">
        <v>152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ROUND(Y134*Source!I176,7)</f>
        <v>0</v>
      </c>
      <c r="CY134">
        <f>AA134</f>
        <v>0</v>
      </c>
      <c r="CZ134">
        <f>AE134</f>
        <v>0</v>
      </c>
      <c r="DA134">
        <f>AI134</f>
        <v>1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 t="shared" si="41"/>
        <v>0</v>
      </c>
      <c r="DG134">
        <f t="shared" si="44"/>
        <v>0</v>
      </c>
      <c r="DH134">
        <f t="shared" si="42"/>
        <v>0</v>
      </c>
      <c r="DI134">
        <f t="shared" si="43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ROW(Source!A176)</f>
        <v>176</v>
      </c>
      <c r="B135">
        <v>312355302</v>
      </c>
      <c r="C135">
        <v>312357287</v>
      </c>
      <c r="D135">
        <v>277565414</v>
      </c>
      <c r="E135">
        <v>109</v>
      </c>
      <c r="F135">
        <v>1</v>
      </c>
      <c r="G135">
        <v>1</v>
      </c>
      <c r="H135">
        <v>3</v>
      </c>
      <c r="I135" t="s">
        <v>189</v>
      </c>
      <c r="J135" t="s">
        <v>3</v>
      </c>
      <c r="K135" t="s">
        <v>190</v>
      </c>
      <c r="L135">
        <v>1477</v>
      </c>
      <c r="N135">
        <v>1013</v>
      </c>
      <c r="O135" t="s">
        <v>176</v>
      </c>
      <c r="P135" t="s">
        <v>180</v>
      </c>
      <c r="Q135">
        <v>1</v>
      </c>
      <c r="W135">
        <v>0</v>
      </c>
      <c r="X135">
        <v>164804165</v>
      </c>
      <c r="Y135">
        <f>(AT135*ROUND(0,7))</f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37</v>
      </c>
      <c r="AV135">
        <v>0</v>
      </c>
      <c r="AW135">
        <v>2</v>
      </c>
      <c r="AX135">
        <v>312357313</v>
      </c>
      <c r="AY135">
        <v>1</v>
      </c>
      <c r="AZ135">
        <v>0</v>
      </c>
      <c r="BA135">
        <v>153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ROUND(Y135*Source!I176,7)</f>
        <v>0</v>
      </c>
      <c r="CY135">
        <f>AA135</f>
        <v>0</v>
      </c>
      <c r="CZ135">
        <f>AE135</f>
        <v>0</v>
      </c>
      <c r="DA135">
        <f>AI135</f>
        <v>1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 t="shared" si="41"/>
        <v>0</v>
      </c>
      <c r="DG135">
        <f t="shared" si="44"/>
        <v>0</v>
      </c>
      <c r="DH135">
        <f t="shared" si="42"/>
        <v>0</v>
      </c>
      <c r="DI135">
        <f t="shared" si="43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ROW(Source!A180)</f>
        <v>180</v>
      </c>
      <c r="B136">
        <v>312355302</v>
      </c>
      <c r="C136">
        <v>312359600</v>
      </c>
      <c r="D136">
        <v>75634699</v>
      </c>
      <c r="E136">
        <v>109</v>
      </c>
      <c r="F136">
        <v>1</v>
      </c>
      <c r="G136">
        <v>1</v>
      </c>
      <c r="H136">
        <v>1</v>
      </c>
      <c r="I136" t="s">
        <v>620</v>
      </c>
      <c r="J136" t="s">
        <v>3</v>
      </c>
      <c r="K136" t="s">
        <v>621</v>
      </c>
      <c r="L136">
        <v>1191</v>
      </c>
      <c r="N136">
        <v>1013</v>
      </c>
      <c r="O136" t="s">
        <v>540</v>
      </c>
      <c r="P136" t="s">
        <v>540</v>
      </c>
      <c r="Q136">
        <v>1</v>
      </c>
      <c r="W136">
        <v>0</v>
      </c>
      <c r="X136">
        <v>246699258</v>
      </c>
      <c r="Y136">
        <f t="shared" ref="Y136:Y147" si="45">AT136</f>
        <v>1.27</v>
      </c>
      <c r="AA136">
        <v>0</v>
      </c>
      <c r="AB136">
        <v>0</v>
      </c>
      <c r="AC136">
        <v>0</v>
      </c>
      <c r="AD136">
        <v>417.34</v>
      </c>
      <c r="AE136">
        <v>0</v>
      </c>
      <c r="AF136">
        <v>0</v>
      </c>
      <c r="AG136">
        <v>0</v>
      </c>
      <c r="AH136">
        <v>417.34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1.27</v>
      </c>
      <c r="AU136" t="s">
        <v>3</v>
      </c>
      <c r="AV136">
        <v>1</v>
      </c>
      <c r="AW136">
        <v>2</v>
      </c>
      <c r="AX136">
        <v>312359605</v>
      </c>
      <c r="AY136">
        <v>1</v>
      </c>
      <c r="AZ136">
        <v>0</v>
      </c>
      <c r="BA136">
        <v>154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530.02179999999998</v>
      </c>
      <c r="BN136">
        <v>1.27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530.02179999999998</v>
      </c>
      <c r="BU136">
        <v>1.27</v>
      </c>
      <c r="BV136">
        <v>0</v>
      </c>
      <c r="BW136">
        <v>1</v>
      </c>
      <c r="CU136">
        <f>ROUND(AT136*Source!I180*AH136*AL136,2)</f>
        <v>530.02</v>
      </c>
      <c r="CV136">
        <f>ROUND(Y136*Source!I180,7)</f>
        <v>1.27</v>
      </c>
      <c r="CW136">
        <v>0</v>
      </c>
      <c r="CX136">
        <f>ROUND(Y136*Source!I180,7)</f>
        <v>1.27</v>
      </c>
      <c r="CY136">
        <f>AD136</f>
        <v>417.34</v>
      </c>
      <c r="CZ136">
        <f>AH136</f>
        <v>417.34</v>
      </c>
      <c r="DA136">
        <f>AL136</f>
        <v>1</v>
      </c>
      <c r="DB136">
        <f t="shared" ref="DB136:DB147" si="46">ROUND(ROUND(AT136*CZ136,2),6)</f>
        <v>530.02</v>
      </c>
      <c r="DC136">
        <f t="shared" ref="DC136:DC147" si="47">ROUND(ROUND(AT136*AG136,2),6)</f>
        <v>0</v>
      </c>
      <c r="DD136" t="s">
        <v>3</v>
      </c>
      <c r="DE136" t="s">
        <v>3</v>
      </c>
      <c r="DF136">
        <f t="shared" si="41"/>
        <v>0</v>
      </c>
      <c r="DG136">
        <f t="shared" si="44"/>
        <v>0</v>
      </c>
      <c r="DH136">
        <f t="shared" si="42"/>
        <v>0</v>
      </c>
      <c r="DI136">
        <f t="shared" si="43"/>
        <v>530.02</v>
      </c>
      <c r="DJ136">
        <f>DI136</f>
        <v>530.02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ROW(Source!A180)</f>
        <v>180</v>
      </c>
      <c r="B137">
        <v>312355302</v>
      </c>
      <c r="C137">
        <v>312359600</v>
      </c>
      <c r="D137">
        <v>75629607</v>
      </c>
      <c r="E137">
        <v>109</v>
      </c>
      <c r="F137">
        <v>1</v>
      </c>
      <c r="G137">
        <v>1</v>
      </c>
      <c r="H137">
        <v>1</v>
      </c>
      <c r="I137" t="s">
        <v>541</v>
      </c>
      <c r="J137" t="s">
        <v>3</v>
      </c>
      <c r="K137" t="s">
        <v>542</v>
      </c>
      <c r="L137">
        <v>1191</v>
      </c>
      <c r="N137">
        <v>1013</v>
      </c>
      <c r="O137" t="s">
        <v>540</v>
      </c>
      <c r="P137" t="s">
        <v>540</v>
      </c>
      <c r="Q137">
        <v>1</v>
      </c>
      <c r="W137">
        <v>0</v>
      </c>
      <c r="X137">
        <v>-1417349443</v>
      </c>
      <c r="Y137">
        <f t="shared" si="45"/>
        <v>0.41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0.41</v>
      </c>
      <c r="AU137" t="s">
        <v>3</v>
      </c>
      <c r="AV137">
        <v>2</v>
      </c>
      <c r="AW137">
        <v>2</v>
      </c>
      <c r="AX137">
        <v>312359606</v>
      </c>
      <c r="AY137">
        <v>1</v>
      </c>
      <c r="AZ137">
        <v>0</v>
      </c>
      <c r="BA137">
        <v>155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ROUND(Y137*Source!I180,7)</f>
        <v>0.41</v>
      </c>
      <c r="CY137">
        <f>AD137</f>
        <v>0</v>
      </c>
      <c r="CZ137">
        <f>AH137</f>
        <v>0</v>
      </c>
      <c r="DA137">
        <f>AL137</f>
        <v>1</v>
      </c>
      <c r="DB137">
        <f t="shared" si="46"/>
        <v>0</v>
      </c>
      <c r="DC137">
        <f t="shared" si="47"/>
        <v>0</v>
      </c>
      <c r="DD137" t="s">
        <v>3</v>
      </c>
      <c r="DE137" t="s">
        <v>3</v>
      </c>
      <c r="DF137">
        <f t="shared" si="41"/>
        <v>0</v>
      </c>
      <c r="DG137">
        <f t="shared" si="44"/>
        <v>0</v>
      </c>
      <c r="DH137">
        <f t="shared" si="42"/>
        <v>0</v>
      </c>
      <c r="DI137">
        <f t="shared" si="43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ROW(Source!A180)</f>
        <v>180</v>
      </c>
      <c r="B138">
        <v>312355302</v>
      </c>
      <c r="C138">
        <v>312359600</v>
      </c>
      <c r="D138">
        <v>277944868</v>
      </c>
      <c r="E138">
        <v>1</v>
      </c>
      <c r="F138">
        <v>1</v>
      </c>
      <c r="G138">
        <v>1</v>
      </c>
      <c r="H138">
        <v>2</v>
      </c>
      <c r="I138" t="s">
        <v>612</v>
      </c>
      <c r="J138" t="s">
        <v>613</v>
      </c>
      <c r="K138" t="s">
        <v>614</v>
      </c>
      <c r="L138">
        <v>1368</v>
      </c>
      <c r="N138">
        <v>1011</v>
      </c>
      <c r="O138" t="s">
        <v>546</v>
      </c>
      <c r="P138" t="s">
        <v>546</v>
      </c>
      <c r="Q138">
        <v>1</v>
      </c>
      <c r="W138">
        <v>0</v>
      </c>
      <c r="X138">
        <v>412917512</v>
      </c>
      <c r="Y138">
        <f t="shared" si="45"/>
        <v>0.35</v>
      </c>
      <c r="AA138">
        <v>0</v>
      </c>
      <c r="AB138">
        <v>436.88</v>
      </c>
      <c r="AC138">
        <v>477.98</v>
      </c>
      <c r="AD138">
        <v>0</v>
      </c>
      <c r="AE138">
        <v>0</v>
      </c>
      <c r="AF138">
        <v>346.73</v>
      </c>
      <c r="AG138">
        <v>477.98</v>
      </c>
      <c r="AH138">
        <v>0</v>
      </c>
      <c r="AI138">
        <v>1</v>
      </c>
      <c r="AJ138">
        <v>1.26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0.35</v>
      </c>
      <c r="AU138" t="s">
        <v>3</v>
      </c>
      <c r="AV138">
        <v>1</v>
      </c>
      <c r="AW138">
        <v>2</v>
      </c>
      <c r="AX138">
        <v>312359607</v>
      </c>
      <c r="AY138">
        <v>1</v>
      </c>
      <c r="AZ138">
        <v>0</v>
      </c>
      <c r="BA138">
        <v>156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121.35549999999999</v>
      </c>
      <c r="BL138">
        <v>167.29300000000001</v>
      </c>
      <c r="BM138">
        <v>0</v>
      </c>
      <c r="BN138">
        <v>0</v>
      </c>
      <c r="BO138">
        <v>0.35</v>
      </c>
      <c r="BP138">
        <v>1</v>
      </c>
      <c r="BQ138">
        <v>0</v>
      </c>
      <c r="BR138">
        <v>121.35549999999999</v>
      </c>
      <c r="BS138">
        <v>167.29300000000001</v>
      </c>
      <c r="BT138">
        <v>0</v>
      </c>
      <c r="BU138">
        <v>0</v>
      </c>
      <c r="BV138">
        <v>0.35</v>
      </c>
      <c r="BW138">
        <v>1</v>
      </c>
      <c r="CV138">
        <v>0</v>
      </c>
      <c r="CW138">
        <f>ROUND(Y138*Source!I180*DO138,7)</f>
        <v>0.35</v>
      </c>
      <c r="CX138">
        <f>ROUND(Y138*Source!I180,7)</f>
        <v>0.35</v>
      </c>
      <c r="CY138">
        <f>AB138</f>
        <v>436.88</v>
      </c>
      <c r="CZ138">
        <f>AF138</f>
        <v>346.73</v>
      </c>
      <c r="DA138">
        <f>AJ138</f>
        <v>1.26</v>
      </c>
      <c r="DB138">
        <f t="shared" si="46"/>
        <v>121.36</v>
      </c>
      <c r="DC138">
        <f t="shared" si="47"/>
        <v>167.29</v>
      </c>
      <c r="DD138" t="s">
        <v>3</v>
      </c>
      <c r="DE138" t="s">
        <v>3</v>
      </c>
      <c r="DF138">
        <f t="shared" si="41"/>
        <v>0</v>
      </c>
      <c r="DG138">
        <f>ROUND(ROUND(AF138*AJ138,2)*CX138,2)</f>
        <v>152.91</v>
      </c>
      <c r="DH138">
        <f t="shared" si="42"/>
        <v>167.29</v>
      </c>
      <c r="DI138">
        <f t="shared" si="43"/>
        <v>0</v>
      </c>
      <c r="DJ138">
        <f>DG138+DH138</f>
        <v>320.2</v>
      </c>
      <c r="DK138">
        <v>1</v>
      </c>
      <c r="DL138" t="s">
        <v>551</v>
      </c>
      <c r="DM138">
        <v>4</v>
      </c>
      <c r="DN138" t="s">
        <v>540</v>
      </c>
      <c r="DO138">
        <v>1</v>
      </c>
    </row>
    <row r="139" spans="1:119" x14ac:dyDescent="0.2">
      <c r="A139">
        <f>ROW(Source!A180)</f>
        <v>180</v>
      </c>
      <c r="B139">
        <v>312355302</v>
      </c>
      <c r="C139">
        <v>312359600</v>
      </c>
      <c r="D139">
        <v>277945805</v>
      </c>
      <c r="E139">
        <v>1</v>
      </c>
      <c r="F139">
        <v>1</v>
      </c>
      <c r="G139">
        <v>1</v>
      </c>
      <c r="H139">
        <v>2</v>
      </c>
      <c r="I139" t="s">
        <v>548</v>
      </c>
      <c r="J139" t="s">
        <v>549</v>
      </c>
      <c r="K139" t="s">
        <v>550</v>
      </c>
      <c r="L139">
        <v>1368</v>
      </c>
      <c r="N139">
        <v>1011</v>
      </c>
      <c r="O139" t="s">
        <v>546</v>
      </c>
      <c r="P139" t="s">
        <v>546</v>
      </c>
      <c r="Q139">
        <v>1</v>
      </c>
      <c r="W139">
        <v>0</v>
      </c>
      <c r="X139">
        <v>721652621</v>
      </c>
      <c r="Y139">
        <f t="shared" si="45"/>
        <v>0.06</v>
      </c>
      <c r="AA139">
        <v>0</v>
      </c>
      <c r="AB139">
        <v>544.70000000000005</v>
      </c>
      <c r="AC139">
        <v>477.98</v>
      </c>
      <c r="AD139">
        <v>0</v>
      </c>
      <c r="AE139">
        <v>0</v>
      </c>
      <c r="AF139">
        <v>544.70000000000005</v>
      </c>
      <c r="AG139">
        <v>477.98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0.06</v>
      </c>
      <c r="AU139" t="s">
        <v>3</v>
      </c>
      <c r="AV139">
        <v>1</v>
      </c>
      <c r="AW139">
        <v>2</v>
      </c>
      <c r="AX139">
        <v>312359608</v>
      </c>
      <c r="AY139">
        <v>1</v>
      </c>
      <c r="AZ139">
        <v>0</v>
      </c>
      <c r="BA139">
        <v>157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32.682000000000002</v>
      </c>
      <c r="BL139">
        <v>28.678799999999999</v>
      </c>
      <c r="BM139">
        <v>0</v>
      </c>
      <c r="BN139">
        <v>0</v>
      </c>
      <c r="BO139">
        <v>0.06</v>
      </c>
      <c r="BP139">
        <v>1</v>
      </c>
      <c r="BQ139">
        <v>0</v>
      </c>
      <c r="BR139">
        <v>32.682000000000002</v>
      </c>
      <c r="BS139">
        <v>28.678799999999999</v>
      </c>
      <c r="BT139">
        <v>0</v>
      </c>
      <c r="BU139">
        <v>0</v>
      </c>
      <c r="BV139">
        <v>0.06</v>
      </c>
      <c r="BW139">
        <v>1</v>
      </c>
      <c r="CV139">
        <v>0</v>
      </c>
      <c r="CW139">
        <f>ROUND(Y139*Source!I180*DO139,7)</f>
        <v>0.06</v>
      </c>
      <c r="CX139">
        <f>ROUND(Y139*Source!I180,7)</f>
        <v>0.06</v>
      </c>
      <c r="CY139">
        <f>AB139</f>
        <v>544.70000000000005</v>
      </c>
      <c r="CZ139">
        <f>AF139</f>
        <v>544.70000000000005</v>
      </c>
      <c r="DA139">
        <f>AJ139</f>
        <v>1</v>
      </c>
      <c r="DB139">
        <f t="shared" si="46"/>
        <v>32.68</v>
      </c>
      <c r="DC139">
        <f t="shared" si="47"/>
        <v>28.68</v>
      </c>
      <c r="DD139" t="s">
        <v>3</v>
      </c>
      <c r="DE139" t="s">
        <v>3</v>
      </c>
      <c r="DF139">
        <f t="shared" si="41"/>
        <v>0</v>
      </c>
      <c r="DG139">
        <f>ROUND(ROUND(AF139,2)*CX139,2)</f>
        <v>32.68</v>
      </c>
      <c r="DH139">
        <f t="shared" si="42"/>
        <v>28.68</v>
      </c>
      <c r="DI139">
        <f t="shared" si="43"/>
        <v>0</v>
      </c>
      <c r="DJ139">
        <f>DG139+DH139</f>
        <v>61.36</v>
      </c>
      <c r="DK139">
        <v>1</v>
      </c>
      <c r="DL139" t="s">
        <v>551</v>
      </c>
      <c r="DM139">
        <v>4</v>
      </c>
      <c r="DN139" t="s">
        <v>540</v>
      </c>
      <c r="DO139">
        <v>1</v>
      </c>
    </row>
    <row r="140" spans="1:119" x14ac:dyDescent="0.2">
      <c r="A140">
        <f>ROW(Source!A181)</f>
        <v>181</v>
      </c>
      <c r="B140">
        <v>312355302</v>
      </c>
      <c r="C140">
        <v>312359609</v>
      </c>
      <c r="D140">
        <v>75631485</v>
      </c>
      <c r="E140">
        <v>109</v>
      </c>
      <c r="F140">
        <v>1</v>
      </c>
      <c r="G140">
        <v>1</v>
      </c>
      <c r="H140">
        <v>1</v>
      </c>
      <c r="I140" t="s">
        <v>622</v>
      </c>
      <c r="J140" t="s">
        <v>3</v>
      </c>
      <c r="K140" t="s">
        <v>623</v>
      </c>
      <c r="L140">
        <v>1191</v>
      </c>
      <c r="N140">
        <v>1013</v>
      </c>
      <c r="O140" t="s">
        <v>540</v>
      </c>
      <c r="P140" t="s">
        <v>540</v>
      </c>
      <c r="Q140">
        <v>1</v>
      </c>
      <c r="W140">
        <v>0</v>
      </c>
      <c r="X140">
        <v>1149069633</v>
      </c>
      <c r="Y140">
        <f t="shared" si="45"/>
        <v>0.15</v>
      </c>
      <c r="AA140">
        <v>0</v>
      </c>
      <c r="AB140">
        <v>0</v>
      </c>
      <c r="AC140">
        <v>0</v>
      </c>
      <c r="AD140">
        <v>410.21</v>
      </c>
      <c r="AE140">
        <v>0</v>
      </c>
      <c r="AF140">
        <v>0</v>
      </c>
      <c r="AG140">
        <v>0</v>
      </c>
      <c r="AH140">
        <v>410.21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0.15</v>
      </c>
      <c r="AU140" t="s">
        <v>3</v>
      </c>
      <c r="AV140">
        <v>1</v>
      </c>
      <c r="AW140">
        <v>2</v>
      </c>
      <c r="AX140">
        <v>312359614</v>
      </c>
      <c r="AY140">
        <v>1</v>
      </c>
      <c r="AZ140">
        <v>0</v>
      </c>
      <c r="BA140">
        <v>158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61.531499999999994</v>
      </c>
      <c r="BN140">
        <v>0.15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61.531499999999994</v>
      </c>
      <c r="BU140">
        <v>0.15</v>
      </c>
      <c r="BV140">
        <v>0</v>
      </c>
      <c r="BW140">
        <v>1</v>
      </c>
      <c r="CU140">
        <f>ROUND(AT140*Source!I181*AH140*AL140,2)</f>
        <v>-61.53</v>
      </c>
      <c r="CV140">
        <f>ROUND(Y140*Source!I181,7)</f>
        <v>-0.15</v>
      </c>
      <c r="CW140">
        <v>0</v>
      </c>
      <c r="CX140">
        <f>ROUND(Y140*Source!I181,7)</f>
        <v>-0.15</v>
      </c>
      <c r="CY140">
        <f>AD140</f>
        <v>410.21</v>
      </c>
      <c r="CZ140">
        <f>AH140</f>
        <v>410.21</v>
      </c>
      <c r="DA140">
        <f>AL140</f>
        <v>1</v>
      </c>
      <c r="DB140">
        <f t="shared" si="46"/>
        <v>61.53</v>
      </c>
      <c r="DC140">
        <f t="shared" si="47"/>
        <v>0</v>
      </c>
      <c r="DD140" t="s">
        <v>3</v>
      </c>
      <c r="DE140" t="s">
        <v>3</v>
      </c>
      <c r="DF140">
        <f t="shared" si="41"/>
        <v>0</v>
      </c>
      <c r="DG140">
        <f>ROUND(ROUND(AF140,2)*CX140,2)</f>
        <v>0</v>
      </c>
      <c r="DH140">
        <f t="shared" si="42"/>
        <v>0</v>
      </c>
      <c r="DI140">
        <f t="shared" si="43"/>
        <v>-61.53</v>
      </c>
      <c r="DJ140">
        <f>DI140</f>
        <v>-61.53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ROW(Source!A181)</f>
        <v>181</v>
      </c>
      <c r="B141">
        <v>312355302</v>
      </c>
      <c r="C141">
        <v>312359609</v>
      </c>
      <c r="D141">
        <v>75629607</v>
      </c>
      <c r="E141">
        <v>109</v>
      </c>
      <c r="F141">
        <v>1</v>
      </c>
      <c r="G141">
        <v>1</v>
      </c>
      <c r="H141">
        <v>1</v>
      </c>
      <c r="I141" t="s">
        <v>541</v>
      </c>
      <c r="J141" t="s">
        <v>3</v>
      </c>
      <c r="K141" t="s">
        <v>542</v>
      </c>
      <c r="L141">
        <v>1191</v>
      </c>
      <c r="N141">
        <v>1013</v>
      </c>
      <c r="O141" t="s">
        <v>540</v>
      </c>
      <c r="P141" t="s">
        <v>540</v>
      </c>
      <c r="Q141">
        <v>1</v>
      </c>
      <c r="W141">
        <v>0</v>
      </c>
      <c r="X141">
        <v>-1417349443</v>
      </c>
      <c r="Y141">
        <f t="shared" si="45"/>
        <v>0.08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0.08</v>
      </c>
      <c r="AU141" t="s">
        <v>3</v>
      </c>
      <c r="AV141">
        <v>2</v>
      </c>
      <c r="AW141">
        <v>2</v>
      </c>
      <c r="AX141">
        <v>312359615</v>
      </c>
      <c r="AY141">
        <v>1</v>
      </c>
      <c r="AZ141">
        <v>0</v>
      </c>
      <c r="BA141">
        <v>159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ROUND(Y141*Source!I181,7)</f>
        <v>-0.08</v>
      </c>
      <c r="CY141">
        <f>AD141</f>
        <v>0</v>
      </c>
      <c r="CZ141">
        <f>AH141</f>
        <v>0</v>
      </c>
      <c r="DA141">
        <f>AL141</f>
        <v>1</v>
      </c>
      <c r="DB141">
        <f t="shared" si="46"/>
        <v>0</v>
      </c>
      <c r="DC141">
        <f t="shared" si="47"/>
        <v>0</v>
      </c>
      <c r="DD141" t="s">
        <v>3</v>
      </c>
      <c r="DE141" t="s">
        <v>3</v>
      </c>
      <c r="DF141">
        <f t="shared" si="41"/>
        <v>0</v>
      </c>
      <c r="DG141">
        <f>ROUND(ROUND(AF141,2)*CX141,2)</f>
        <v>0</v>
      </c>
      <c r="DH141">
        <f t="shared" si="42"/>
        <v>0</v>
      </c>
      <c r="DI141">
        <f t="shared" si="43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ROW(Source!A181)</f>
        <v>181</v>
      </c>
      <c r="B142">
        <v>312355302</v>
      </c>
      <c r="C142">
        <v>312359609</v>
      </c>
      <c r="D142">
        <v>277944868</v>
      </c>
      <c r="E142">
        <v>1</v>
      </c>
      <c r="F142">
        <v>1</v>
      </c>
      <c r="G142">
        <v>1</v>
      </c>
      <c r="H142">
        <v>2</v>
      </c>
      <c r="I142" t="s">
        <v>612</v>
      </c>
      <c r="J142" t="s">
        <v>613</v>
      </c>
      <c r="K142" t="s">
        <v>614</v>
      </c>
      <c r="L142">
        <v>1368</v>
      </c>
      <c r="N142">
        <v>1011</v>
      </c>
      <c r="O142" t="s">
        <v>546</v>
      </c>
      <c r="P142" t="s">
        <v>546</v>
      </c>
      <c r="Q142">
        <v>1</v>
      </c>
      <c r="W142">
        <v>0</v>
      </c>
      <c r="X142">
        <v>412917512</v>
      </c>
      <c r="Y142">
        <f t="shared" si="45"/>
        <v>7.0000000000000007E-2</v>
      </c>
      <c r="AA142">
        <v>0</v>
      </c>
      <c r="AB142">
        <v>436.88</v>
      </c>
      <c r="AC142">
        <v>477.98</v>
      </c>
      <c r="AD142">
        <v>0</v>
      </c>
      <c r="AE142">
        <v>0</v>
      </c>
      <c r="AF142">
        <v>346.73</v>
      </c>
      <c r="AG142">
        <v>477.98</v>
      </c>
      <c r="AH142">
        <v>0</v>
      </c>
      <c r="AI142">
        <v>1</v>
      </c>
      <c r="AJ142">
        <v>1.26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7.0000000000000007E-2</v>
      </c>
      <c r="AU142" t="s">
        <v>3</v>
      </c>
      <c r="AV142">
        <v>1</v>
      </c>
      <c r="AW142">
        <v>2</v>
      </c>
      <c r="AX142">
        <v>312359616</v>
      </c>
      <c r="AY142">
        <v>1</v>
      </c>
      <c r="AZ142">
        <v>0</v>
      </c>
      <c r="BA142">
        <v>160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24.271100000000004</v>
      </c>
      <c r="BL142">
        <v>33.458600000000004</v>
      </c>
      <c r="BM142">
        <v>0</v>
      </c>
      <c r="BN142">
        <v>0</v>
      </c>
      <c r="BO142">
        <v>7.0000000000000007E-2</v>
      </c>
      <c r="BP142">
        <v>1</v>
      </c>
      <c r="BQ142">
        <v>0</v>
      </c>
      <c r="BR142">
        <v>24.271100000000004</v>
      </c>
      <c r="BS142">
        <v>33.458600000000004</v>
      </c>
      <c r="BT142">
        <v>0</v>
      </c>
      <c r="BU142">
        <v>0</v>
      </c>
      <c r="BV142">
        <v>7.0000000000000007E-2</v>
      </c>
      <c r="BW142">
        <v>1</v>
      </c>
      <c r="CV142">
        <v>0</v>
      </c>
      <c r="CW142">
        <f>ROUND(Y142*Source!I181*DO142,7)</f>
        <v>-7.0000000000000007E-2</v>
      </c>
      <c r="CX142">
        <f>ROUND(Y142*Source!I181,7)</f>
        <v>-7.0000000000000007E-2</v>
      </c>
      <c r="CY142">
        <f>AB142</f>
        <v>436.88</v>
      </c>
      <c r="CZ142">
        <f>AF142</f>
        <v>346.73</v>
      </c>
      <c r="DA142">
        <f>AJ142</f>
        <v>1.26</v>
      </c>
      <c r="DB142">
        <f t="shared" si="46"/>
        <v>24.27</v>
      </c>
      <c r="DC142">
        <f t="shared" si="47"/>
        <v>33.46</v>
      </c>
      <c r="DD142" t="s">
        <v>3</v>
      </c>
      <c r="DE142" t="s">
        <v>3</v>
      </c>
      <c r="DF142">
        <f t="shared" si="41"/>
        <v>0</v>
      </c>
      <c r="DG142">
        <f>ROUND(ROUND(AF142*AJ142,2)*CX142,2)</f>
        <v>-30.58</v>
      </c>
      <c r="DH142">
        <f t="shared" si="42"/>
        <v>-33.46</v>
      </c>
      <c r="DI142">
        <f t="shared" si="43"/>
        <v>0</v>
      </c>
      <c r="DJ142">
        <f>DG142+DH142</f>
        <v>-64.039999999999992</v>
      </c>
      <c r="DK142">
        <v>1</v>
      </c>
      <c r="DL142" t="s">
        <v>551</v>
      </c>
      <c r="DM142">
        <v>4</v>
      </c>
      <c r="DN142" t="s">
        <v>540</v>
      </c>
      <c r="DO142">
        <v>1</v>
      </c>
    </row>
    <row r="143" spans="1:119" x14ac:dyDescent="0.2">
      <c r="A143">
        <f>ROW(Source!A181)</f>
        <v>181</v>
      </c>
      <c r="B143">
        <v>312355302</v>
      </c>
      <c r="C143">
        <v>312359609</v>
      </c>
      <c r="D143">
        <v>277945805</v>
      </c>
      <c r="E143">
        <v>1</v>
      </c>
      <c r="F143">
        <v>1</v>
      </c>
      <c r="G143">
        <v>1</v>
      </c>
      <c r="H143">
        <v>2</v>
      </c>
      <c r="I143" t="s">
        <v>548</v>
      </c>
      <c r="J143" t="s">
        <v>549</v>
      </c>
      <c r="K143" t="s">
        <v>550</v>
      </c>
      <c r="L143">
        <v>1368</v>
      </c>
      <c r="N143">
        <v>1011</v>
      </c>
      <c r="O143" t="s">
        <v>546</v>
      </c>
      <c r="P143" t="s">
        <v>546</v>
      </c>
      <c r="Q143">
        <v>1</v>
      </c>
      <c r="W143">
        <v>0</v>
      </c>
      <c r="X143">
        <v>721652621</v>
      </c>
      <c r="Y143">
        <f t="shared" si="45"/>
        <v>0.01</v>
      </c>
      <c r="AA143">
        <v>0</v>
      </c>
      <c r="AB143">
        <v>544.70000000000005</v>
      </c>
      <c r="AC143">
        <v>477.98</v>
      </c>
      <c r="AD143">
        <v>0</v>
      </c>
      <c r="AE143">
        <v>0</v>
      </c>
      <c r="AF143">
        <v>544.70000000000005</v>
      </c>
      <c r="AG143">
        <v>477.98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0.01</v>
      </c>
      <c r="AU143" t="s">
        <v>3</v>
      </c>
      <c r="AV143">
        <v>1</v>
      </c>
      <c r="AW143">
        <v>2</v>
      </c>
      <c r="AX143">
        <v>312359617</v>
      </c>
      <c r="AY143">
        <v>1</v>
      </c>
      <c r="AZ143">
        <v>0</v>
      </c>
      <c r="BA143">
        <v>161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5.447000000000001</v>
      </c>
      <c r="BL143">
        <v>4.7798000000000007</v>
      </c>
      <c r="BM143">
        <v>0</v>
      </c>
      <c r="BN143">
        <v>0</v>
      </c>
      <c r="BO143">
        <v>0.01</v>
      </c>
      <c r="BP143">
        <v>1</v>
      </c>
      <c r="BQ143">
        <v>0</v>
      </c>
      <c r="BR143">
        <v>5.447000000000001</v>
      </c>
      <c r="BS143">
        <v>4.7798000000000007</v>
      </c>
      <c r="BT143">
        <v>0</v>
      </c>
      <c r="BU143">
        <v>0</v>
      </c>
      <c r="BV143">
        <v>0.01</v>
      </c>
      <c r="BW143">
        <v>1</v>
      </c>
      <c r="CV143">
        <v>0</v>
      </c>
      <c r="CW143">
        <f>ROUND(Y143*Source!I181*DO143,7)</f>
        <v>-0.01</v>
      </c>
      <c r="CX143">
        <f>ROUND(Y143*Source!I181,7)</f>
        <v>-0.01</v>
      </c>
      <c r="CY143">
        <f>AB143</f>
        <v>544.70000000000005</v>
      </c>
      <c r="CZ143">
        <f>AF143</f>
        <v>544.70000000000005</v>
      </c>
      <c r="DA143">
        <f>AJ143</f>
        <v>1</v>
      </c>
      <c r="DB143">
        <f t="shared" si="46"/>
        <v>5.45</v>
      </c>
      <c r="DC143">
        <f t="shared" si="47"/>
        <v>4.78</v>
      </c>
      <c r="DD143" t="s">
        <v>3</v>
      </c>
      <c r="DE143" t="s">
        <v>3</v>
      </c>
      <c r="DF143">
        <f t="shared" si="41"/>
        <v>0</v>
      </c>
      <c r="DG143">
        <f>ROUND(ROUND(AF143,2)*CX143,2)</f>
        <v>-5.45</v>
      </c>
      <c r="DH143">
        <f t="shared" si="42"/>
        <v>-4.78</v>
      </c>
      <c r="DI143">
        <f t="shared" si="43"/>
        <v>0</v>
      </c>
      <c r="DJ143">
        <f>DG143+DH143</f>
        <v>-10.23</v>
      </c>
      <c r="DK143">
        <v>1</v>
      </c>
      <c r="DL143" t="s">
        <v>551</v>
      </c>
      <c r="DM143">
        <v>4</v>
      </c>
      <c r="DN143" t="s">
        <v>540</v>
      </c>
      <c r="DO143">
        <v>1</v>
      </c>
    </row>
    <row r="144" spans="1:119" x14ac:dyDescent="0.2">
      <c r="A144">
        <f>ROW(Source!A182)</f>
        <v>182</v>
      </c>
      <c r="B144">
        <v>312355302</v>
      </c>
      <c r="C144">
        <v>312359618</v>
      </c>
      <c r="D144">
        <v>75631485</v>
      </c>
      <c r="E144">
        <v>109</v>
      </c>
      <c r="F144">
        <v>1</v>
      </c>
      <c r="G144">
        <v>1</v>
      </c>
      <c r="H144">
        <v>1</v>
      </c>
      <c r="I144" t="s">
        <v>622</v>
      </c>
      <c r="J144" t="s">
        <v>3</v>
      </c>
      <c r="K144" t="s">
        <v>623</v>
      </c>
      <c r="L144">
        <v>1191</v>
      </c>
      <c r="N144">
        <v>1013</v>
      </c>
      <c r="O144" t="s">
        <v>540</v>
      </c>
      <c r="P144" t="s">
        <v>540</v>
      </c>
      <c r="Q144">
        <v>1</v>
      </c>
      <c r="W144">
        <v>0</v>
      </c>
      <c r="X144">
        <v>1149069633</v>
      </c>
      <c r="Y144">
        <f t="shared" si="45"/>
        <v>0.15</v>
      </c>
      <c r="AA144">
        <v>0</v>
      </c>
      <c r="AB144">
        <v>0</v>
      </c>
      <c r="AC144">
        <v>0</v>
      </c>
      <c r="AD144">
        <v>410.21</v>
      </c>
      <c r="AE144">
        <v>0</v>
      </c>
      <c r="AF144">
        <v>0</v>
      </c>
      <c r="AG144">
        <v>0</v>
      </c>
      <c r="AH144">
        <v>410.21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0.15</v>
      </c>
      <c r="AU144" t="s">
        <v>3</v>
      </c>
      <c r="AV144">
        <v>1</v>
      </c>
      <c r="AW144">
        <v>2</v>
      </c>
      <c r="AX144">
        <v>312359623</v>
      </c>
      <c r="AY144">
        <v>1</v>
      </c>
      <c r="AZ144">
        <v>0</v>
      </c>
      <c r="BA144">
        <v>162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61.531499999999994</v>
      </c>
      <c r="BN144">
        <v>0.15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61.531499999999994</v>
      </c>
      <c r="BU144">
        <v>0.15</v>
      </c>
      <c r="BV144">
        <v>0</v>
      </c>
      <c r="BW144">
        <v>1</v>
      </c>
      <c r="CU144">
        <f>ROUND(AT144*Source!I182*AH144*AL144,2)</f>
        <v>-61.53</v>
      </c>
      <c r="CV144">
        <f>ROUND(Y144*Source!I182,7)</f>
        <v>-0.15</v>
      </c>
      <c r="CW144">
        <v>0</v>
      </c>
      <c r="CX144">
        <f>ROUND(Y144*Source!I182,7)</f>
        <v>-0.15</v>
      </c>
      <c r="CY144">
        <f>AD144</f>
        <v>410.21</v>
      </c>
      <c r="CZ144">
        <f>AH144</f>
        <v>410.21</v>
      </c>
      <c r="DA144">
        <f>AL144</f>
        <v>1</v>
      </c>
      <c r="DB144">
        <f t="shared" si="46"/>
        <v>61.53</v>
      </c>
      <c r="DC144">
        <f t="shared" si="47"/>
        <v>0</v>
      </c>
      <c r="DD144" t="s">
        <v>3</v>
      </c>
      <c r="DE144" t="s">
        <v>3</v>
      </c>
      <c r="DF144">
        <f t="shared" si="41"/>
        <v>0</v>
      </c>
      <c r="DG144">
        <f>ROUND(ROUND(AF144,2)*CX144,2)</f>
        <v>0</v>
      </c>
      <c r="DH144">
        <f t="shared" si="42"/>
        <v>0</v>
      </c>
      <c r="DI144">
        <f t="shared" si="43"/>
        <v>-61.53</v>
      </c>
      <c r="DJ144">
        <f>DI144</f>
        <v>-61.53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ROW(Source!A182)</f>
        <v>182</v>
      </c>
      <c r="B145">
        <v>312355302</v>
      </c>
      <c r="C145">
        <v>312359618</v>
      </c>
      <c r="D145">
        <v>75629607</v>
      </c>
      <c r="E145">
        <v>109</v>
      </c>
      <c r="F145">
        <v>1</v>
      </c>
      <c r="G145">
        <v>1</v>
      </c>
      <c r="H145">
        <v>1</v>
      </c>
      <c r="I145" t="s">
        <v>541</v>
      </c>
      <c r="J145" t="s">
        <v>3</v>
      </c>
      <c r="K145" t="s">
        <v>542</v>
      </c>
      <c r="L145">
        <v>1191</v>
      </c>
      <c r="N145">
        <v>1013</v>
      </c>
      <c r="O145" t="s">
        <v>540</v>
      </c>
      <c r="P145" t="s">
        <v>540</v>
      </c>
      <c r="Q145">
        <v>1</v>
      </c>
      <c r="W145">
        <v>0</v>
      </c>
      <c r="X145">
        <v>-1417349443</v>
      </c>
      <c r="Y145">
        <f t="shared" si="45"/>
        <v>0.08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0.08</v>
      </c>
      <c r="AU145" t="s">
        <v>3</v>
      </c>
      <c r="AV145">
        <v>2</v>
      </c>
      <c r="AW145">
        <v>2</v>
      </c>
      <c r="AX145">
        <v>312359624</v>
      </c>
      <c r="AY145">
        <v>1</v>
      </c>
      <c r="AZ145">
        <v>0</v>
      </c>
      <c r="BA145">
        <v>163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ROUND(Y145*Source!I182,7)</f>
        <v>-0.08</v>
      </c>
      <c r="CY145">
        <f>AD145</f>
        <v>0</v>
      </c>
      <c r="CZ145">
        <f>AH145</f>
        <v>0</v>
      </c>
      <c r="DA145">
        <f>AL145</f>
        <v>1</v>
      </c>
      <c r="DB145">
        <f t="shared" si="46"/>
        <v>0</v>
      </c>
      <c r="DC145">
        <f t="shared" si="47"/>
        <v>0</v>
      </c>
      <c r="DD145" t="s">
        <v>3</v>
      </c>
      <c r="DE145" t="s">
        <v>3</v>
      </c>
      <c r="DF145">
        <f t="shared" si="41"/>
        <v>0</v>
      </c>
      <c r="DG145">
        <f>ROUND(ROUND(AF145,2)*CX145,2)</f>
        <v>0</v>
      </c>
      <c r="DH145">
        <f t="shared" si="42"/>
        <v>0</v>
      </c>
      <c r="DI145">
        <f t="shared" si="43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ROW(Source!A182)</f>
        <v>182</v>
      </c>
      <c r="B146">
        <v>312355302</v>
      </c>
      <c r="C146">
        <v>312359618</v>
      </c>
      <c r="D146">
        <v>277944868</v>
      </c>
      <c r="E146">
        <v>1</v>
      </c>
      <c r="F146">
        <v>1</v>
      </c>
      <c r="G146">
        <v>1</v>
      </c>
      <c r="H146">
        <v>2</v>
      </c>
      <c r="I146" t="s">
        <v>612</v>
      </c>
      <c r="J146" t="s">
        <v>613</v>
      </c>
      <c r="K146" t="s">
        <v>614</v>
      </c>
      <c r="L146">
        <v>1368</v>
      </c>
      <c r="N146">
        <v>1011</v>
      </c>
      <c r="O146" t="s">
        <v>546</v>
      </c>
      <c r="P146" t="s">
        <v>546</v>
      </c>
      <c r="Q146">
        <v>1</v>
      </c>
      <c r="W146">
        <v>0</v>
      </c>
      <c r="X146">
        <v>412917512</v>
      </c>
      <c r="Y146">
        <f t="shared" si="45"/>
        <v>7.0000000000000007E-2</v>
      </c>
      <c r="AA146">
        <v>0</v>
      </c>
      <c r="AB146">
        <v>436.88</v>
      </c>
      <c r="AC146">
        <v>477.98</v>
      </c>
      <c r="AD146">
        <v>0</v>
      </c>
      <c r="AE146">
        <v>0</v>
      </c>
      <c r="AF146">
        <v>346.73</v>
      </c>
      <c r="AG146">
        <v>477.98</v>
      </c>
      <c r="AH146">
        <v>0</v>
      </c>
      <c r="AI146">
        <v>1</v>
      </c>
      <c r="AJ146">
        <v>1.26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7.0000000000000007E-2</v>
      </c>
      <c r="AU146" t="s">
        <v>3</v>
      </c>
      <c r="AV146">
        <v>1</v>
      </c>
      <c r="AW146">
        <v>2</v>
      </c>
      <c r="AX146">
        <v>312359625</v>
      </c>
      <c r="AY146">
        <v>1</v>
      </c>
      <c r="AZ146">
        <v>0</v>
      </c>
      <c r="BA146">
        <v>164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24.271100000000004</v>
      </c>
      <c r="BL146">
        <v>33.458600000000004</v>
      </c>
      <c r="BM146">
        <v>0</v>
      </c>
      <c r="BN146">
        <v>0</v>
      </c>
      <c r="BO146">
        <v>7.0000000000000007E-2</v>
      </c>
      <c r="BP146">
        <v>1</v>
      </c>
      <c r="BQ146">
        <v>0</v>
      </c>
      <c r="BR146">
        <v>24.271100000000004</v>
      </c>
      <c r="BS146">
        <v>33.458600000000004</v>
      </c>
      <c r="BT146">
        <v>0</v>
      </c>
      <c r="BU146">
        <v>0</v>
      </c>
      <c r="BV146">
        <v>7.0000000000000007E-2</v>
      </c>
      <c r="BW146">
        <v>1</v>
      </c>
      <c r="CV146">
        <v>0</v>
      </c>
      <c r="CW146">
        <f>ROUND(Y146*Source!I182*DO146,7)</f>
        <v>-7.0000000000000007E-2</v>
      </c>
      <c r="CX146">
        <f>ROUND(Y146*Source!I182,7)</f>
        <v>-7.0000000000000007E-2</v>
      </c>
      <c r="CY146">
        <f>AB146</f>
        <v>436.88</v>
      </c>
      <c r="CZ146">
        <f>AF146</f>
        <v>346.73</v>
      </c>
      <c r="DA146">
        <f>AJ146</f>
        <v>1.26</v>
      </c>
      <c r="DB146">
        <f t="shared" si="46"/>
        <v>24.27</v>
      </c>
      <c r="DC146">
        <f t="shared" si="47"/>
        <v>33.46</v>
      </c>
      <c r="DD146" t="s">
        <v>3</v>
      </c>
      <c r="DE146" t="s">
        <v>3</v>
      </c>
      <c r="DF146">
        <f t="shared" si="41"/>
        <v>0</v>
      </c>
      <c r="DG146">
        <f>ROUND(ROUND(AF146*AJ146,2)*CX146,2)</f>
        <v>-30.58</v>
      </c>
      <c r="DH146">
        <f t="shared" si="42"/>
        <v>-33.46</v>
      </c>
      <c r="DI146">
        <f t="shared" si="43"/>
        <v>0</v>
      </c>
      <c r="DJ146">
        <f>DG146+DH146</f>
        <v>-64.039999999999992</v>
      </c>
      <c r="DK146">
        <v>1</v>
      </c>
      <c r="DL146" t="s">
        <v>551</v>
      </c>
      <c r="DM146">
        <v>4</v>
      </c>
      <c r="DN146" t="s">
        <v>540</v>
      </c>
      <c r="DO146">
        <v>1</v>
      </c>
    </row>
    <row r="147" spans="1:119" x14ac:dyDescent="0.2">
      <c r="A147">
        <f>ROW(Source!A182)</f>
        <v>182</v>
      </c>
      <c r="B147">
        <v>312355302</v>
      </c>
      <c r="C147">
        <v>312359618</v>
      </c>
      <c r="D147">
        <v>277945805</v>
      </c>
      <c r="E147">
        <v>1</v>
      </c>
      <c r="F147">
        <v>1</v>
      </c>
      <c r="G147">
        <v>1</v>
      </c>
      <c r="H147">
        <v>2</v>
      </c>
      <c r="I147" t="s">
        <v>548</v>
      </c>
      <c r="J147" t="s">
        <v>549</v>
      </c>
      <c r="K147" t="s">
        <v>550</v>
      </c>
      <c r="L147">
        <v>1368</v>
      </c>
      <c r="N147">
        <v>1011</v>
      </c>
      <c r="O147" t="s">
        <v>546</v>
      </c>
      <c r="P147" t="s">
        <v>546</v>
      </c>
      <c r="Q147">
        <v>1</v>
      </c>
      <c r="W147">
        <v>0</v>
      </c>
      <c r="X147">
        <v>721652621</v>
      </c>
      <c r="Y147">
        <f t="shared" si="45"/>
        <v>0.01</v>
      </c>
      <c r="AA147">
        <v>0</v>
      </c>
      <c r="AB147">
        <v>544.70000000000005</v>
      </c>
      <c r="AC147">
        <v>477.98</v>
      </c>
      <c r="AD147">
        <v>0</v>
      </c>
      <c r="AE147">
        <v>0</v>
      </c>
      <c r="AF147">
        <v>544.70000000000005</v>
      </c>
      <c r="AG147">
        <v>477.98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3</v>
      </c>
      <c r="AV147">
        <v>1</v>
      </c>
      <c r="AW147">
        <v>2</v>
      </c>
      <c r="AX147">
        <v>312359626</v>
      </c>
      <c r="AY147">
        <v>1</v>
      </c>
      <c r="AZ147">
        <v>0</v>
      </c>
      <c r="BA147">
        <v>165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5.447000000000001</v>
      </c>
      <c r="BL147">
        <v>4.7798000000000007</v>
      </c>
      <c r="BM147">
        <v>0</v>
      </c>
      <c r="BN147">
        <v>0</v>
      </c>
      <c r="BO147">
        <v>0.01</v>
      </c>
      <c r="BP147">
        <v>1</v>
      </c>
      <c r="BQ147">
        <v>0</v>
      </c>
      <c r="BR147">
        <v>5.447000000000001</v>
      </c>
      <c r="BS147">
        <v>4.7798000000000007</v>
      </c>
      <c r="BT147">
        <v>0</v>
      </c>
      <c r="BU147">
        <v>0</v>
      </c>
      <c r="BV147">
        <v>0.01</v>
      </c>
      <c r="BW147">
        <v>1</v>
      </c>
      <c r="CV147">
        <v>0</v>
      </c>
      <c r="CW147">
        <f>ROUND(Y147*Source!I182*DO147,7)</f>
        <v>-0.01</v>
      </c>
      <c r="CX147">
        <f>ROUND(Y147*Source!I182,7)</f>
        <v>-0.01</v>
      </c>
      <c r="CY147">
        <f>AB147</f>
        <v>544.70000000000005</v>
      </c>
      <c r="CZ147">
        <f>AF147</f>
        <v>544.70000000000005</v>
      </c>
      <c r="DA147">
        <f>AJ147</f>
        <v>1</v>
      </c>
      <c r="DB147">
        <f t="shared" si="46"/>
        <v>5.45</v>
      </c>
      <c r="DC147">
        <f t="shared" si="47"/>
        <v>4.78</v>
      </c>
      <c r="DD147" t="s">
        <v>3</v>
      </c>
      <c r="DE147" t="s">
        <v>3</v>
      </c>
      <c r="DF147">
        <f t="shared" si="41"/>
        <v>0</v>
      </c>
      <c r="DG147">
        <f t="shared" ref="DG147:DG154" si="48">ROUND(ROUND(AF147,2)*CX147,2)</f>
        <v>-5.45</v>
      </c>
      <c r="DH147">
        <f t="shared" si="42"/>
        <v>-4.78</v>
      </c>
      <c r="DI147">
        <f t="shared" si="43"/>
        <v>0</v>
      </c>
      <c r="DJ147">
        <f>DG147+DH147</f>
        <v>-10.23</v>
      </c>
      <c r="DK147">
        <v>1</v>
      </c>
      <c r="DL147" t="s">
        <v>551</v>
      </c>
      <c r="DM147">
        <v>4</v>
      </c>
      <c r="DN147" t="s">
        <v>540</v>
      </c>
      <c r="DO147">
        <v>1</v>
      </c>
    </row>
    <row r="148" spans="1:119" x14ac:dyDescent="0.2">
      <c r="A148">
        <f>ROW(Source!A183)</f>
        <v>183</v>
      </c>
      <c r="B148">
        <v>312355302</v>
      </c>
      <c r="C148">
        <v>312359629</v>
      </c>
      <c r="D148">
        <v>277560446</v>
      </c>
      <c r="E148">
        <v>109</v>
      </c>
      <c r="F148">
        <v>1</v>
      </c>
      <c r="G148">
        <v>1</v>
      </c>
      <c r="H148">
        <v>1</v>
      </c>
      <c r="I148" t="s">
        <v>600</v>
      </c>
      <c r="J148" t="s">
        <v>3</v>
      </c>
      <c r="K148" t="s">
        <v>601</v>
      </c>
      <c r="L148">
        <v>1369</v>
      </c>
      <c r="N148">
        <v>1013</v>
      </c>
      <c r="O148" t="s">
        <v>602</v>
      </c>
      <c r="P148" t="s">
        <v>602</v>
      </c>
      <c r="Q148">
        <v>1</v>
      </c>
      <c r="W148">
        <v>0</v>
      </c>
      <c r="X148">
        <v>-236928766</v>
      </c>
      <c r="Y148">
        <f>(AT148*ROUND(1.15,7))</f>
        <v>1.1384999999999998</v>
      </c>
      <c r="AA148">
        <v>0</v>
      </c>
      <c r="AB148">
        <v>0</v>
      </c>
      <c r="AC148">
        <v>0</v>
      </c>
      <c r="AD148">
        <v>388.8</v>
      </c>
      <c r="AE148">
        <v>0</v>
      </c>
      <c r="AF148">
        <v>0</v>
      </c>
      <c r="AG148">
        <v>0</v>
      </c>
      <c r="AH148">
        <v>388.8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0.99</v>
      </c>
      <c r="AU148" t="s">
        <v>178</v>
      </c>
      <c r="AV148">
        <v>1</v>
      </c>
      <c r="AW148">
        <v>2</v>
      </c>
      <c r="AX148">
        <v>312359643</v>
      </c>
      <c r="AY148">
        <v>1</v>
      </c>
      <c r="AZ148">
        <v>0</v>
      </c>
      <c r="BA148">
        <v>166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384.91200000000003</v>
      </c>
      <c r="BN148">
        <v>0.99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442.64879999999994</v>
      </c>
      <c r="BU148">
        <v>1.1384999999999998</v>
      </c>
      <c r="BV148">
        <v>0</v>
      </c>
      <c r="BW148">
        <v>1</v>
      </c>
      <c r="CU148">
        <f>ROUND(AT148*Source!I183*AH148*AL148,2)</f>
        <v>5.77</v>
      </c>
      <c r="CV148">
        <f>ROUND(Y148*Source!I183,7)</f>
        <v>1.7077499999999999E-2</v>
      </c>
      <c r="CW148">
        <v>0</v>
      </c>
      <c r="CX148">
        <f>ROUND(Y148*Source!I183,7)</f>
        <v>1.7077499999999999E-2</v>
      </c>
      <c r="CY148">
        <f>AD148</f>
        <v>388.8</v>
      </c>
      <c r="CZ148">
        <f>AH148</f>
        <v>388.8</v>
      </c>
      <c r="DA148">
        <f>AL148</f>
        <v>1</v>
      </c>
      <c r="DB148">
        <f>ROUND((ROUND(AT148*CZ148,2)*ROUND(1.15,7)),6)</f>
        <v>442.6465</v>
      </c>
      <c r="DC148">
        <f>ROUND((ROUND(AT148*AG148,2)*ROUND(1.15,7)),6)</f>
        <v>0</v>
      </c>
      <c r="DD148" t="s">
        <v>3</v>
      </c>
      <c r="DE148" t="s">
        <v>3</v>
      </c>
      <c r="DF148">
        <f t="shared" si="41"/>
        <v>0</v>
      </c>
      <c r="DG148">
        <f t="shared" si="48"/>
        <v>0</v>
      </c>
      <c r="DH148">
        <f t="shared" si="42"/>
        <v>0</v>
      </c>
      <c r="DI148">
        <f t="shared" si="43"/>
        <v>6.64</v>
      </c>
      <c r="DJ148">
        <f>DI148</f>
        <v>6.64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ROW(Source!A183)</f>
        <v>183</v>
      </c>
      <c r="B149">
        <v>312355302</v>
      </c>
      <c r="C149">
        <v>312359629</v>
      </c>
      <c r="D149">
        <v>277560448</v>
      </c>
      <c r="E149">
        <v>109</v>
      </c>
      <c r="F149">
        <v>1</v>
      </c>
      <c r="G149">
        <v>1</v>
      </c>
      <c r="H149">
        <v>1</v>
      </c>
      <c r="I149" t="s">
        <v>603</v>
      </c>
      <c r="J149" t="s">
        <v>3</v>
      </c>
      <c r="K149" t="s">
        <v>604</v>
      </c>
      <c r="L149">
        <v>1369</v>
      </c>
      <c r="N149">
        <v>1013</v>
      </c>
      <c r="O149" t="s">
        <v>602</v>
      </c>
      <c r="P149" t="s">
        <v>602</v>
      </c>
      <c r="Q149">
        <v>1</v>
      </c>
      <c r="W149">
        <v>0</v>
      </c>
      <c r="X149">
        <v>-587036825</v>
      </c>
      <c r="Y149">
        <f>(AT149*ROUND(1.15,7))</f>
        <v>54.383499999999998</v>
      </c>
      <c r="AA149">
        <v>0</v>
      </c>
      <c r="AB149">
        <v>0</v>
      </c>
      <c r="AC149">
        <v>0</v>
      </c>
      <c r="AD149">
        <v>424.47</v>
      </c>
      <c r="AE149">
        <v>0</v>
      </c>
      <c r="AF149">
        <v>0</v>
      </c>
      <c r="AG149">
        <v>0</v>
      </c>
      <c r="AH149">
        <v>424.47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47.29</v>
      </c>
      <c r="AU149" t="s">
        <v>178</v>
      </c>
      <c r="AV149">
        <v>1</v>
      </c>
      <c r="AW149">
        <v>2</v>
      </c>
      <c r="AX149">
        <v>312359644</v>
      </c>
      <c r="AY149">
        <v>1</v>
      </c>
      <c r="AZ149">
        <v>0</v>
      </c>
      <c r="BA149">
        <v>167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20073.186300000001</v>
      </c>
      <c r="BN149">
        <v>47.29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23084.164245</v>
      </c>
      <c r="BU149">
        <v>54.383499999999998</v>
      </c>
      <c r="BV149">
        <v>0</v>
      </c>
      <c r="BW149">
        <v>1</v>
      </c>
      <c r="CU149">
        <f>ROUND(AT149*Source!I183*AH149*AL149,2)</f>
        <v>301.10000000000002</v>
      </c>
      <c r="CV149">
        <f>ROUND(Y149*Source!I183,7)</f>
        <v>0.81575249999999999</v>
      </c>
      <c r="CW149">
        <v>0</v>
      </c>
      <c r="CX149">
        <f>ROUND(Y149*Source!I183,7)</f>
        <v>0.81575249999999999</v>
      </c>
      <c r="CY149">
        <f>AD149</f>
        <v>424.47</v>
      </c>
      <c r="CZ149">
        <f>AH149</f>
        <v>424.47</v>
      </c>
      <c r="DA149">
        <f>AL149</f>
        <v>1</v>
      </c>
      <c r="DB149">
        <f>ROUND((ROUND(AT149*CZ149,2)*ROUND(1.15,7)),6)</f>
        <v>23084.1685</v>
      </c>
      <c r="DC149">
        <f>ROUND((ROUND(AT149*AG149,2)*ROUND(1.15,7)),6)</f>
        <v>0</v>
      </c>
      <c r="DD149" t="s">
        <v>3</v>
      </c>
      <c r="DE149" t="s">
        <v>3</v>
      </c>
      <c r="DF149">
        <f t="shared" si="41"/>
        <v>0</v>
      </c>
      <c r="DG149">
        <f t="shared" si="48"/>
        <v>0</v>
      </c>
      <c r="DH149">
        <f t="shared" si="42"/>
        <v>0</v>
      </c>
      <c r="DI149">
        <f t="shared" si="43"/>
        <v>346.26</v>
      </c>
      <c r="DJ149">
        <f>DI149</f>
        <v>346.26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ROW(Source!A183)</f>
        <v>183</v>
      </c>
      <c r="B150">
        <v>312355302</v>
      </c>
      <c r="C150">
        <v>312359629</v>
      </c>
      <c r="D150">
        <v>277560452</v>
      </c>
      <c r="E150">
        <v>109</v>
      </c>
      <c r="F150">
        <v>1</v>
      </c>
      <c r="G150">
        <v>1</v>
      </c>
      <c r="H150">
        <v>1</v>
      </c>
      <c r="I150" t="s">
        <v>605</v>
      </c>
      <c r="J150" t="s">
        <v>3</v>
      </c>
      <c r="K150" t="s">
        <v>606</v>
      </c>
      <c r="L150">
        <v>1369</v>
      </c>
      <c r="N150">
        <v>1013</v>
      </c>
      <c r="O150" t="s">
        <v>602</v>
      </c>
      <c r="P150" t="s">
        <v>602</v>
      </c>
      <c r="Q150">
        <v>1</v>
      </c>
      <c r="W150">
        <v>0</v>
      </c>
      <c r="X150">
        <v>-512803540</v>
      </c>
      <c r="Y150">
        <f>(AT150*ROUND(1.15,7))</f>
        <v>26.933</v>
      </c>
      <c r="AA150">
        <v>0</v>
      </c>
      <c r="AB150">
        <v>0</v>
      </c>
      <c r="AC150">
        <v>0</v>
      </c>
      <c r="AD150">
        <v>477.98</v>
      </c>
      <c r="AE150">
        <v>0</v>
      </c>
      <c r="AF150">
        <v>0</v>
      </c>
      <c r="AG150">
        <v>0</v>
      </c>
      <c r="AH150">
        <v>477.98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23.42</v>
      </c>
      <c r="AU150" t="s">
        <v>178</v>
      </c>
      <c r="AV150">
        <v>1</v>
      </c>
      <c r="AW150">
        <v>2</v>
      </c>
      <c r="AX150">
        <v>312359645</v>
      </c>
      <c r="AY150">
        <v>1</v>
      </c>
      <c r="AZ150">
        <v>0</v>
      </c>
      <c r="BA150">
        <v>168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11194.2916</v>
      </c>
      <c r="BN150">
        <v>23.42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12873.43534</v>
      </c>
      <c r="BU150">
        <v>26.933</v>
      </c>
      <c r="BV150">
        <v>0</v>
      </c>
      <c r="BW150">
        <v>1</v>
      </c>
      <c r="CU150">
        <f>ROUND(AT150*Source!I183*AH150*AL150,2)</f>
        <v>167.91</v>
      </c>
      <c r="CV150">
        <f>ROUND(Y150*Source!I183,7)</f>
        <v>0.40399499999999999</v>
      </c>
      <c r="CW150">
        <v>0</v>
      </c>
      <c r="CX150">
        <f>ROUND(Y150*Source!I183,7)</f>
        <v>0.40399499999999999</v>
      </c>
      <c r="CY150">
        <f>AD150</f>
        <v>477.98</v>
      </c>
      <c r="CZ150">
        <f>AH150</f>
        <v>477.98</v>
      </c>
      <c r="DA150">
        <f>AL150</f>
        <v>1</v>
      </c>
      <c r="DB150">
        <f>ROUND((ROUND(AT150*CZ150,2)*ROUND(1.15,7)),6)</f>
        <v>12873.433499999999</v>
      </c>
      <c r="DC150">
        <f>ROUND((ROUND(AT150*AG150,2)*ROUND(1.15,7)),6)</f>
        <v>0</v>
      </c>
      <c r="DD150" t="s">
        <v>3</v>
      </c>
      <c r="DE150" t="s">
        <v>3</v>
      </c>
      <c r="DF150">
        <f t="shared" si="41"/>
        <v>0</v>
      </c>
      <c r="DG150">
        <f t="shared" si="48"/>
        <v>0</v>
      </c>
      <c r="DH150">
        <f t="shared" si="42"/>
        <v>0</v>
      </c>
      <c r="DI150">
        <f t="shared" si="43"/>
        <v>193.1</v>
      </c>
      <c r="DJ150">
        <f>DI150</f>
        <v>193.1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ROW(Source!A183)</f>
        <v>183</v>
      </c>
      <c r="B151">
        <v>312355302</v>
      </c>
      <c r="C151">
        <v>312359629</v>
      </c>
      <c r="D151">
        <v>277560455</v>
      </c>
      <c r="E151">
        <v>109</v>
      </c>
      <c r="F151">
        <v>1</v>
      </c>
      <c r="G151">
        <v>1</v>
      </c>
      <c r="H151">
        <v>1</v>
      </c>
      <c r="I151" t="s">
        <v>607</v>
      </c>
      <c r="J151" t="s">
        <v>3</v>
      </c>
      <c r="K151" t="s">
        <v>608</v>
      </c>
      <c r="L151">
        <v>1369</v>
      </c>
      <c r="N151">
        <v>1013</v>
      </c>
      <c r="O151" t="s">
        <v>602</v>
      </c>
      <c r="P151" t="s">
        <v>602</v>
      </c>
      <c r="Q151">
        <v>1</v>
      </c>
      <c r="W151">
        <v>0</v>
      </c>
      <c r="X151">
        <v>1518711480</v>
      </c>
      <c r="Y151">
        <f>(AT151*ROUND(1.15,7))</f>
        <v>26.933</v>
      </c>
      <c r="AA151">
        <v>0</v>
      </c>
      <c r="AB151">
        <v>0</v>
      </c>
      <c r="AC151">
        <v>0</v>
      </c>
      <c r="AD151">
        <v>549.32000000000005</v>
      </c>
      <c r="AE151">
        <v>0</v>
      </c>
      <c r="AF151">
        <v>0</v>
      </c>
      <c r="AG151">
        <v>0</v>
      </c>
      <c r="AH151">
        <v>549.32000000000005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23.42</v>
      </c>
      <c r="AU151" t="s">
        <v>178</v>
      </c>
      <c r="AV151">
        <v>1</v>
      </c>
      <c r="AW151">
        <v>2</v>
      </c>
      <c r="AX151">
        <v>312359646</v>
      </c>
      <c r="AY151">
        <v>1</v>
      </c>
      <c r="AZ151">
        <v>0</v>
      </c>
      <c r="BA151">
        <v>169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12865.074400000001</v>
      </c>
      <c r="BN151">
        <v>23.42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14794.835560000001</v>
      </c>
      <c r="BU151">
        <v>26.933</v>
      </c>
      <c r="BV151">
        <v>0</v>
      </c>
      <c r="BW151">
        <v>1</v>
      </c>
      <c r="CU151">
        <f>ROUND(AT151*Source!I183*AH151*AL151,2)</f>
        <v>192.98</v>
      </c>
      <c r="CV151">
        <f>ROUND(Y151*Source!I183,7)</f>
        <v>0.40399499999999999</v>
      </c>
      <c r="CW151">
        <v>0</v>
      </c>
      <c r="CX151">
        <f>ROUND(Y151*Source!I183,7)</f>
        <v>0.40399499999999999</v>
      </c>
      <c r="CY151">
        <f>AD151</f>
        <v>549.32000000000005</v>
      </c>
      <c r="CZ151">
        <f>AH151</f>
        <v>549.32000000000005</v>
      </c>
      <c r="DA151">
        <f>AL151</f>
        <v>1</v>
      </c>
      <c r="DB151">
        <f>ROUND((ROUND(AT151*CZ151,2)*ROUND(1.15,7)),6)</f>
        <v>14794.8305</v>
      </c>
      <c r="DC151">
        <f>ROUND((ROUND(AT151*AG151,2)*ROUND(1.15,7)),6)</f>
        <v>0</v>
      </c>
      <c r="DD151" t="s">
        <v>3</v>
      </c>
      <c r="DE151" t="s">
        <v>3</v>
      </c>
      <c r="DF151">
        <f t="shared" si="41"/>
        <v>0</v>
      </c>
      <c r="DG151">
        <f t="shared" si="48"/>
        <v>0</v>
      </c>
      <c r="DH151">
        <f t="shared" si="42"/>
        <v>0</v>
      </c>
      <c r="DI151">
        <f t="shared" si="43"/>
        <v>221.92</v>
      </c>
      <c r="DJ151">
        <f>DI151</f>
        <v>221.92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ROW(Source!A183)</f>
        <v>183</v>
      </c>
      <c r="B152">
        <v>312355302</v>
      </c>
      <c r="C152">
        <v>312359629</v>
      </c>
      <c r="D152">
        <v>75629607</v>
      </c>
      <c r="E152">
        <v>109</v>
      </c>
      <c r="F152">
        <v>1</v>
      </c>
      <c r="G152">
        <v>1</v>
      </c>
      <c r="H152">
        <v>1</v>
      </c>
      <c r="I152" t="s">
        <v>541</v>
      </c>
      <c r="J152" t="s">
        <v>3</v>
      </c>
      <c r="K152" t="s">
        <v>542</v>
      </c>
      <c r="L152">
        <v>1191</v>
      </c>
      <c r="N152">
        <v>1013</v>
      </c>
      <c r="O152" t="s">
        <v>540</v>
      </c>
      <c r="P152" t="s">
        <v>540</v>
      </c>
      <c r="Q152">
        <v>1</v>
      </c>
      <c r="W152">
        <v>0</v>
      </c>
      <c r="X152">
        <v>-1417349443</v>
      </c>
      <c r="Y152">
        <f t="shared" ref="Y152:Y157" si="49">(AT152*ROUND(1.25,7))</f>
        <v>31.112500000000001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24.89</v>
      </c>
      <c r="AU152" t="s">
        <v>66</v>
      </c>
      <c r="AV152">
        <v>2</v>
      </c>
      <c r="AW152">
        <v>2</v>
      </c>
      <c r="AX152">
        <v>312359647</v>
      </c>
      <c r="AY152">
        <v>1</v>
      </c>
      <c r="AZ152">
        <v>0</v>
      </c>
      <c r="BA152">
        <v>170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ROUND(Y152*Source!I183,7)</f>
        <v>0.46668749999999998</v>
      </c>
      <c r="CY152">
        <f>AD152</f>
        <v>0</v>
      </c>
      <c r="CZ152">
        <f>AH152</f>
        <v>0</v>
      </c>
      <c r="DA152">
        <f>AL152</f>
        <v>1</v>
      </c>
      <c r="DB152">
        <f t="shared" ref="DB152:DB157" si="50">ROUND((ROUND(AT152*CZ152,2)*ROUND(1.25,7)),6)</f>
        <v>0</v>
      </c>
      <c r="DC152">
        <f t="shared" ref="DC152:DC157" si="51">ROUND((ROUND(AT152*AG152,2)*ROUND(1.25,7)),6)</f>
        <v>0</v>
      </c>
      <c r="DD152" t="s">
        <v>3</v>
      </c>
      <c r="DE152" t="s">
        <v>3</v>
      </c>
      <c r="DF152">
        <f t="shared" si="41"/>
        <v>0</v>
      </c>
      <c r="DG152">
        <f t="shared" si="48"/>
        <v>0</v>
      </c>
      <c r="DH152">
        <f t="shared" si="42"/>
        <v>0</v>
      </c>
      <c r="DI152">
        <f t="shared" si="43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ROW(Source!A183)</f>
        <v>183</v>
      </c>
      <c r="B153">
        <v>312355302</v>
      </c>
      <c r="C153">
        <v>312359629</v>
      </c>
      <c r="D153">
        <v>277944622</v>
      </c>
      <c r="E153">
        <v>1</v>
      </c>
      <c r="F153">
        <v>1</v>
      </c>
      <c r="G153">
        <v>1</v>
      </c>
      <c r="H153">
        <v>2</v>
      </c>
      <c r="I153" t="s">
        <v>575</v>
      </c>
      <c r="J153" t="s">
        <v>576</v>
      </c>
      <c r="K153" t="s">
        <v>577</v>
      </c>
      <c r="L153">
        <v>1368</v>
      </c>
      <c r="N153">
        <v>1011</v>
      </c>
      <c r="O153" t="s">
        <v>546</v>
      </c>
      <c r="P153" t="s">
        <v>546</v>
      </c>
      <c r="Q153">
        <v>1</v>
      </c>
      <c r="W153">
        <v>0</v>
      </c>
      <c r="X153">
        <v>-776243211</v>
      </c>
      <c r="Y153">
        <f t="shared" si="49"/>
        <v>0.9375</v>
      </c>
      <c r="AA153">
        <v>0</v>
      </c>
      <c r="AB153">
        <v>1472.33</v>
      </c>
      <c r="AC153">
        <v>642.05999999999995</v>
      </c>
      <c r="AD153">
        <v>0</v>
      </c>
      <c r="AE153">
        <v>0</v>
      </c>
      <c r="AF153">
        <v>1472.33</v>
      </c>
      <c r="AG153">
        <v>642.05999999999995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0.75</v>
      </c>
      <c r="AU153" t="s">
        <v>66</v>
      </c>
      <c r="AV153">
        <v>1</v>
      </c>
      <c r="AW153">
        <v>2</v>
      </c>
      <c r="AX153">
        <v>312359648</v>
      </c>
      <c r="AY153">
        <v>1</v>
      </c>
      <c r="AZ153">
        <v>0</v>
      </c>
      <c r="BA153">
        <v>171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1104.2474999999999</v>
      </c>
      <c r="BL153">
        <v>481.54499999999996</v>
      </c>
      <c r="BM153">
        <v>0</v>
      </c>
      <c r="BN153">
        <v>0</v>
      </c>
      <c r="BO153">
        <v>0.75</v>
      </c>
      <c r="BP153">
        <v>1</v>
      </c>
      <c r="BQ153">
        <v>0</v>
      </c>
      <c r="BR153">
        <v>1380.3093749999998</v>
      </c>
      <c r="BS153">
        <v>601.93124999999998</v>
      </c>
      <c r="BT153">
        <v>0</v>
      </c>
      <c r="BU153">
        <v>0</v>
      </c>
      <c r="BV153">
        <v>0.9375</v>
      </c>
      <c r="BW153">
        <v>1</v>
      </c>
      <c r="CV153">
        <v>0</v>
      </c>
      <c r="CW153">
        <f>ROUND(Y153*Source!I183*DO153,7)</f>
        <v>1.40625E-2</v>
      </c>
      <c r="CX153">
        <f>ROUND(Y153*Source!I183,7)</f>
        <v>1.40625E-2</v>
      </c>
      <c r="CY153">
        <f>AB153</f>
        <v>1472.33</v>
      </c>
      <c r="CZ153">
        <f>AF153</f>
        <v>1472.33</v>
      </c>
      <c r="DA153">
        <f>AJ153</f>
        <v>1</v>
      </c>
      <c r="DB153">
        <f t="shared" si="50"/>
        <v>1380.3125</v>
      </c>
      <c r="DC153">
        <f t="shared" si="51"/>
        <v>601.9375</v>
      </c>
      <c r="DD153" t="s">
        <v>3</v>
      </c>
      <c r="DE153" t="s">
        <v>3</v>
      </c>
      <c r="DF153">
        <f t="shared" si="41"/>
        <v>0</v>
      </c>
      <c r="DG153">
        <f t="shared" si="48"/>
        <v>20.7</v>
      </c>
      <c r="DH153">
        <f t="shared" si="42"/>
        <v>9.0299999999999994</v>
      </c>
      <c r="DI153">
        <f t="shared" si="43"/>
        <v>0</v>
      </c>
      <c r="DJ153">
        <f>DG153+DH153</f>
        <v>29.729999999999997</v>
      </c>
      <c r="DK153">
        <v>1</v>
      </c>
      <c r="DL153" t="s">
        <v>578</v>
      </c>
      <c r="DM153">
        <v>6</v>
      </c>
      <c r="DN153" t="s">
        <v>540</v>
      </c>
      <c r="DO153">
        <v>1</v>
      </c>
    </row>
    <row r="154" spans="1:119" x14ac:dyDescent="0.2">
      <c r="A154">
        <f>ROW(Source!A183)</f>
        <v>183</v>
      </c>
      <c r="B154">
        <v>312355302</v>
      </c>
      <c r="C154">
        <v>312359629</v>
      </c>
      <c r="D154">
        <v>277944809</v>
      </c>
      <c r="E154">
        <v>1</v>
      </c>
      <c r="F154">
        <v>1</v>
      </c>
      <c r="G154">
        <v>1</v>
      </c>
      <c r="H154">
        <v>2</v>
      </c>
      <c r="I154" t="s">
        <v>609</v>
      </c>
      <c r="J154" t="s">
        <v>610</v>
      </c>
      <c r="K154" t="s">
        <v>611</v>
      </c>
      <c r="L154">
        <v>1368</v>
      </c>
      <c r="N154">
        <v>1011</v>
      </c>
      <c r="O154" t="s">
        <v>546</v>
      </c>
      <c r="P154" t="s">
        <v>546</v>
      </c>
      <c r="Q154">
        <v>1</v>
      </c>
      <c r="W154">
        <v>0</v>
      </c>
      <c r="X154">
        <v>-1432554125</v>
      </c>
      <c r="Y154">
        <f t="shared" si="49"/>
        <v>1.0125000000000002</v>
      </c>
      <c r="AA154">
        <v>0</v>
      </c>
      <c r="AB154">
        <v>15.14</v>
      </c>
      <c r="AC154">
        <v>0</v>
      </c>
      <c r="AD154">
        <v>0</v>
      </c>
      <c r="AE154">
        <v>0</v>
      </c>
      <c r="AF154">
        <v>15.14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0.81</v>
      </c>
      <c r="AU154" t="s">
        <v>66</v>
      </c>
      <c r="AV154">
        <v>1</v>
      </c>
      <c r="AW154">
        <v>2</v>
      </c>
      <c r="AX154">
        <v>312359649</v>
      </c>
      <c r="AY154">
        <v>1</v>
      </c>
      <c r="AZ154">
        <v>0</v>
      </c>
      <c r="BA154">
        <v>172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12.263400000000001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15.329250000000004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f>ROUND(Y154*Source!I183*DO154,7)</f>
        <v>0</v>
      </c>
      <c r="CX154">
        <f>ROUND(Y154*Source!I183,7)</f>
        <v>1.51875E-2</v>
      </c>
      <c r="CY154">
        <f>AB154</f>
        <v>15.14</v>
      </c>
      <c r="CZ154">
        <f>AF154</f>
        <v>15.14</v>
      </c>
      <c r="DA154">
        <f>AJ154</f>
        <v>1</v>
      </c>
      <c r="DB154">
        <f t="shared" si="50"/>
        <v>15.324999999999999</v>
      </c>
      <c r="DC154">
        <f t="shared" si="51"/>
        <v>0</v>
      </c>
      <c r="DD154" t="s">
        <v>3</v>
      </c>
      <c r="DE154" t="s">
        <v>3</v>
      </c>
      <c r="DF154">
        <f t="shared" si="41"/>
        <v>0</v>
      </c>
      <c r="DG154">
        <f t="shared" si="48"/>
        <v>0.23</v>
      </c>
      <c r="DH154">
        <f t="shared" si="42"/>
        <v>0</v>
      </c>
      <c r="DI154">
        <f t="shared" si="43"/>
        <v>0</v>
      </c>
      <c r="DJ154">
        <f>DG154+DH154</f>
        <v>0.23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ROW(Source!A183)</f>
        <v>183</v>
      </c>
      <c r="B155">
        <v>312355302</v>
      </c>
      <c r="C155">
        <v>312359629</v>
      </c>
      <c r="D155">
        <v>277944868</v>
      </c>
      <c r="E155">
        <v>1</v>
      </c>
      <c r="F155">
        <v>1</v>
      </c>
      <c r="G155">
        <v>1</v>
      </c>
      <c r="H155">
        <v>2</v>
      </c>
      <c r="I155" t="s">
        <v>612</v>
      </c>
      <c r="J155" t="s">
        <v>613</v>
      </c>
      <c r="K155" t="s">
        <v>614</v>
      </c>
      <c r="L155">
        <v>1368</v>
      </c>
      <c r="N155">
        <v>1011</v>
      </c>
      <c r="O155" t="s">
        <v>546</v>
      </c>
      <c r="P155" t="s">
        <v>546</v>
      </c>
      <c r="Q155">
        <v>1</v>
      </c>
      <c r="W155">
        <v>0</v>
      </c>
      <c r="X155">
        <v>412917512</v>
      </c>
      <c r="Y155">
        <f t="shared" si="49"/>
        <v>28.424999999999997</v>
      </c>
      <c r="AA155">
        <v>0</v>
      </c>
      <c r="AB155">
        <v>436.88</v>
      </c>
      <c r="AC155">
        <v>477.98</v>
      </c>
      <c r="AD155">
        <v>0</v>
      </c>
      <c r="AE155">
        <v>0</v>
      </c>
      <c r="AF155">
        <v>346.73</v>
      </c>
      <c r="AG155">
        <v>477.98</v>
      </c>
      <c r="AH155">
        <v>0</v>
      </c>
      <c r="AI155">
        <v>1</v>
      </c>
      <c r="AJ155">
        <v>1.26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22.74</v>
      </c>
      <c r="AU155" t="s">
        <v>66</v>
      </c>
      <c r="AV155">
        <v>1</v>
      </c>
      <c r="AW155">
        <v>2</v>
      </c>
      <c r="AX155">
        <v>312359650</v>
      </c>
      <c r="AY155">
        <v>1</v>
      </c>
      <c r="AZ155">
        <v>0</v>
      </c>
      <c r="BA155">
        <v>173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7884.6401999999998</v>
      </c>
      <c r="BL155">
        <v>10869.2652</v>
      </c>
      <c r="BM155">
        <v>0</v>
      </c>
      <c r="BN155">
        <v>0</v>
      </c>
      <c r="BO155">
        <v>22.74</v>
      </c>
      <c r="BP155">
        <v>1</v>
      </c>
      <c r="BQ155">
        <v>0</v>
      </c>
      <c r="BR155">
        <v>9855.8002500000002</v>
      </c>
      <c r="BS155">
        <v>13586.581499999998</v>
      </c>
      <c r="BT155">
        <v>0</v>
      </c>
      <c r="BU155">
        <v>0</v>
      </c>
      <c r="BV155">
        <v>28.424999999999997</v>
      </c>
      <c r="BW155">
        <v>1</v>
      </c>
      <c r="CV155">
        <v>0</v>
      </c>
      <c r="CW155">
        <f>ROUND(Y155*Source!I183*DO155,7)</f>
        <v>0.426375</v>
      </c>
      <c r="CX155">
        <f>ROUND(Y155*Source!I183,7)</f>
        <v>0.426375</v>
      </c>
      <c r="CY155">
        <f>AB155</f>
        <v>436.88</v>
      </c>
      <c r="CZ155">
        <f>AF155</f>
        <v>346.73</v>
      </c>
      <c r="DA155">
        <f>AJ155</f>
        <v>1.26</v>
      </c>
      <c r="DB155">
        <f t="shared" si="50"/>
        <v>9855.7999999999993</v>
      </c>
      <c r="DC155">
        <f t="shared" si="51"/>
        <v>13586.5875</v>
      </c>
      <c r="DD155" t="s">
        <v>3</v>
      </c>
      <c r="DE155" t="s">
        <v>3</v>
      </c>
      <c r="DF155">
        <f t="shared" si="41"/>
        <v>0</v>
      </c>
      <c r="DG155">
        <f>ROUND(ROUND(AF155*AJ155,2)*CX155,2)</f>
        <v>186.27</v>
      </c>
      <c r="DH155">
        <f t="shared" si="42"/>
        <v>203.8</v>
      </c>
      <c r="DI155">
        <f t="shared" si="43"/>
        <v>0</v>
      </c>
      <c r="DJ155">
        <f>DG155+DH155</f>
        <v>390.07000000000005</v>
      </c>
      <c r="DK155">
        <v>1</v>
      </c>
      <c r="DL155" t="s">
        <v>551</v>
      </c>
      <c r="DM155">
        <v>4</v>
      </c>
      <c r="DN155" t="s">
        <v>540</v>
      </c>
      <c r="DO155">
        <v>1</v>
      </c>
    </row>
    <row r="156" spans="1:119" x14ac:dyDescent="0.2">
      <c r="A156">
        <f>ROW(Source!A183)</f>
        <v>183</v>
      </c>
      <c r="B156">
        <v>312355302</v>
      </c>
      <c r="C156">
        <v>312359629</v>
      </c>
      <c r="D156">
        <v>277945805</v>
      </c>
      <c r="E156">
        <v>1</v>
      </c>
      <c r="F156">
        <v>1</v>
      </c>
      <c r="G156">
        <v>1</v>
      </c>
      <c r="H156">
        <v>2</v>
      </c>
      <c r="I156" t="s">
        <v>548</v>
      </c>
      <c r="J156" t="s">
        <v>549</v>
      </c>
      <c r="K156" t="s">
        <v>550</v>
      </c>
      <c r="L156">
        <v>1368</v>
      </c>
      <c r="N156">
        <v>1011</v>
      </c>
      <c r="O156" t="s">
        <v>546</v>
      </c>
      <c r="P156" t="s">
        <v>546</v>
      </c>
      <c r="Q156">
        <v>1</v>
      </c>
      <c r="W156">
        <v>0</v>
      </c>
      <c r="X156">
        <v>721652621</v>
      </c>
      <c r="Y156">
        <f t="shared" si="49"/>
        <v>0.73749999999999993</v>
      </c>
      <c r="AA156">
        <v>0</v>
      </c>
      <c r="AB156">
        <v>544.70000000000005</v>
      </c>
      <c r="AC156">
        <v>477.98</v>
      </c>
      <c r="AD156">
        <v>0</v>
      </c>
      <c r="AE156">
        <v>0</v>
      </c>
      <c r="AF156">
        <v>544.70000000000005</v>
      </c>
      <c r="AG156">
        <v>477.98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0.59</v>
      </c>
      <c r="AU156" t="s">
        <v>66</v>
      </c>
      <c r="AV156">
        <v>1</v>
      </c>
      <c r="AW156">
        <v>2</v>
      </c>
      <c r="AX156">
        <v>312359651</v>
      </c>
      <c r="AY156">
        <v>1</v>
      </c>
      <c r="AZ156">
        <v>0</v>
      </c>
      <c r="BA156">
        <v>174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321.37299999999999</v>
      </c>
      <c r="BL156">
        <v>282.00819999999999</v>
      </c>
      <c r="BM156">
        <v>0</v>
      </c>
      <c r="BN156">
        <v>0</v>
      </c>
      <c r="BO156">
        <v>0.59</v>
      </c>
      <c r="BP156">
        <v>1</v>
      </c>
      <c r="BQ156">
        <v>0</v>
      </c>
      <c r="BR156">
        <v>401.71625</v>
      </c>
      <c r="BS156">
        <v>352.51024999999998</v>
      </c>
      <c r="BT156">
        <v>0</v>
      </c>
      <c r="BU156">
        <v>0</v>
      </c>
      <c r="BV156">
        <v>0.73749999999999993</v>
      </c>
      <c r="BW156">
        <v>1</v>
      </c>
      <c r="CV156">
        <v>0</v>
      </c>
      <c r="CW156">
        <f>ROUND(Y156*Source!I183*DO156,7)</f>
        <v>1.1062499999999999E-2</v>
      </c>
      <c r="CX156">
        <f>ROUND(Y156*Source!I183,7)</f>
        <v>1.1062499999999999E-2</v>
      </c>
      <c r="CY156">
        <f>AB156</f>
        <v>544.70000000000005</v>
      </c>
      <c r="CZ156">
        <f>AF156</f>
        <v>544.70000000000005</v>
      </c>
      <c r="DA156">
        <f>AJ156</f>
        <v>1</v>
      </c>
      <c r="DB156">
        <f t="shared" si="50"/>
        <v>401.71249999999998</v>
      </c>
      <c r="DC156">
        <f t="shared" si="51"/>
        <v>352.51249999999999</v>
      </c>
      <c r="DD156" t="s">
        <v>3</v>
      </c>
      <c r="DE156" t="s">
        <v>3</v>
      </c>
      <c r="DF156">
        <f t="shared" si="41"/>
        <v>0</v>
      </c>
      <c r="DG156">
        <f t="shared" ref="DG156:DG162" si="52">ROUND(ROUND(AF156,2)*CX156,2)</f>
        <v>6.03</v>
      </c>
      <c r="DH156">
        <f t="shared" si="42"/>
        <v>5.29</v>
      </c>
      <c r="DI156">
        <f t="shared" si="43"/>
        <v>0</v>
      </c>
      <c r="DJ156">
        <f>DG156+DH156</f>
        <v>11.32</v>
      </c>
      <c r="DK156">
        <v>1</v>
      </c>
      <c r="DL156" t="s">
        <v>551</v>
      </c>
      <c r="DM156">
        <v>4</v>
      </c>
      <c r="DN156" t="s">
        <v>540</v>
      </c>
      <c r="DO156">
        <v>1</v>
      </c>
    </row>
    <row r="157" spans="1:119" x14ac:dyDescent="0.2">
      <c r="A157">
        <f>ROW(Source!A183)</f>
        <v>183</v>
      </c>
      <c r="B157">
        <v>312355302</v>
      </c>
      <c r="C157">
        <v>312359629</v>
      </c>
      <c r="D157">
        <v>277946074</v>
      </c>
      <c r="E157">
        <v>1</v>
      </c>
      <c r="F157">
        <v>1</v>
      </c>
      <c r="G157">
        <v>1</v>
      </c>
      <c r="H157">
        <v>2</v>
      </c>
      <c r="I157" t="s">
        <v>615</v>
      </c>
      <c r="J157" t="s">
        <v>616</v>
      </c>
      <c r="K157" t="s">
        <v>617</v>
      </c>
      <c r="L157">
        <v>1368</v>
      </c>
      <c r="N157">
        <v>1011</v>
      </c>
      <c r="O157" t="s">
        <v>546</v>
      </c>
      <c r="P157" t="s">
        <v>546</v>
      </c>
      <c r="Q157">
        <v>1</v>
      </c>
      <c r="W157">
        <v>0</v>
      </c>
      <c r="X157">
        <v>1125415823</v>
      </c>
      <c r="Y157">
        <f t="shared" si="49"/>
        <v>1.0125000000000002</v>
      </c>
      <c r="AA157">
        <v>0</v>
      </c>
      <c r="AB157">
        <v>160.38</v>
      </c>
      <c r="AC157">
        <v>477.98</v>
      </c>
      <c r="AD157">
        <v>0</v>
      </c>
      <c r="AE157">
        <v>0</v>
      </c>
      <c r="AF157">
        <v>160.38</v>
      </c>
      <c r="AG157">
        <v>477.98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0.81</v>
      </c>
      <c r="AU157" t="s">
        <v>66</v>
      </c>
      <c r="AV157">
        <v>1</v>
      </c>
      <c r="AW157">
        <v>2</v>
      </c>
      <c r="AX157">
        <v>312359652</v>
      </c>
      <c r="AY157">
        <v>1</v>
      </c>
      <c r="AZ157">
        <v>0</v>
      </c>
      <c r="BA157">
        <v>175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129.90780000000001</v>
      </c>
      <c r="BL157">
        <v>387.16380000000004</v>
      </c>
      <c r="BM157">
        <v>0</v>
      </c>
      <c r="BN157">
        <v>0</v>
      </c>
      <c r="BO157">
        <v>0.81</v>
      </c>
      <c r="BP157">
        <v>1</v>
      </c>
      <c r="BQ157">
        <v>0</v>
      </c>
      <c r="BR157">
        <v>162.38475000000003</v>
      </c>
      <c r="BS157">
        <v>483.9547500000001</v>
      </c>
      <c r="BT157">
        <v>0</v>
      </c>
      <c r="BU157">
        <v>0</v>
      </c>
      <c r="BV157">
        <v>1.0125000000000002</v>
      </c>
      <c r="BW157">
        <v>1</v>
      </c>
      <c r="CV157">
        <v>0</v>
      </c>
      <c r="CW157">
        <f>ROUND(Y157*Source!I183*DO157,7)</f>
        <v>1.51875E-2</v>
      </c>
      <c r="CX157">
        <f>ROUND(Y157*Source!I183,7)</f>
        <v>1.51875E-2</v>
      </c>
      <c r="CY157">
        <f>AB157</f>
        <v>160.38</v>
      </c>
      <c r="CZ157">
        <f>AF157</f>
        <v>160.38</v>
      </c>
      <c r="DA157">
        <f>AJ157</f>
        <v>1</v>
      </c>
      <c r="DB157">
        <f t="shared" si="50"/>
        <v>162.38749999999999</v>
      </c>
      <c r="DC157">
        <f t="shared" si="51"/>
        <v>483.95</v>
      </c>
      <c r="DD157" t="s">
        <v>3</v>
      </c>
      <c r="DE157" t="s">
        <v>3</v>
      </c>
      <c r="DF157">
        <f t="shared" si="41"/>
        <v>0</v>
      </c>
      <c r="DG157">
        <f t="shared" si="52"/>
        <v>2.44</v>
      </c>
      <c r="DH157">
        <f t="shared" si="42"/>
        <v>7.26</v>
      </c>
      <c r="DI157">
        <f t="shared" si="43"/>
        <v>0</v>
      </c>
      <c r="DJ157">
        <f>DG157+DH157</f>
        <v>9.6999999999999993</v>
      </c>
      <c r="DK157">
        <v>1</v>
      </c>
      <c r="DL157" t="s">
        <v>551</v>
      </c>
      <c r="DM157">
        <v>4</v>
      </c>
      <c r="DN157" t="s">
        <v>540</v>
      </c>
      <c r="DO157">
        <v>1</v>
      </c>
    </row>
    <row r="158" spans="1:119" x14ac:dyDescent="0.2">
      <c r="A158">
        <f>ROW(Source!A183)</f>
        <v>183</v>
      </c>
      <c r="B158">
        <v>312355302</v>
      </c>
      <c r="C158">
        <v>312359629</v>
      </c>
      <c r="D158">
        <v>277565240</v>
      </c>
      <c r="E158">
        <v>109</v>
      </c>
      <c r="F158">
        <v>1</v>
      </c>
      <c r="G158">
        <v>1</v>
      </c>
      <c r="H158">
        <v>3</v>
      </c>
      <c r="I158" t="s">
        <v>183</v>
      </c>
      <c r="J158" t="s">
        <v>3</v>
      </c>
      <c r="K158" t="s">
        <v>184</v>
      </c>
      <c r="L158">
        <v>1371</v>
      </c>
      <c r="N158">
        <v>1013</v>
      </c>
      <c r="O158" t="s">
        <v>20</v>
      </c>
      <c r="P158" t="s">
        <v>20</v>
      </c>
      <c r="Q158">
        <v>1</v>
      </c>
      <c r="W158">
        <v>0</v>
      </c>
      <c r="X158">
        <v>864875641</v>
      </c>
      <c r="Y158">
        <f>(AT158*ROUND(0,7))</f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37</v>
      </c>
      <c r="AV158">
        <v>0</v>
      </c>
      <c r="AW158">
        <v>2</v>
      </c>
      <c r="AX158">
        <v>312359653</v>
      </c>
      <c r="AY158">
        <v>1</v>
      </c>
      <c r="AZ158">
        <v>0</v>
      </c>
      <c r="BA158">
        <v>176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ROUND(Y158*Source!I183,7)</f>
        <v>0</v>
      </c>
      <c r="CY158">
        <f>AA158</f>
        <v>0</v>
      </c>
      <c r="CZ158">
        <f>AE158</f>
        <v>0</v>
      </c>
      <c r="DA158">
        <f>AI158</f>
        <v>1</v>
      </c>
      <c r="DB158">
        <f>ROUND((ROUND(AT158*CZ158,2)*ROUND(0,7)),6)</f>
        <v>0</v>
      </c>
      <c r="DC158">
        <f>ROUND((ROUND(AT158*AG158,2)*ROUND(0,7)),6)</f>
        <v>0</v>
      </c>
      <c r="DD158" t="s">
        <v>3</v>
      </c>
      <c r="DE158" t="s">
        <v>3</v>
      </c>
      <c r="DF158">
        <f t="shared" si="41"/>
        <v>0</v>
      </c>
      <c r="DG158">
        <f t="shared" si="52"/>
        <v>0</v>
      </c>
      <c r="DH158">
        <f t="shared" si="42"/>
        <v>0</v>
      </c>
      <c r="DI158">
        <f t="shared" si="43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ROW(Source!A183)</f>
        <v>183</v>
      </c>
      <c r="B159">
        <v>312355302</v>
      </c>
      <c r="C159">
        <v>312359629</v>
      </c>
      <c r="D159">
        <v>277565250</v>
      </c>
      <c r="E159">
        <v>109</v>
      </c>
      <c r="F159">
        <v>1</v>
      </c>
      <c r="G159">
        <v>1</v>
      </c>
      <c r="H159">
        <v>3</v>
      </c>
      <c r="I159" t="s">
        <v>186</v>
      </c>
      <c r="J159" t="s">
        <v>3</v>
      </c>
      <c r="K159" t="s">
        <v>187</v>
      </c>
      <c r="L159">
        <v>1371</v>
      </c>
      <c r="N159">
        <v>1013</v>
      </c>
      <c r="O159" t="s">
        <v>20</v>
      </c>
      <c r="P159" t="s">
        <v>20</v>
      </c>
      <c r="Q159">
        <v>1</v>
      </c>
      <c r="W159">
        <v>0</v>
      </c>
      <c r="X159">
        <v>-1890832814</v>
      </c>
      <c r="Y159">
        <f>(AT159*ROUND(0,7))</f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37</v>
      </c>
      <c r="AV159">
        <v>0</v>
      </c>
      <c r="AW159">
        <v>2</v>
      </c>
      <c r="AX159">
        <v>312359654</v>
      </c>
      <c r="AY159">
        <v>1</v>
      </c>
      <c r="AZ159">
        <v>0</v>
      </c>
      <c r="BA159">
        <v>177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ROUND(Y159*Source!I183,7)</f>
        <v>0</v>
      </c>
      <c r="CY159">
        <f>AA159</f>
        <v>0</v>
      </c>
      <c r="CZ159">
        <f>AE159</f>
        <v>0</v>
      </c>
      <c r="DA159">
        <f>AI159</f>
        <v>1</v>
      </c>
      <c r="DB159">
        <f>ROUND((ROUND(AT159*CZ159,2)*ROUND(0,7)),6)</f>
        <v>0</v>
      </c>
      <c r="DC159">
        <f>ROUND((ROUND(AT159*AG159,2)*ROUND(0,7)),6)</f>
        <v>0</v>
      </c>
      <c r="DD159" t="s">
        <v>3</v>
      </c>
      <c r="DE159" t="s">
        <v>3</v>
      </c>
      <c r="DF159">
        <f t="shared" si="41"/>
        <v>0</v>
      </c>
      <c r="DG159">
        <f t="shared" si="52"/>
        <v>0</v>
      </c>
      <c r="DH159">
        <f t="shared" si="42"/>
        <v>0</v>
      </c>
      <c r="DI159">
        <f t="shared" si="43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ROW(Source!A183)</f>
        <v>183</v>
      </c>
      <c r="B160">
        <v>312355302</v>
      </c>
      <c r="C160">
        <v>312359629</v>
      </c>
      <c r="D160">
        <v>277565414</v>
      </c>
      <c r="E160">
        <v>109</v>
      </c>
      <c r="F160">
        <v>1</v>
      </c>
      <c r="G160">
        <v>1</v>
      </c>
      <c r="H160">
        <v>3</v>
      </c>
      <c r="I160" t="s">
        <v>189</v>
      </c>
      <c r="J160" t="s">
        <v>3</v>
      </c>
      <c r="K160" t="s">
        <v>190</v>
      </c>
      <c r="L160">
        <v>1477</v>
      </c>
      <c r="N160">
        <v>1013</v>
      </c>
      <c r="O160" t="s">
        <v>176</v>
      </c>
      <c r="P160" t="s">
        <v>180</v>
      </c>
      <c r="Q160">
        <v>1</v>
      </c>
      <c r="W160">
        <v>0</v>
      </c>
      <c r="X160">
        <v>164804165</v>
      </c>
      <c r="Y160">
        <f>(AT160*ROUND(0,7))</f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37</v>
      </c>
      <c r="AV160">
        <v>0</v>
      </c>
      <c r="AW160">
        <v>2</v>
      </c>
      <c r="AX160">
        <v>312359655</v>
      </c>
      <c r="AY160">
        <v>1</v>
      </c>
      <c r="AZ160">
        <v>0</v>
      </c>
      <c r="BA160">
        <v>178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ROUND(Y160*Source!I183,7)</f>
        <v>0</v>
      </c>
      <c r="CY160">
        <f>AA160</f>
        <v>0</v>
      </c>
      <c r="CZ160">
        <f>AE160</f>
        <v>0</v>
      </c>
      <c r="DA160">
        <f>AI160</f>
        <v>1</v>
      </c>
      <c r="DB160">
        <f>ROUND((ROUND(AT160*CZ160,2)*ROUND(0,7)),6)</f>
        <v>0</v>
      </c>
      <c r="DC160">
        <f>ROUND((ROUND(AT160*AG160,2)*ROUND(0,7)),6)</f>
        <v>0</v>
      </c>
      <c r="DD160" t="s">
        <v>3</v>
      </c>
      <c r="DE160" t="s">
        <v>3</v>
      </c>
      <c r="DF160">
        <f t="shared" ref="DF160:DF191" si="53">ROUND(ROUND(AE160,2)*CX160,2)</f>
        <v>0</v>
      </c>
      <c r="DG160">
        <f t="shared" si="52"/>
        <v>0</v>
      </c>
      <c r="DH160">
        <f t="shared" si="42"/>
        <v>0</v>
      </c>
      <c r="DI160">
        <f t="shared" si="43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ROW(Source!A222)</f>
        <v>222</v>
      </c>
      <c r="B161">
        <v>312355302</v>
      </c>
      <c r="C161">
        <v>312356884</v>
      </c>
      <c r="D161">
        <v>277560270</v>
      </c>
      <c r="E161">
        <v>109</v>
      </c>
      <c r="F161">
        <v>1</v>
      </c>
      <c r="G161">
        <v>1</v>
      </c>
      <c r="H161">
        <v>1</v>
      </c>
      <c r="I161" t="s">
        <v>620</v>
      </c>
      <c r="J161" t="s">
        <v>3</v>
      </c>
      <c r="K161" t="s">
        <v>621</v>
      </c>
      <c r="L161">
        <v>1191</v>
      </c>
      <c r="N161">
        <v>1013</v>
      </c>
      <c r="O161" t="s">
        <v>540</v>
      </c>
      <c r="P161" t="s">
        <v>540</v>
      </c>
      <c r="Q161">
        <v>1</v>
      </c>
      <c r="W161">
        <v>0</v>
      </c>
      <c r="X161">
        <v>246699258</v>
      </c>
      <c r="Y161">
        <f t="shared" ref="Y161:Y205" si="54">AT161</f>
        <v>1.27</v>
      </c>
      <c r="AA161">
        <v>0</v>
      </c>
      <c r="AB161">
        <v>0</v>
      </c>
      <c r="AC161">
        <v>0</v>
      </c>
      <c r="AD161">
        <v>417.34</v>
      </c>
      <c r="AE161">
        <v>0</v>
      </c>
      <c r="AF161">
        <v>0</v>
      </c>
      <c r="AG161">
        <v>0</v>
      </c>
      <c r="AH161">
        <v>417.34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1.27</v>
      </c>
      <c r="AU161" t="s">
        <v>3</v>
      </c>
      <c r="AV161">
        <v>1</v>
      </c>
      <c r="AW161">
        <v>2</v>
      </c>
      <c r="AX161">
        <v>312356889</v>
      </c>
      <c r="AY161">
        <v>1</v>
      </c>
      <c r="AZ161">
        <v>0</v>
      </c>
      <c r="BA161">
        <v>179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530.02179999999998</v>
      </c>
      <c r="BN161">
        <v>1.27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530.02179999999998</v>
      </c>
      <c r="BU161">
        <v>1.27</v>
      </c>
      <c r="BV161">
        <v>0</v>
      </c>
      <c r="BW161">
        <v>1</v>
      </c>
      <c r="CU161">
        <f>ROUND(AT161*Source!I222*AH161*AL161,2)</f>
        <v>1590.07</v>
      </c>
      <c r="CV161">
        <f>ROUND(Y161*Source!I222,7)</f>
        <v>3.81</v>
      </c>
      <c r="CW161">
        <v>0</v>
      </c>
      <c r="CX161">
        <f>ROUND(Y161*Source!I222,7)</f>
        <v>3.81</v>
      </c>
      <c r="CY161">
        <f>AD161</f>
        <v>417.34</v>
      </c>
      <c r="CZ161">
        <f>AH161</f>
        <v>417.34</v>
      </c>
      <c r="DA161">
        <f>AL161</f>
        <v>1</v>
      </c>
      <c r="DB161">
        <f t="shared" ref="DB161:DB205" si="55">ROUND(ROUND(AT161*CZ161,2),6)</f>
        <v>530.02</v>
      </c>
      <c r="DC161">
        <f t="shared" ref="DC161:DC205" si="56">ROUND(ROUND(AT161*AG161,2),6)</f>
        <v>0</v>
      </c>
      <c r="DD161" t="s">
        <v>3</v>
      </c>
      <c r="DE161" t="s">
        <v>3</v>
      </c>
      <c r="DF161">
        <f t="shared" si="53"/>
        <v>0</v>
      </c>
      <c r="DG161">
        <f t="shared" si="52"/>
        <v>0</v>
      </c>
      <c r="DH161">
        <f t="shared" si="42"/>
        <v>0</v>
      </c>
      <c r="DI161">
        <f t="shared" si="43"/>
        <v>1590.07</v>
      </c>
      <c r="DJ161">
        <f>DI161</f>
        <v>1590.07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ROW(Source!A222)</f>
        <v>222</v>
      </c>
      <c r="B162">
        <v>312355302</v>
      </c>
      <c r="C162">
        <v>312356884</v>
      </c>
      <c r="D162">
        <v>277560491</v>
      </c>
      <c r="E162">
        <v>109</v>
      </c>
      <c r="F162">
        <v>1</v>
      </c>
      <c r="G162">
        <v>1</v>
      </c>
      <c r="H162">
        <v>1</v>
      </c>
      <c r="I162" t="s">
        <v>541</v>
      </c>
      <c r="J162" t="s">
        <v>3</v>
      </c>
      <c r="K162" t="s">
        <v>542</v>
      </c>
      <c r="L162">
        <v>1191</v>
      </c>
      <c r="N162">
        <v>1013</v>
      </c>
      <c r="O162" t="s">
        <v>540</v>
      </c>
      <c r="P162" t="s">
        <v>540</v>
      </c>
      <c r="Q162">
        <v>1</v>
      </c>
      <c r="W162">
        <v>0</v>
      </c>
      <c r="X162">
        <v>-1417349443</v>
      </c>
      <c r="Y162">
        <f t="shared" si="54"/>
        <v>0.41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0.41</v>
      </c>
      <c r="AU162" t="s">
        <v>3</v>
      </c>
      <c r="AV162">
        <v>2</v>
      </c>
      <c r="AW162">
        <v>2</v>
      </c>
      <c r="AX162">
        <v>312356890</v>
      </c>
      <c r="AY162">
        <v>1</v>
      </c>
      <c r="AZ162">
        <v>0</v>
      </c>
      <c r="BA162">
        <v>180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ROUND(Y162*Source!I222,7)</f>
        <v>1.23</v>
      </c>
      <c r="CY162">
        <f>AD162</f>
        <v>0</v>
      </c>
      <c r="CZ162">
        <f>AH162</f>
        <v>0</v>
      </c>
      <c r="DA162">
        <f>AL162</f>
        <v>1</v>
      </c>
      <c r="DB162">
        <f t="shared" si="55"/>
        <v>0</v>
      </c>
      <c r="DC162">
        <f t="shared" si="56"/>
        <v>0</v>
      </c>
      <c r="DD162" t="s">
        <v>3</v>
      </c>
      <c r="DE162" t="s">
        <v>3</v>
      </c>
      <c r="DF162">
        <f t="shared" si="53"/>
        <v>0</v>
      </c>
      <c r="DG162">
        <f t="shared" si="52"/>
        <v>0</v>
      </c>
      <c r="DH162">
        <f t="shared" si="42"/>
        <v>0</v>
      </c>
      <c r="DI162">
        <f t="shared" si="43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ROW(Source!A222)</f>
        <v>222</v>
      </c>
      <c r="B163">
        <v>312355302</v>
      </c>
      <c r="C163">
        <v>312356884</v>
      </c>
      <c r="D163">
        <v>277944868</v>
      </c>
      <c r="E163">
        <v>1</v>
      </c>
      <c r="F163">
        <v>1</v>
      </c>
      <c r="G163">
        <v>1</v>
      </c>
      <c r="H163">
        <v>2</v>
      </c>
      <c r="I163" t="s">
        <v>612</v>
      </c>
      <c r="J163" t="s">
        <v>613</v>
      </c>
      <c r="K163" t="s">
        <v>614</v>
      </c>
      <c r="L163">
        <v>1368</v>
      </c>
      <c r="N163">
        <v>1011</v>
      </c>
      <c r="O163" t="s">
        <v>546</v>
      </c>
      <c r="P163" t="s">
        <v>546</v>
      </c>
      <c r="Q163">
        <v>1</v>
      </c>
      <c r="W163">
        <v>0</v>
      </c>
      <c r="X163">
        <v>412917512</v>
      </c>
      <c r="Y163">
        <f t="shared" si="54"/>
        <v>0.35</v>
      </c>
      <c r="AA163">
        <v>0</v>
      </c>
      <c r="AB163">
        <v>436.88</v>
      </c>
      <c r="AC163">
        <v>477.98</v>
      </c>
      <c r="AD163">
        <v>0</v>
      </c>
      <c r="AE163">
        <v>0</v>
      </c>
      <c r="AF163">
        <v>346.73</v>
      </c>
      <c r="AG163">
        <v>477.98</v>
      </c>
      <c r="AH163">
        <v>0</v>
      </c>
      <c r="AI163">
        <v>1</v>
      </c>
      <c r="AJ163">
        <v>1.26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0.35</v>
      </c>
      <c r="AU163" t="s">
        <v>3</v>
      </c>
      <c r="AV163">
        <v>1</v>
      </c>
      <c r="AW163">
        <v>2</v>
      </c>
      <c r="AX163">
        <v>312356891</v>
      </c>
      <c r="AY163">
        <v>1</v>
      </c>
      <c r="AZ163">
        <v>0</v>
      </c>
      <c r="BA163">
        <v>181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121.35549999999999</v>
      </c>
      <c r="BL163">
        <v>167.29300000000001</v>
      </c>
      <c r="BM163">
        <v>0</v>
      </c>
      <c r="BN163">
        <v>0</v>
      </c>
      <c r="BO163">
        <v>0.35</v>
      </c>
      <c r="BP163">
        <v>1</v>
      </c>
      <c r="BQ163">
        <v>0</v>
      </c>
      <c r="BR163">
        <v>121.35549999999999</v>
      </c>
      <c r="BS163">
        <v>167.29300000000001</v>
      </c>
      <c r="BT163">
        <v>0</v>
      </c>
      <c r="BU163">
        <v>0</v>
      </c>
      <c r="BV163">
        <v>0.35</v>
      </c>
      <c r="BW163">
        <v>1</v>
      </c>
      <c r="CV163">
        <v>0</v>
      </c>
      <c r="CW163">
        <f>ROUND(Y163*Source!I222*DO163,7)</f>
        <v>1.05</v>
      </c>
      <c r="CX163">
        <f>ROUND(Y163*Source!I222,7)</f>
        <v>1.05</v>
      </c>
      <c r="CY163">
        <f>AB163</f>
        <v>436.88</v>
      </c>
      <c r="CZ163">
        <f>AF163</f>
        <v>346.73</v>
      </c>
      <c r="DA163">
        <f>AJ163</f>
        <v>1.26</v>
      </c>
      <c r="DB163">
        <f t="shared" si="55"/>
        <v>121.36</v>
      </c>
      <c r="DC163">
        <f t="shared" si="56"/>
        <v>167.29</v>
      </c>
      <c r="DD163" t="s">
        <v>3</v>
      </c>
      <c r="DE163" t="s">
        <v>3</v>
      </c>
      <c r="DF163">
        <f t="shared" si="53"/>
        <v>0</v>
      </c>
      <c r="DG163">
        <f>ROUND(ROUND(AF163*AJ163,2)*CX163,2)</f>
        <v>458.72</v>
      </c>
      <c r="DH163">
        <f t="shared" si="42"/>
        <v>501.88</v>
      </c>
      <c r="DI163">
        <f t="shared" si="43"/>
        <v>0</v>
      </c>
      <c r="DJ163">
        <f>DG163+DH163</f>
        <v>960.6</v>
      </c>
      <c r="DK163">
        <v>1</v>
      </c>
      <c r="DL163" t="s">
        <v>551</v>
      </c>
      <c r="DM163">
        <v>4</v>
      </c>
      <c r="DN163" t="s">
        <v>540</v>
      </c>
      <c r="DO163">
        <v>1</v>
      </c>
    </row>
    <row r="164" spans="1:119" x14ac:dyDescent="0.2">
      <c r="A164">
        <f>ROW(Source!A222)</f>
        <v>222</v>
      </c>
      <c r="B164">
        <v>312355302</v>
      </c>
      <c r="C164">
        <v>312356884</v>
      </c>
      <c r="D164">
        <v>277945805</v>
      </c>
      <c r="E164">
        <v>1</v>
      </c>
      <c r="F164">
        <v>1</v>
      </c>
      <c r="G164">
        <v>1</v>
      </c>
      <c r="H164">
        <v>2</v>
      </c>
      <c r="I164" t="s">
        <v>548</v>
      </c>
      <c r="J164" t="s">
        <v>549</v>
      </c>
      <c r="K164" t="s">
        <v>550</v>
      </c>
      <c r="L164">
        <v>1368</v>
      </c>
      <c r="N164">
        <v>1011</v>
      </c>
      <c r="O164" t="s">
        <v>546</v>
      </c>
      <c r="P164" t="s">
        <v>546</v>
      </c>
      <c r="Q164">
        <v>1</v>
      </c>
      <c r="W164">
        <v>0</v>
      </c>
      <c r="X164">
        <v>721652621</v>
      </c>
      <c r="Y164">
        <f t="shared" si="54"/>
        <v>0.06</v>
      </c>
      <c r="AA164">
        <v>0</v>
      </c>
      <c r="AB164">
        <v>544.70000000000005</v>
      </c>
      <c r="AC164">
        <v>477.98</v>
      </c>
      <c r="AD164">
        <v>0</v>
      </c>
      <c r="AE164">
        <v>0</v>
      </c>
      <c r="AF164">
        <v>544.70000000000005</v>
      </c>
      <c r="AG164">
        <v>477.98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3</v>
      </c>
      <c r="AV164">
        <v>1</v>
      </c>
      <c r="AW164">
        <v>2</v>
      </c>
      <c r="AX164">
        <v>312356892</v>
      </c>
      <c r="AY164">
        <v>1</v>
      </c>
      <c r="AZ164">
        <v>0</v>
      </c>
      <c r="BA164">
        <v>182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32.682000000000002</v>
      </c>
      <c r="BL164">
        <v>28.678799999999999</v>
      </c>
      <c r="BM164">
        <v>0</v>
      </c>
      <c r="BN164">
        <v>0</v>
      </c>
      <c r="BO164">
        <v>0.06</v>
      </c>
      <c r="BP164">
        <v>1</v>
      </c>
      <c r="BQ164">
        <v>0</v>
      </c>
      <c r="BR164">
        <v>32.682000000000002</v>
      </c>
      <c r="BS164">
        <v>28.678799999999999</v>
      </c>
      <c r="BT164">
        <v>0</v>
      </c>
      <c r="BU164">
        <v>0</v>
      </c>
      <c r="BV164">
        <v>0.06</v>
      </c>
      <c r="BW164">
        <v>1</v>
      </c>
      <c r="CV164">
        <v>0</v>
      </c>
      <c r="CW164">
        <f>ROUND(Y164*Source!I222*DO164,7)</f>
        <v>0.18</v>
      </c>
      <c r="CX164">
        <f>ROUND(Y164*Source!I222,7)</f>
        <v>0.18</v>
      </c>
      <c r="CY164">
        <f>AB164</f>
        <v>544.70000000000005</v>
      </c>
      <c r="CZ164">
        <f>AF164</f>
        <v>544.70000000000005</v>
      </c>
      <c r="DA164">
        <f>AJ164</f>
        <v>1</v>
      </c>
      <c r="DB164">
        <f t="shared" si="55"/>
        <v>32.68</v>
      </c>
      <c r="DC164">
        <f t="shared" si="56"/>
        <v>28.68</v>
      </c>
      <c r="DD164" t="s">
        <v>3</v>
      </c>
      <c r="DE164" t="s">
        <v>3</v>
      </c>
      <c r="DF164">
        <f t="shared" si="53"/>
        <v>0</v>
      </c>
      <c r="DG164">
        <f>ROUND(ROUND(AF164,2)*CX164,2)</f>
        <v>98.05</v>
      </c>
      <c r="DH164">
        <f t="shared" si="42"/>
        <v>86.04</v>
      </c>
      <c r="DI164">
        <f t="shared" si="43"/>
        <v>0</v>
      </c>
      <c r="DJ164">
        <f>DG164+DH164</f>
        <v>184.09</v>
      </c>
      <c r="DK164">
        <v>1</v>
      </c>
      <c r="DL164" t="s">
        <v>551</v>
      </c>
      <c r="DM164">
        <v>4</v>
      </c>
      <c r="DN164" t="s">
        <v>540</v>
      </c>
      <c r="DO164">
        <v>1</v>
      </c>
    </row>
    <row r="165" spans="1:119" x14ac:dyDescent="0.2">
      <c r="A165">
        <f>ROW(Source!A223)</f>
        <v>223</v>
      </c>
      <c r="B165">
        <v>312355302</v>
      </c>
      <c r="C165">
        <v>312356893</v>
      </c>
      <c r="D165">
        <v>277560259</v>
      </c>
      <c r="E165">
        <v>109</v>
      </c>
      <c r="F165">
        <v>1</v>
      </c>
      <c r="G165">
        <v>1</v>
      </c>
      <c r="H165">
        <v>1</v>
      </c>
      <c r="I165" t="s">
        <v>622</v>
      </c>
      <c r="J165" t="s">
        <v>3</v>
      </c>
      <c r="K165" t="s">
        <v>623</v>
      </c>
      <c r="L165">
        <v>1191</v>
      </c>
      <c r="N165">
        <v>1013</v>
      </c>
      <c r="O165" t="s">
        <v>540</v>
      </c>
      <c r="P165" t="s">
        <v>540</v>
      </c>
      <c r="Q165">
        <v>1</v>
      </c>
      <c r="W165">
        <v>0</v>
      </c>
      <c r="X165">
        <v>1149069633</v>
      </c>
      <c r="Y165">
        <f t="shared" si="54"/>
        <v>0.15</v>
      </c>
      <c r="AA165">
        <v>0</v>
      </c>
      <c r="AB165">
        <v>0</v>
      </c>
      <c r="AC165">
        <v>0</v>
      </c>
      <c r="AD165">
        <v>410.21</v>
      </c>
      <c r="AE165">
        <v>0</v>
      </c>
      <c r="AF165">
        <v>0</v>
      </c>
      <c r="AG165">
        <v>0</v>
      </c>
      <c r="AH165">
        <v>410.21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0.15</v>
      </c>
      <c r="AU165" t="s">
        <v>3</v>
      </c>
      <c r="AV165">
        <v>1</v>
      </c>
      <c r="AW165">
        <v>2</v>
      </c>
      <c r="AX165">
        <v>312356898</v>
      </c>
      <c r="AY165">
        <v>1</v>
      </c>
      <c r="AZ165">
        <v>0</v>
      </c>
      <c r="BA165">
        <v>183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61.531499999999994</v>
      </c>
      <c r="BN165">
        <v>0.15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61.531499999999994</v>
      </c>
      <c r="BU165">
        <v>0.15</v>
      </c>
      <c r="BV165">
        <v>0</v>
      </c>
      <c r="BW165">
        <v>1</v>
      </c>
      <c r="CU165">
        <f>ROUND(AT165*Source!I223*AH165*AL165,2)</f>
        <v>184.59</v>
      </c>
      <c r="CV165">
        <f>ROUND(Y165*Source!I223,7)</f>
        <v>0.45</v>
      </c>
      <c r="CW165">
        <v>0</v>
      </c>
      <c r="CX165">
        <f>ROUND(Y165*Source!I223,7)</f>
        <v>0.45</v>
      </c>
      <c r="CY165">
        <f>AD165</f>
        <v>410.21</v>
      </c>
      <c r="CZ165">
        <f>AH165</f>
        <v>410.21</v>
      </c>
      <c r="DA165">
        <f>AL165</f>
        <v>1</v>
      </c>
      <c r="DB165">
        <f t="shared" si="55"/>
        <v>61.53</v>
      </c>
      <c r="DC165">
        <f t="shared" si="56"/>
        <v>0</v>
      </c>
      <c r="DD165" t="s">
        <v>3</v>
      </c>
      <c r="DE165" t="s">
        <v>3</v>
      </c>
      <c r="DF165">
        <f t="shared" si="53"/>
        <v>0</v>
      </c>
      <c r="DG165">
        <f>ROUND(ROUND(AF165,2)*CX165,2)</f>
        <v>0</v>
      </c>
      <c r="DH165">
        <f t="shared" si="42"/>
        <v>0</v>
      </c>
      <c r="DI165">
        <f t="shared" si="43"/>
        <v>184.59</v>
      </c>
      <c r="DJ165">
        <f>DI165</f>
        <v>184.59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ROW(Source!A223)</f>
        <v>223</v>
      </c>
      <c r="B166">
        <v>312355302</v>
      </c>
      <c r="C166">
        <v>312356893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541</v>
      </c>
      <c r="J166" t="s">
        <v>3</v>
      </c>
      <c r="K166" t="s">
        <v>542</v>
      </c>
      <c r="L166">
        <v>1191</v>
      </c>
      <c r="N166">
        <v>1013</v>
      </c>
      <c r="O166" t="s">
        <v>540</v>
      </c>
      <c r="P166" t="s">
        <v>540</v>
      </c>
      <c r="Q166">
        <v>1</v>
      </c>
      <c r="W166">
        <v>0</v>
      </c>
      <c r="X166">
        <v>-1417349443</v>
      </c>
      <c r="Y166">
        <f t="shared" si="54"/>
        <v>0.08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3</v>
      </c>
      <c r="AV166">
        <v>2</v>
      </c>
      <c r="AW166">
        <v>2</v>
      </c>
      <c r="AX166">
        <v>312356899</v>
      </c>
      <c r="AY166">
        <v>1</v>
      </c>
      <c r="AZ166">
        <v>0</v>
      </c>
      <c r="BA166">
        <v>184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ROUND(Y166*Source!I223,7)</f>
        <v>0.24</v>
      </c>
      <c r="CY166">
        <f>AD166</f>
        <v>0</v>
      </c>
      <c r="CZ166">
        <f>AH166</f>
        <v>0</v>
      </c>
      <c r="DA166">
        <f>AL166</f>
        <v>1</v>
      </c>
      <c r="DB166">
        <f t="shared" si="55"/>
        <v>0</v>
      </c>
      <c r="DC166">
        <f t="shared" si="56"/>
        <v>0</v>
      </c>
      <c r="DD166" t="s">
        <v>3</v>
      </c>
      <c r="DE166" t="s">
        <v>3</v>
      </c>
      <c r="DF166">
        <f t="shared" si="53"/>
        <v>0</v>
      </c>
      <c r="DG166">
        <f>ROUND(ROUND(AF166,2)*CX166,2)</f>
        <v>0</v>
      </c>
      <c r="DH166">
        <f t="shared" si="42"/>
        <v>0</v>
      </c>
      <c r="DI166">
        <f t="shared" si="43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ROW(Source!A223)</f>
        <v>223</v>
      </c>
      <c r="B167">
        <v>312355302</v>
      </c>
      <c r="C167">
        <v>312356893</v>
      </c>
      <c r="D167">
        <v>277944868</v>
      </c>
      <c r="E167">
        <v>1</v>
      </c>
      <c r="F167">
        <v>1</v>
      </c>
      <c r="G167">
        <v>1</v>
      </c>
      <c r="H167">
        <v>2</v>
      </c>
      <c r="I167" t="s">
        <v>612</v>
      </c>
      <c r="J167" t="s">
        <v>613</v>
      </c>
      <c r="K167" t="s">
        <v>614</v>
      </c>
      <c r="L167">
        <v>1368</v>
      </c>
      <c r="N167">
        <v>1011</v>
      </c>
      <c r="O167" t="s">
        <v>546</v>
      </c>
      <c r="P167" t="s">
        <v>546</v>
      </c>
      <c r="Q167">
        <v>1</v>
      </c>
      <c r="W167">
        <v>0</v>
      </c>
      <c r="X167">
        <v>412917512</v>
      </c>
      <c r="Y167">
        <f t="shared" si="54"/>
        <v>7.0000000000000007E-2</v>
      </c>
      <c r="AA167">
        <v>0</v>
      </c>
      <c r="AB167">
        <v>436.88</v>
      </c>
      <c r="AC167">
        <v>477.98</v>
      </c>
      <c r="AD167">
        <v>0</v>
      </c>
      <c r="AE167">
        <v>0</v>
      </c>
      <c r="AF167">
        <v>346.73</v>
      </c>
      <c r="AG167">
        <v>477.98</v>
      </c>
      <c r="AH167">
        <v>0</v>
      </c>
      <c r="AI167">
        <v>1</v>
      </c>
      <c r="AJ167">
        <v>1.26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7.0000000000000007E-2</v>
      </c>
      <c r="AU167" t="s">
        <v>3</v>
      </c>
      <c r="AV167">
        <v>1</v>
      </c>
      <c r="AW167">
        <v>2</v>
      </c>
      <c r="AX167">
        <v>312356900</v>
      </c>
      <c r="AY167">
        <v>1</v>
      </c>
      <c r="AZ167">
        <v>0</v>
      </c>
      <c r="BA167">
        <v>185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24.271100000000004</v>
      </c>
      <c r="BL167">
        <v>33.458600000000004</v>
      </c>
      <c r="BM167">
        <v>0</v>
      </c>
      <c r="BN167">
        <v>0</v>
      </c>
      <c r="BO167">
        <v>7.0000000000000007E-2</v>
      </c>
      <c r="BP167">
        <v>1</v>
      </c>
      <c r="BQ167">
        <v>0</v>
      </c>
      <c r="BR167">
        <v>24.271100000000004</v>
      </c>
      <c r="BS167">
        <v>33.458600000000004</v>
      </c>
      <c r="BT167">
        <v>0</v>
      </c>
      <c r="BU167">
        <v>0</v>
      </c>
      <c r="BV167">
        <v>7.0000000000000007E-2</v>
      </c>
      <c r="BW167">
        <v>1</v>
      </c>
      <c r="CV167">
        <v>0</v>
      </c>
      <c r="CW167">
        <f>ROUND(Y167*Source!I223*DO167,7)</f>
        <v>0.21</v>
      </c>
      <c r="CX167">
        <f>ROUND(Y167*Source!I223,7)</f>
        <v>0.21</v>
      </c>
      <c r="CY167">
        <f>AB167</f>
        <v>436.88</v>
      </c>
      <c r="CZ167">
        <f>AF167</f>
        <v>346.73</v>
      </c>
      <c r="DA167">
        <f>AJ167</f>
        <v>1.26</v>
      </c>
      <c r="DB167">
        <f t="shared" si="55"/>
        <v>24.27</v>
      </c>
      <c r="DC167">
        <f t="shared" si="56"/>
        <v>33.46</v>
      </c>
      <c r="DD167" t="s">
        <v>3</v>
      </c>
      <c r="DE167" t="s">
        <v>3</v>
      </c>
      <c r="DF167">
        <f t="shared" si="53"/>
        <v>0</v>
      </c>
      <c r="DG167">
        <f>ROUND(ROUND(AF167*AJ167,2)*CX167,2)</f>
        <v>91.74</v>
      </c>
      <c r="DH167">
        <f t="shared" si="42"/>
        <v>100.38</v>
      </c>
      <c r="DI167">
        <f t="shared" si="43"/>
        <v>0</v>
      </c>
      <c r="DJ167">
        <f>DG167+DH167</f>
        <v>192.12</v>
      </c>
      <c r="DK167">
        <v>1</v>
      </c>
      <c r="DL167" t="s">
        <v>551</v>
      </c>
      <c r="DM167">
        <v>4</v>
      </c>
      <c r="DN167" t="s">
        <v>540</v>
      </c>
      <c r="DO167">
        <v>1</v>
      </c>
    </row>
    <row r="168" spans="1:119" x14ac:dyDescent="0.2">
      <c r="A168">
        <f>ROW(Source!A223)</f>
        <v>223</v>
      </c>
      <c r="B168">
        <v>312355302</v>
      </c>
      <c r="C168">
        <v>312356893</v>
      </c>
      <c r="D168">
        <v>277945805</v>
      </c>
      <c r="E168">
        <v>1</v>
      </c>
      <c r="F168">
        <v>1</v>
      </c>
      <c r="G168">
        <v>1</v>
      </c>
      <c r="H168">
        <v>2</v>
      </c>
      <c r="I168" t="s">
        <v>548</v>
      </c>
      <c r="J168" t="s">
        <v>549</v>
      </c>
      <c r="K168" t="s">
        <v>550</v>
      </c>
      <c r="L168">
        <v>1368</v>
      </c>
      <c r="N168">
        <v>1011</v>
      </c>
      <c r="O168" t="s">
        <v>546</v>
      </c>
      <c r="P168" t="s">
        <v>546</v>
      </c>
      <c r="Q168">
        <v>1</v>
      </c>
      <c r="W168">
        <v>0</v>
      </c>
      <c r="X168">
        <v>721652621</v>
      </c>
      <c r="Y168">
        <f t="shared" si="54"/>
        <v>0.01</v>
      </c>
      <c r="AA168">
        <v>0</v>
      </c>
      <c r="AB168">
        <v>544.70000000000005</v>
      </c>
      <c r="AC168">
        <v>477.98</v>
      </c>
      <c r="AD168">
        <v>0</v>
      </c>
      <c r="AE168">
        <v>0</v>
      </c>
      <c r="AF168">
        <v>544.70000000000005</v>
      </c>
      <c r="AG168">
        <v>477.98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0.01</v>
      </c>
      <c r="AU168" t="s">
        <v>3</v>
      </c>
      <c r="AV168">
        <v>1</v>
      </c>
      <c r="AW168">
        <v>2</v>
      </c>
      <c r="AX168">
        <v>312356901</v>
      </c>
      <c r="AY168">
        <v>1</v>
      </c>
      <c r="AZ168">
        <v>0</v>
      </c>
      <c r="BA168">
        <v>186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5.447000000000001</v>
      </c>
      <c r="BL168">
        <v>4.7798000000000007</v>
      </c>
      <c r="BM168">
        <v>0</v>
      </c>
      <c r="BN168">
        <v>0</v>
      </c>
      <c r="BO168">
        <v>0.01</v>
      </c>
      <c r="BP168">
        <v>1</v>
      </c>
      <c r="BQ168">
        <v>0</v>
      </c>
      <c r="BR168">
        <v>5.447000000000001</v>
      </c>
      <c r="BS168">
        <v>4.7798000000000007</v>
      </c>
      <c r="BT168">
        <v>0</v>
      </c>
      <c r="BU168">
        <v>0</v>
      </c>
      <c r="BV168">
        <v>0.01</v>
      </c>
      <c r="BW168">
        <v>1</v>
      </c>
      <c r="CV168">
        <v>0</v>
      </c>
      <c r="CW168">
        <f>ROUND(Y168*Source!I223*DO168,7)</f>
        <v>0.03</v>
      </c>
      <c r="CX168">
        <f>ROUND(Y168*Source!I223,7)</f>
        <v>0.03</v>
      </c>
      <c r="CY168">
        <f>AB168</f>
        <v>544.70000000000005</v>
      </c>
      <c r="CZ168">
        <f>AF168</f>
        <v>544.70000000000005</v>
      </c>
      <c r="DA168">
        <f>AJ168</f>
        <v>1</v>
      </c>
      <c r="DB168">
        <f t="shared" si="55"/>
        <v>5.45</v>
      </c>
      <c r="DC168">
        <f t="shared" si="56"/>
        <v>4.78</v>
      </c>
      <c r="DD168" t="s">
        <v>3</v>
      </c>
      <c r="DE168" t="s">
        <v>3</v>
      </c>
      <c r="DF168">
        <f t="shared" si="53"/>
        <v>0</v>
      </c>
      <c r="DG168">
        <f>ROUND(ROUND(AF168,2)*CX168,2)</f>
        <v>16.34</v>
      </c>
      <c r="DH168">
        <f t="shared" si="42"/>
        <v>14.34</v>
      </c>
      <c r="DI168">
        <f t="shared" si="43"/>
        <v>0</v>
      </c>
      <c r="DJ168">
        <f>DG168+DH168</f>
        <v>30.68</v>
      </c>
      <c r="DK168">
        <v>1</v>
      </c>
      <c r="DL168" t="s">
        <v>551</v>
      </c>
      <c r="DM168">
        <v>4</v>
      </c>
      <c r="DN168" t="s">
        <v>540</v>
      </c>
      <c r="DO168">
        <v>1</v>
      </c>
    </row>
    <row r="169" spans="1:119" x14ac:dyDescent="0.2">
      <c r="A169">
        <f>ROW(Source!A224)</f>
        <v>224</v>
      </c>
      <c r="B169">
        <v>312355302</v>
      </c>
      <c r="C169">
        <v>312359717</v>
      </c>
      <c r="D169">
        <v>75631485</v>
      </c>
      <c r="E169">
        <v>109</v>
      </c>
      <c r="F169">
        <v>1</v>
      </c>
      <c r="G169">
        <v>1</v>
      </c>
      <c r="H169">
        <v>1</v>
      </c>
      <c r="I169" t="s">
        <v>622</v>
      </c>
      <c r="J169" t="s">
        <v>3</v>
      </c>
      <c r="K169" t="s">
        <v>623</v>
      </c>
      <c r="L169">
        <v>1191</v>
      </c>
      <c r="N169">
        <v>1013</v>
      </c>
      <c r="O169" t="s">
        <v>540</v>
      </c>
      <c r="P169" t="s">
        <v>540</v>
      </c>
      <c r="Q169">
        <v>1</v>
      </c>
      <c r="W169">
        <v>0</v>
      </c>
      <c r="X169">
        <v>1149069633</v>
      </c>
      <c r="Y169">
        <f t="shared" si="54"/>
        <v>0.15</v>
      </c>
      <c r="AA169">
        <v>0</v>
      </c>
      <c r="AB169">
        <v>0</v>
      </c>
      <c r="AC169">
        <v>0</v>
      </c>
      <c r="AD169">
        <v>410.21</v>
      </c>
      <c r="AE169">
        <v>0</v>
      </c>
      <c r="AF169">
        <v>0</v>
      </c>
      <c r="AG169">
        <v>0</v>
      </c>
      <c r="AH169">
        <v>410.21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0.15</v>
      </c>
      <c r="AU169" t="s">
        <v>3</v>
      </c>
      <c r="AV169">
        <v>1</v>
      </c>
      <c r="AW169">
        <v>2</v>
      </c>
      <c r="AX169">
        <v>312359722</v>
      </c>
      <c r="AY169">
        <v>1</v>
      </c>
      <c r="AZ169">
        <v>0</v>
      </c>
      <c r="BA169">
        <v>187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61.531499999999994</v>
      </c>
      <c r="BN169">
        <v>0.15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61.531499999999994</v>
      </c>
      <c r="BU169">
        <v>0.15</v>
      </c>
      <c r="BV169">
        <v>0</v>
      </c>
      <c r="BW169">
        <v>1</v>
      </c>
      <c r="CU169">
        <f>ROUND(AT169*Source!I224*AH169*AL169,2)</f>
        <v>184.59</v>
      </c>
      <c r="CV169">
        <f>ROUND(Y169*Source!I224,7)</f>
        <v>0.45</v>
      </c>
      <c r="CW169">
        <v>0</v>
      </c>
      <c r="CX169">
        <f>ROUND(Y169*Source!I224,7)</f>
        <v>0.45</v>
      </c>
      <c r="CY169">
        <f>AD169</f>
        <v>410.21</v>
      </c>
      <c r="CZ169">
        <f>AH169</f>
        <v>410.21</v>
      </c>
      <c r="DA169">
        <f>AL169</f>
        <v>1</v>
      </c>
      <c r="DB169">
        <f t="shared" si="55"/>
        <v>61.53</v>
      </c>
      <c r="DC169">
        <f t="shared" si="56"/>
        <v>0</v>
      </c>
      <c r="DD169" t="s">
        <v>3</v>
      </c>
      <c r="DE169" t="s">
        <v>3</v>
      </c>
      <c r="DF169">
        <f t="shared" si="53"/>
        <v>0</v>
      </c>
      <c r="DG169">
        <f>ROUND(ROUND(AF169,2)*CX169,2)</f>
        <v>0</v>
      </c>
      <c r="DH169">
        <f t="shared" si="42"/>
        <v>0</v>
      </c>
      <c r="DI169">
        <f t="shared" si="43"/>
        <v>184.59</v>
      </c>
      <c r="DJ169">
        <f>DI169</f>
        <v>184.59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ROW(Source!A224)</f>
        <v>224</v>
      </c>
      <c r="B170">
        <v>312355302</v>
      </c>
      <c r="C170">
        <v>312359717</v>
      </c>
      <c r="D170">
        <v>75629607</v>
      </c>
      <c r="E170">
        <v>109</v>
      </c>
      <c r="F170">
        <v>1</v>
      </c>
      <c r="G170">
        <v>1</v>
      </c>
      <c r="H170">
        <v>1</v>
      </c>
      <c r="I170" t="s">
        <v>541</v>
      </c>
      <c r="J170" t="s">
        <v>3</v>
      </c>
      <c r="K170" t="s">
        <v>542</v>
      </c>
      <c r="L170">
        <v>1191</v>
      </c>
      <c r="N170">
        <v>1013</v>
      </c>
      <c r="O170" t="s">
        <v>540</v>
      </c>
      <c r="P170" t="s">
        <v>540</v>
      </c>
      <c r="Q170">
        <v>1</v>
      </c>
      <c r="W170">
        <v>0</v>
      </c>
      <c r="X170">
        <v>-1417349443</v>
      </c>
      <c r="Y170">
        <f t="shared" si="54"/>
        <v>0.08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0.08</v>
      </c>
      <c r="AU170" t="s">
        <v>3</v>
      </c>
      <c r="AV170">
        <v>2</v>
      </c>
      <c r="AW170">
        <v>2</v>
      </c>
      <c r="AX170">
        <v>312359723</v>
      </c>
      <c r="AY170">
        <v>1</v>
      </c>
      <c r="AZ170">
        <v>0</v>
      </c>
      <c r="BA170">
        <v>188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ROUND(Y170*Source!I224,7)</f>
        <v>0.24</v>
      </c>
      <c r="CY170">
        <f>AD170</f>
        <v>0</v>
      </c>
      <c r="CZ170">
        <f>AH170</f>
        <v>0</v>
      </c>
      <c r="DA170">
        <f>AL170</f>
        <v>1</v>
      </c>
      <c r="DB170">
        <f t="shared" si="55"/>
        <v>0</v>
      </c>
      <c r="DC170">
        <f t="shared" si="56"/>
        <v>0</v>
      </c>
      <c r="DD170" t="s">
        <v>3</v>
      </c>
      <c r="DE170" t="s">
        <v>3</v>
      </c>
      <c r="DF170">
        <f t="shared" si="53"/>
        <v>0</v>
      </c>
      <c r="DG170">
        <f>ROUND(ROUND(AF170,2)*CX170,2)</f>
        <v>0</v>
      </c>
      <c r="DH170">
        <f t="shared" si="42"/>
        <v>0</v>
      </c>
      <c r="DI170">
        <f t="shared" si="4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ROW(Source!A224)</f>
        <v>224</v>
      </c>
      <c r="B171">
        <v>312355302</v>
      </c>
      <c r="C171">
        <v>312359717</v>
      </c>
      <c r="D171">
        <v>277944868</v>
      </c>
      <c r="E171">
        <v>1</v>
      </c>
      <c r="F171">
        <v>1</v>
      </c>
      <c r="G171">
        <v>1</v>
      </c>
      <c r="H171">
        <v>2</v>
      </c>
      <c r="I171" t="s">
        <v>612</v>
      </c>
      <c r="J171" t="s">
        <v>613</v>
      </c>
      <c r="K171" t="s">
        <v>614</v>
      </c>
      <c r="L171">
        <v>1368</v>
      </c>
      <c r="N171">
        <v>1011</v>
      </c>
      <c r="O171" t="s">
        <v>546</v>
      </c>
      <c r="P171" t="s">
        <v>546</v>
      </c>
      <c r="Q171">
        <v>1</v>
      </c>
      <c r="W171">
        <v>0</v>
      </c>
      <c r="X171">
        <v>412917512</v>
      </c>
      <c r="Y171">
        <f t="shared" si="54"/>
        <v>7.0000000000000007E-2</v>
      </c>
      <c r="AA171">
        <v>0</v>
      </c>
      <c r="AB171">
        <v>436.88</v>
      </c>
      <c r="AC171">
        <v>477.98</v>
      </c>
      <c r="AD171">
        <v>0</v>
      </c>
      <c r="AE171">
        <v>0</v>
      </c>
      <c r="AF171">
        <v>346.73</v>
      </c>
      <c r="AG171">
        <v>477.98</v>
      </c>
      <c r="AH171">
        <v>0</v>
      </c>
      <c r="AI171">
        <v>1</v>
      </c>
      <c r="AJ171">
        <v>1.26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7.0000000000000007E-2</v>
      </c>
      <c r="AU171" t="s">
        <v>3</v>
      </c>
      <c r="AV171">
        <v>1</v>
      </c>
      <c r="AW171">
        <v>2</v>
      </c>
      <c r="AX171">
        <v>312359724</v>
      </c>
      <c r="AY171">
        <v>1</v>
      </c>
      <c r="AZ171">
        <v>0</v>
      </c>
      <c r="BA171">
        <v>189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24.271100000000004</v>
      </c>
      <c r="BL171">
        <v>33.458600000000004</v>
      </c>
      <c r="BM171">
        <v>0</v>
      </c>
      <c r="BN171">
        <v>0</v>
      </c>
      <c r="BO171">
        <v>7.0000000000000007E-2</v>
      </c>
      <c r="BP171">
        <v>1</v>
      </c>
      <c r="BQ171">
        <v>0</v>
      </c>
      <c r="BR171">
        <v>24.271100000000004</v>
      </c>
      <c r="BS171">
        <v>33.458600000000004</v>
      </c>
      <c r="BT171">
        <v>0</v>
      </c>
      <c r="BU171">
        <v>0</v>
      </c>
      <c r="BV171">
        <v>7.0000000000000007E-2</v>
      </c>
      <c r="BW171">
        <v>1</v>
      </c>
      <c r="CV171">
        <v>0</v>
      </c>
      <c r="CW171">
        <f>ROUND(Y171*Source!I224*DO171,7)</f>
        <v>0.21</v>
      </c>
      <c r="CX171">
        <f>ROUND(Y171*Source!I224,7)</f>
        <v>0.21</v>
      </c>
      <c r="CY171">
        <f>AB171</f>
        <v>436.88</v>
      </c>
      <c r="CZ171">
        <f>AF171</f>
        <v>346.73</v>
      </c>
      <c r="DA171">
        <f>AJ171</f>
        <v>1.26</v>
      </c>
      <c r="DB171">
        <f t="shared" si="55"/>
        <v>24.27</v>
      </c>
      <c r="DC171">
        <f t="shared" si="56"/>
        <v>33.46</v>
      </c>
      <c r="DD171" t="s">
        <v>3</v>
      </c>
      <c r="DE171" t="s">
        <v>3</v>
      </c>
      <c r="DF171">
        <f t="shared" si="53"/>
        <v>0</v>
      </c>
      <c r="DG171">
        <f>ROUND(ROUND(AF171*AJ171,2)*CX171,2)</f>
        <v>91.74</v>
      </c>
      <c r="DH171">
        <f t="shared" si="42"/>
        <v>100.38</v>
      </c>
      <c r="DI171">
        <f t="shared" si="43"/>
        <v>0</v>
      </c>
      <c r="DJ171">
        <f>DG171+DH171</f>
        <v>192.12</v>
      </c>
      <c r="DK171">
        <v>1</v>
      </c>
      <c r="DL171" t="s">
        <v>551</v>
      </c>
      <c r="DM171">
        <v>4</v>
      </c>
      <c r="DN171" t="s">
        <v>540</v>
      </c>
      <c r="DO171">
        <v>1</v>
      </c>
    </row>
    <row r="172" spans="1:119" x14ac:dyDescent="0.2">
      <c r="A172">
        <f>ROW(Source!A224)</f>
        <v>224</v>
      </c>
      <c r="B172">
        <v>312355302</v>
      </c>
      <c r="C172">
        <v>312359717</v>
      </c>
      <c r="D172">
        <v>277945805</v>
      </c>
      <c r="E172">
        <v>1</v>
      </c>
      <c r="F172">
        <v>1</v>
      </c>
      <c r="G172">
        <v>1</v>
      </c>
      <c r="H172">
        <v>2</v>
      </c>
      <c r="I172" t="s">
        <v>548</v>
      </c>
      <c r="J172" t="s">
        <v>549</v>
      </c>
      <c r="K172" t="s">
        <v>550</v>
      </c>
      <c r="L172">
        <v>1368</v>
      </c>
      <c r="N172">
        <v>1011</v>
      </c>
      <c r="O172" t="s">
        <v>546</v>
      </c>
      <c r="P172" t="s">
        <v>546</v>
      </c>
      <c r="Q172">
        <v>1</v>
      </c>
      <c r="W172">
        <v>0</v>
      </c>
      <c r="X172">
        <v>721652621</v>
      </c>
      <c r="Y172">
        <f t="shared" si="54"/>
        <v>0.01</v>
      </c>
      <c r="AA172">
        <v>0</v>
      </c>
      <c r="AB172">
        <v>544.70000000000005</v>
      </c>
      <c r="AC172">
        <v>477.98</v>
      </c>
      <c r="AD172">
        <v>0</v>
      </c>
      <c r="AE172">
        <v>0</v>
      </c>
      <c r="AF172">
        <v>544.70000000000005</v>
      </c>
      <c r="AG172">
        <v>477.98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0.01</v>
      </c>
      <c r="AU172" t="s">
        <v>3</v>
      </c>
      <c r="AV172">
        <v>1</v>
      </c>
      <c r="AW172">
        <v>2</v>
      </c>
      <c r="AX172">
        <v>312359725</v>
      </c>
      <c r="AY172">
        <v>1</v>
      </c>
      <c r="AZ172">
        <v>0</v>
      </c>
      <c r="BA172">
        <v>190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5.447000000000001</v>
      </c>
      <c r="BL172">
        <v>4.7798000000000007</v>
      </c>
      <c r="BM172">
        <v>0</v>
      </c>
      <c r="BN172">
        <v>0</v>
      </c>
      <c r="BO172">
        <v>0.01</v>
      </c>
      <c r="BP172">
        <v>1</v>
      </c>
      <c r="BQ172">
        <v>0</v>
      </c>
      <c r="BR172">
        <v>5.447000000000001</v>
      </c>
      <c r="BS172">
        <v>4.7798000000000007</v>
      </c>
      <c r="BT172">
        <v>0</v>
      </c>
      <c r="BU172">
        <v>0</v>
      </c>
      <c r="BV172">
        <v>0.01</v>
      </c>
      <c r="BW172">
        <v>1</v>
      </c>
      <c r="CV172">
        <v>0</v>
      </c>
      <c r="CW172">
        <f>ROUND(Y172*Source!I224*DO172,7)</f>
        <v>0.03</v>
      </c>
      <c r="CX172">
        <f>ROUND(Y172*Source!I224,7)</f>
        <v>0.03</v>
      </c>
      <c r="CY172">
        <f>AB172</f>
        <v>544.70000000000005</v>
      </c>
      <c r="CZ172">
        <f>AF172</f>
        <v>544.70000000000005</v>
      </c>
      <c r="DA172">
        <f>AJ172</f>
        <v>1</v>
      </c>
      <c r="DB172">
        <f t="shared" si="55"/>
        <v>5.45</v>
      </c>
      <c r="DC172">
        <f t="shared" si="56"/>
        <v>4.78</v>
      </c>
      <c r="DD172" t="s">
        <v>3</v>
      </c>
      <c r="DE172" t="s">
        <v>3</v>
      </c>
      <c r="DF172">
        <f t="shared" si="53"/>
        <v>0</v>
      </c>
      <c r="DG172">
        <f>ROUND(ROUND(AF172,2)*CX172,2)</f>
        <v>16.34</v>
      </c>
      <c r="DH172">
        <f t="shared" si="42"/>
        <v>14.34</v>
      </c>
      <c r="DI172">
        <f t="shared" si="43"/>
        <v>0</v>
      </c>
      <c r="DJ172">
        <f>DG172+DH172</f>
        <v>30.68</v>
      </c>
      <c r="DK172">
        <v>1</v>
      </c>
      <c r="DL172" t="s">
        <v>551</v>
      </c>
      <c r="DM172">
        <v>4</v>
      </c>
      <c r="DN172" t="s">
        <v>540</v>
      </c>
      <c r="DO172">
        <v>1</v>
      </c>
    </row>
    <row r="173" spans="1:119" x14ac:dyDescent="0.2">
      <c r="A173">
        <f>ROW(Source!A225)</f>
        <v>225</v>
      </c>
      <c r="B173">
        <v>312355302</v>
      </c>
      <c r="C173">
        <v>312356902</v>
      </c>
      <c r="D173">
        <v>277560270</v>
      </c>
      <c r="E173">
        <v>109</v>
      </c>
      <c r="F173">
        <v>1</v>
      </c>
      <c r="G173">
        <v>1</v>
      </c>
      <c r="H173">
        <v>1</v>
      </c>
      <c r="I173" t="s">
        <v>620</v>
      </c>
      <c r="J173" t="s">
        <v>3</v>
      </c>
      <c r="K173" t="s">
        <v>621</v>
      </c>
      <c r="L173">
        <v>1191</v>
      </c>
      <c r="N173">
        <v>1013</v>
      </c>
      <c r="O173" t="s">
        <v>540</v>
      </c>
      <c r="P173" t="s">
        <v>540</v>
      </c>
      <c r="Q173">
        <v>1</v>
      </c>
      <c r="W173">
        <v>0</v>
      </c>
      <c r="X173">
        <v>246699258</v>
      </c>
      <c r="Y173">
        <f t="shared" si="54"/>
        <v>1.27</v>
      </c>
      <c r="AA173">
        <v>0</v>
      </c>
      <c r="AB173">
        <v>0</v>
      </c>
      <c r="AC173">
        <v>0</v>
      </c>
      <c r="AD173">
        <v>417.34</v>
      </c>
      <c r="AE173">
        <v>0</v>
      </c>
      <c r="AF173">
        <v>0</v>
      </c>
      <c r="AG173">
        <v>0</v>
      </c>
      <c r="AH173">
        <v>417.34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1.27</v>
      </c>
      <c r="AU173" t="s">
        <v>3</v>
      </c>
      <c r="AV173">
        <v>1</v>
      </c>
      <c r="AW173">
        <v>2</v>
      </c>
      <c r="AX173">
        <v>312356907</v>
      </c>
      <c r="AY173">
        <v>1</v>
      </c>
      <c r="AZ173">
        <v>0</v>
      </c>
      <c r="BA173">
        <v>191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530.02179999999998</v>
      </c>
      <c r="BN173">
        <v>1.27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530.02179999999998</v>
      </c>
      <c r="BU173">
        <v>1.27</v>
      </c>
      <c r="BV173">
        <v>0</v>
      </c>
      <c r="BW173">
        <v>1</v>
      </c>
      <c r="CU173">
        <f>ROUND(AT173*Source!I225*AH173*AL173,2)</f>
        <v>2650.11</v>
      </c>
      <c r="CV173">
        <f>ROUND(Y173*Source!I225,7)</f>
        <v>6.35</v>
      </c>
      <c r="CW173">
        <v>0</v>
      </c>
      <c r="CX173">
        <f>ROUND(Y173*Source!I225,7)</f>
        <v>6.35</v>
      </c>
      <c r="CY173">
        <f>AD173</f>
        <v>417.34</v>
      </c>
      <c r="CZ173">
        <f>AH173</f>
        <v>417.34</v>
      </c>
      <c r="DA173">
        <f>AL173</f>
        <v>1</v>
      </c>
      <c r="DB173">
        <f t="shared" si="55"/>
        <v>530.02</v>
      </c>
      <c r="DC173">
        <f t="shared" si="56"/>
        <v>0</v>
      </c>
      <c r="DD173" t="s">
        <v>3</v>
      </c>
      <c r="DE173" t="s">
        <v>3</v>
      </c>
      <c r="DF173">
        <f t="shared" si="53"/>
        <v>0</v>
      </c>
      <c r="DG173">
        <f>ROUND(ROUND(AF173,2)*CX173,2)</f>
        <v>0</v>
      </c>
      <c r="DH173">
        <f t="shared" si="42"/>
        <v>0</v>
      </c>
      <c r="DI173">
        <f t="shared" si="43"/>
        <v>2650.11</v>
      </c>
      <c r="DJ173">
        <f>DI173</f>
        <v>2650.11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ROW(Source!A225)</f>
        <v>225</v>
      </c>
      <c r="B174">
        <v>312355302</v>
      </c>
      <c r="C174">
        <v>312356902</v>
      </c>
      <c r="D174">
        <v>277560491</v>
      </c>
      <c r="E174">
        <v>109</v>
      </c>
      <c r="F174">
        <v>1</v>
      </c>
      <c r="G174">
        <v>1</v>
      </c>
      <c r="H174">
        <v>1</v>
      </c>
      <c r="I174" t="s">
        <v>541</v>
      </c>
      <c r="J174" t="s">
        <v>3</v>
      </c>
      <c r="K174" t="s">
        <v>542</v>
      </c>
      <c r="L174">
        <v>1191</v>
      </c>
      <c r="N174">
        <v>1013</v>
      </c>
      <c r="O174" t="s">
        <v>540</v>
      </c>
      <c r="P174" t="s">
        <v>540</v>
      </c>
      <c r="Q174">
        <v>1</v>
      </c>
      <c r="W174">
        <v>0</v>
      </c>
      <c r="X174">
        <v>-1417349443</v>
      </c>
      <c r="Y174">
        <f t="shared" si="54"/>
        <v>0.41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0.41</v>
      </c>
      <c r="AU174" t="s">
        <v>3</v>
      </c>
      <c r="AV174">
        <v>2</v>
      </c>
      <c r="AW174">
        <v>2</v>
      </c>
      <c r="AX174">
        <v>312356908</v>
      </c>
      <c r="AY174">
        <v>1</v>
      </c>
      <c r="AZ174">
        <v>0</v>
      </c>
      <c r="BA174">
        <v>192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ROUND(Y174*Source!I225,7)</f>
        <v>2.0499999999999998</v>
      </c>
      <c r="CY174">
        <f>AD174</f>
        <v>0</v>
      </c>
      <c r="CZ174">
        <f>AH174</f>
        <v>0</v>
      </c>
      <c r="DA174">
        <f>AL174</f>
        <v>1</v>
      </c>
      <c r="DB174">
        <f t="shared" si="55"/>
        <v>0</v>
      </c>
      <c r="DC174">
        <f t="shared" si="56"/>
        <v>0</v>
      </c>
      <c r="DD174" t="s">
        <v>3</v>
      </c>
      <c r="DE174" t="s">
        <v>3</v>
      </c>
      <c r="DF174">
        <f t="shared" si="53"/>
        <v>0</v>
      </c>
      <c r="DG174">
        <f>ROUND(ROUND(AF174,2)*CX174,2)</f>
        <v>0</v>
      </c>
      <c r="DH174">
        <f t="shared" si="42"/>
        <v>0</v>
      </c>
      <c r="DI174">
        <f t="shared" si="43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ROW(Source!A225)</f>
        <v>225</v>
      </c>
      <c r="B175">
        <v>312355302</v>
      </c>
      <c r="C175">
        <v>312356902</v>
      </c>
      <c r="D175">
        <v>277944868</v>
      </c>
      <c r="E175">
        <v>1</v>
      </c>
      <c r="F175">
        <v>1</v>
      </c>
      <c r="G175">
        <v>1</v>
      </c>
      <c r="H175">
        <v>2</v>
      </c>
      <c r="I175" t="s">
        <v>612</v>
      </c>
      <c r="J175" t="s">
        <v>613</v>
      </c>
      <c r="K175" t="s">
        <v>614</v>
      </c>
      <c r="L175">
        <v>1368</v>
      </c>
      <c r="N175">
        <v>1011</v>
      </c>
      <c r="O175" t="s">
        <v>546</v>
      </c>
      <c r="P175" t="s">
        <v>546</v>
      </c>
      <c r="Q175">
        <v>1</v>
      </c>
      <c r="W175">
        <v>0</v>
      </c>
      <c r="X175">
        <v>412917512</v>
      </c>
      <c r="Y175">
        <f t="shared" si="54"/>
        <v>0.35</v>
      </c>
      <c r="AA175">
        <v>0</v>
      </c>
      <c r="AB175">
        <v>436.88</v>
      </c>
      <c r="AC175">
        <v>477.98</v>
      </c>
      <c r="AD175">
        <v>0</v>
      </c>
      <c r="AE175">
        <v>0</v>
      </c>
      <c r="AF175">
        <v>346.73</v>
      </c>
      <c r="AG175">
        <v>477.98</v>
      </c>
      <c r="AH175">
        <v>0</v>
      </c>
      <c r="AI175">
        <v>1</v>
      </c>
      <c r="AJ175">
        <v>1.26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0.35</v>
      </c>
      <c r="AU175" t="s">
        <v>3</v>
      </c>
      <c r="AV175">
        <v>1</v>
      </c>
      <c r="AW175">
        <v>2</v>
      </c>
      <c r="AX175">
        <v>312356909</v>
      </c>
      <c r="AY175">
        <v>1</v>
      </c>
      <c r="AZ175">
        <v>0</v>
      </c>
      <c r="BA175">
        <v>193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121.35549999999999</v>
      </c>
      <c r="BL175">
        <v>167.29300000000001</v>
      </c>
      <c r="BM175">
        <v>0</v>
      </c>
      <c r="BN175">
        <v>0</v>
      </c>
      <c r="BO175">
        <v>0.35</v>
      </c>
      <c r="BP175">
        <v>1</v>
      </c>
      <c r="BQ175">
        <v>0</v>
      </c>
      <c r="BR175">
        <v>121.35549999999999</v>
      </c>
      <c r="BS175">
        <v>167.29300000000001</v>
      </c>
      <c r="BT175">
        <v>0</v>
      </c>
      <c r="BU175">
        <v>0</v>
      </c>
      <c r="BV175">
        <v>0.35</v>
      </c>
      <c r="BW175">
        <v>1</v>
      </c>
      <c r="CV175">
        <v>0</v>
      </c>
      <c r="CW175">
        <f>ROUND(Y175*Source!I225*DO175,7)</f>
        <v>1.75</v>
      </c>
      <c r="CX175">
        <f>ROUND(Y175*Source!I225,7)</f>
        <v>1.75</v>
      </c>
      <c r="CY175">
        <f>AB175</f>
        <v>436.88</v>
      </c>
      <c r="CZ175">
        <f>AF175</f>
        <v>346.73</v>
      </c>
      <c r="DA175">
        <f>AJ175</f>
        <v>1.26</v>
      </c>
      <c r="DB175">
        <f t="shared" si="55"/>
        <v>121.36</v>
      </c>
      <c r="DC175">
        <f t="shared" si="56"/>
        <v>167.29</v>
      </c>
      <c r="DD175" t="s">
        <v>3</v>
      </c>
      <c r="DE175" t="s">
        <v>3</v>
      </c>
      <c r="DF175">
        <f t="shared" si="53"/>
        <v>0</v>
      </c>
      <c r="DG175">
        <f>ROUND(ROUND(AF175*AJ175,2)*CX175,2)</f>
        <v>764.54</v>
      </c>
      <c r="DH175">
        <f t="shared" si="42"/>
        <v>836.47</v>
      </c>
      <c r="DI175">
        <f t="shared" si="43"/>
        <v>0</v>
      </c>
      <c r="DJ175">
        <f>DG175+DH175</f>
        <v>1601.01</v>
      </c>
      <c r="DK175">
        <v>1</v>
      </c>
      <c r="DL175" t="s">
        <v>551</v>
      </c>
      <c r="DM175">
        <v>4</v>
      </c>
      <c r="DN175" t="s">
        <v>540</v>
      </c>
      <c r="DO175">
        <v>1</v>
      </c>
    </row>
    <row r="176" spans="1:119" x14ac:dyDescent="0.2">
      <c r="A176">
        <f>ROW(Source!A225)</f>
        <v>225</v>
      </c>
      <c r="B176">
        <v>312355302</v>
      </c>
      <c r="C176">
        <v>312356902</v>
      </c>
      <c r="D176">
        <v>277945805</v>
      </c>
      <c r="E176">
        <v>1</v>
      </c>
      <c r="F176">
        <v>1</v>
      </c>
      <c r="G176">
        <v>1</v>
      </c>
      <c r="H176">
        <v>2</v>
      </c>
      <c r="I176" t="s">
        <v>548</v>
      </c>
      <c r="J176" t="s">
        <v>549</v>
      </c>
      <c r="K176" t="s">
        <v>550</v>
      </c>
      <c r="L176">
        <v>1368</v>
      </c>
      <c r="N176">
        <v>1011</v>
      </c>
      <c r="O176" t="s">
        <v>546</v>
      </c>
      <c r="P176" t="s">
        <v>546</v>
      </c>
      <c r="Q176">
        <v>1</v>
      </c>
      <c r="W176">
        <v>0</v>
      </c>
      <c r="X176">
        <v>721652621</v>
      </c>
      <c r="Y176">
        <f t="shared" si="54"/>
        <v>0.06</v>
      </c>
      <c r="AA176">
        <v>0</v>
      </c>
      <c r="AB176">
        <v>544.70000000000005</v>
      </c>
      <c r="AC176">
        <v>477.98</v>
      </c>
      <c r="AD176">
        <v>0</v>
      </c>
      <c r="AE176">
        <v>0</v>
      </c>
      <c r="AF176">
        <v>544.70000000000005</v>
      </c>
      <c r="AG176">
        <v>477.98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0.06</v>
      </c>
      <c r="AU176" t="s">
        <v>3</v>
      </c>
      <c r="AV176">
        <v>1</v>
      </c>
      <c r="AW176">
        <v>2</v>
      </c>
      <c r="AX176">
        <v>312356910</v>
      </c>
      <c r="AY176">
        <v>1</v>
      </c>
      <c r="AZ176">
        <v>0</v>
      </c>
      <c r="BA176">
        <v>194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32.682000000000002</v>
      </c>
      <c r="BL176">
        <v>28.678799999999999</v>
      </c>
      <c r="BM176">
        <v>0</v>
      </c>
      <c r="BN176">
        <v>0</v>
      </c>
      <c r="BO176">
        <v>0.06</v>
      </c>
      <c r="BP176">
        <v>1</v>
      </c>
      <c r="BQ176">
        <v>0</v>
      </c>
      <c r="BR176">
        <v>32.682000000000002</v>
      </c>
      <c r="BS176">
        <v>28.678799999999999</v>
      </c>
      <c r="BT176">
        <v>0</v>
      </c>
      <c r="BU176">
        <v>0</v>
      </c>
      <c r="BV176">
        <v>0.06</v>
      </c>
      <c r="BW176">
        <v>1</v>
      </c>
      <c r="CV176">
        <v>0</v>
      </c>
      <c r="CW176">
        <f>ROUND(Y176*Source!I225*DO176,7)</f>
        <v>0.3</v>
      </c>
      <c r="CX176">
        <f>ROUND(Y176*Source!I225,7)</f>
        <v>0.3</v>
      </c>
      <c r="CY176">
        <f>AB176</f>
        <v>544.70000000000005</v>
      </c>
      <c r="CZ176">
        <f>AF176</f>
        <v>544.70000000000005</v>
      </c>
      <c r="DA176">
        <f>AJ176</f>
        <v>1</v>
      </c>
      <c r="DB176">
        <f t="shared" si="55"/>
        <v>32.68</v>
      </c>
      <c r="DC176">
        <f t="shared" si="56"/>
        <v>28.68</v>
      </c>
      <c r="DD176" t="s">
        <v>3</v>
      </c>
      <c r="DE176" t="s">
        <v>3</v>
      </c>
      <c r="DF176">
        <f t="shared" si="53"/>
        <v>0</v>
      </c>
      <c r="DG176">
        <f>ROUND(ROUND(AF176,2)*CX176,2)</f>
        <v>163.41</v>
      </c>
      <c r="DH176">
        <f t="shared" si="42"/>
        <v>143.38999999999999</v>
      </c>
      <c r="DI176">
        <f t="shared" si="43"/>
        <v>0</v>
      </c>
      <c r="DJ176">
        <f>DG176+DH176</f>
        <v>306.79999999999995</v>
      </c>
      <c r="DK176">
        <v>1</v>
      </c>
      <c r="DL176" t="s">
        <v>551</v>
      </c>
      <c r="DM176">
        <v>4</v>
      </c>
      <c r="DN176" t="s">
        <v>540</v>
      </c>
      <c r="DO176">
        <v>1</v>
      </c>
    </row>
    <row r="177" spans="1:119" x14ac:dyDescent="0.2">
      <c r="A177">
        <f>ROW(Source!A226)</f>
        <v>226</v>
      </c>
      <c r="B177">
        <v>312355302</v>
      </c>
      <c r="C177">
        <v>312356911</v>
      </c>
      <c r="D177">
        <v>277560259</v>
      </c>
      <c r="E177">
        <v>109</v>
      </c>
      <c r="F177">
        <v>1</v>
      </c>
      <c r="G177">
        <v>1</v>
      </c>
      <c r="H177">
        <v>1</v>
      </c>
      <c r="I177" t="s">
        <v>622</v>
      </c>
      <c r="J177" t="s">
        <v>3</v>
      </c>
      <c r="K177" t="s">
        <v>623</v>
      </c>
      <c r="L177">
        <v>1191</v>
      </c>
      <c r="N177">
        <v>1013</v>
      </c>
      <c r="O177" t="s">
        <v>540</v>
      </c>
      <c r="P177" t="s">
        <v>540</v>
      </c>
      <c r="Q177">
        <v>1</v>
      </c>
      <c r="W177">
        <v>0</v>
      </c>
      <c r="X177">
        <v>1149069633</v>
      </c>
      <c r="Y177">
        <f t="shared" si="54"/>
        <v>0.15</v>
      </c>
      <c r="AA177">
        <v>0</v>
      </c>
      <c r="AB177">
        <v>0</v>
      </c>
      <c r="AC177">
        <v>0</v>
      </c>
      <c r="AD177">
        <v>410.21</v>
      </c>
      <c r="AE177">
        <v>0</v>
      </c>
      <c r="AF177">
        <v>0</v>
      </c>
      <c r="AG177">
        <v>0</v>
      </c>
      <c r="AH177">
        <v>410.21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0.15</v>
      </c>
      <c r="AU177" t="s">
        <v>3</v>
      </c>
      <c r="AV177">
        <v>1</v>
      </c>
      <c r="AW177">
        <v>2</v>
      </c>
      <c r="AX177">
        <v>312356916</v>
      </c>
      <c r="AY177">
        <v>1</v>
      </c>
      <c r="AZ177">
        <v>0</v>
      </c>
      <c r="BA177">
        <v>195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61.531499999999994</v>
      </c>
      <c r="BN177">
        <v>0.15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61.531499999999994</v>
      </c>
      <c r="BU177">
        <v>0.15</v>
      </c>
      <c r="BV177">
        <v>0</v>
      </c>
      <c r="BW177">
        <v>1</v>
      </c>
      <c r="CU177">
        <f>ROUND(AT177*Source!I226*AH177*AL177,2)</f>
        <v>-307.66000000000003</v>
      </c>
      <c r="CV177">
        <f>ROUND(Y177*Source!I226,7)</f>
        <v>-0.75</v>
      </c>
      <c r="CW177">
        <v>0</v>
      </c>
      <c r="CX177">
        <f>ROUND(Y177*Source!I226,7)</f>
        <v>-0.75</v>
      </c>
      <c r="CY177">
        <f>AD177</f>
        <v>410.21</v>
      </c>
      <c r="CZ177">
        <f>AH177</f>
        <v>410.21</v>
      </c>
      <c r="DA177">
        <f>AL177</f>
        <v>1</v>
      </c>
      <c r="DB177">
        <f t="shared" si="55"/>
        <v>61.53</v>
      </c>
      <c r="DC177">
        <f t="shared" si="56"/>
        <v>0</v>
      </c>
      <c r="DD177" t="s">
        <v>3</v>
      </c>
      <c r="DE177" t="s">
        <v>3</v>
      </c>
      <c r="DF177">
        <f t="shared" si="53"/>
        <v>0</v>
      </c>
      <c r="DG177">
        <f>ROUND(ROUND(AF177,2)*CX177,2)</f>
        <v>0</v>
      </c>
      <c r="DH177">
        <f t="shared" si="42"/>
        <v>0</v>
      </c>
      <c r="DI177">
        <f t="shared" si="43"/>
        <v>-307.66000000000003</v>
      </c>
      <c r="DJ177">
        <f>DI177</f>
        <v>-307.66000000000003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ROW(Source!A226)</f>
        <v>226</v>
      </c>
      <c r="B178">
        <v>312355302</v>
      </c>
      <c r="C178">
        <v>312356911</v>
      </c>
      <c r="D178">
        <v>277560491</v>
      </c>
      <c r="E178">
        <v>109</v>
      </c>
      <c r="F178">
        <v>1</v>
      </c>
      <c r="G178">
        <v>1</v>
      </c>
      <c r="H178">
        <v>1</v>
      </c>
      <c r="I178" t="s">
        <v>541</v>
      </c>
      <c r="J178" t="s">
        <v>3</v>
      </c>
      <c r="K178" t="s">
        <v>542</v>
      </c>
      <c r="L178">
        <v>1191</v>
      </c>
      <c r="N178">
        <v>1013</v>
      </c>
      <c r="O178" t="s">
        <v>540</v>
      </c>
      <c r="P178" t="s">
        <v>540</v>
      </c>
      <c r="Q178">
        <v>1</v>
      </c>
      <c r="W178">
        <v>0</v>
      </c>
      <c r="X178">
        <v>-1417349443</v>
      </c>
      <c r="Y178">
        <f t="shared" si="54"/>
        <v>0.08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0.08</v>
      </c>
      <c r="AU178" t="s">
        <v>3</v>
      </c>
      <c r="AV178">
        <v>2</v>
      </c>
      <c r="AW178">
        <v>2</v>
      </c>
      <c r="AX178">
        <v>312356917</v>
      </c>
      <c r="AY178">
        <v>1</v>
      </c>
      <c r="AZ178">
        <v>0</v>
      </c>
      <c r="BA178">
        <v>196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ROUND(Y178*Source!I226,7)</f>
        <v>-0.4</v>
      </c>
      <c r="CY178">
        <f>AD178</f>
        <v>0</v>
      </c>
      <c r="CZ178">
        <f>AH178</f>
        <v>0</v>
      </c>
      <c r="DA178">
        <f>AL178</f>
        <v>1</v>
      </c>
      <c r="DB178">
        <f t="shared" si="55"/>
        <v>0</v>
      </c>
      <c r="DC178">
        <f t="shared" si="56"/>
        <v>0</v>
      </c>
      <c r="DD178" t="s">
        <v>3</v>
      </c>
      <c r="DE178" t="s">
        <v>3</v>
      </c>
      <c r="DF178">
        <f t="shared" si="53"/>
        <v>0</v>
      </c>
      <c r="DG178">
        <f>ROUND(ROUND(AF178,2)*CX178,2)</f>
        <v>0</v>
      </c>
      <c r="DH178">
        <f t="shared" si="42"/>
        <v>0</v>
      </c>
      <c r="DI178">
        <f t="shared" si="43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ROW(Source!A226)</f>
        <v>226</v>
      </c>
      <c r="B179">
        <v>312355302</v>
      </c>
      <c r="C179">
        <v>312356911</v>
      </c>
      <c r="D179">
        <v>277944868</v>
      </c>
      <c r="E179">
        <v>1</v>
      </c>
      <c r="F179">
        <v>1</v>
      </c>
      <c r="G179">
        <v>1</v>
      </c>
      <c r="H179">
        <v>2</v>
      </c>
      <c r="I179" t="s">
        <v>612</v>
      </c>
      <c r="J179" t="s">
        <v>613</v>
      </c>
      <c r="K179" t="s">
        <v>614</v>
      </c>
      <c r="L179">
        <v>1368</v>
      </c>
      <c r="N179">
        <v>1011</v>
      </c>
      <c r="O179" t="s">
        <v>546</v>
      </c>
      <c r="P179" t="s">
        <v>546</v>
      </c>
      <c r="Q179">
        <v>1</v>
      </c>
      <c r="W179">
        <v>0</v>
      </c>
      <c r="X179">
        <v>412917512</v>
      </c>
      <c r="Y179">
        <f t="shared" si="54"/>
        <v>7.0000000000000007E-2</v>
      </c>
      <c r="AA179">
        <v>0</v>
      </c>
      <c r="AB179">
        <v>436.88</v>
      </c>
      <c r="AC179">
        <v>477.98</v>
      </c>
      <c r="AD179">
        <v>0</v>
      </c>
      <c r="AE179">
        <v>0</v>
      </c>
      <c r="AF179">
        <v>346.73</v>
      </c>
      <c r="AG179">
        <v>477.98</v>
      </c>
      <c r="AH179">
        <v>0</v>
      </c>
      <c r="AI179">
        <v>1</v>
      </c>
      <c r="AJ179">
        <v>1.26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7.0000000000000007E-2</v>
      </c>
      <c r="AU179" t="s">
        <v>3</v>
      </c>
      <c r="AV179">
        <v>1</v>
      </c>
      <c r="AW179">
        <v>2</v>
      </c>
      <c r="AX179">
        <v>312356918</v>
      </c>
      <c r="AY179">
        <v>1</v>
      </c>
      <c r="AZ179">
        <v>0</v>
      </c>
      <c r="BA179">
        <v>197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24.271100000000004</v>
      </c>
      <c r="BL179">
        <v>33.458600000000004</v>
      </c>
      <c r="BM179">
        <v>0</v>
      </c>
      <c r="BN179">
        <v>0</v>
      </c>
      <c r="BO179">
        <v>7.0000000000000007E-2</v>
      </c>
      <c r="BP179">
        <v>1</v>
      </c>
      <c r="BQ179">
        <v>0</v>
      </c>
      <c r="BR179">
        <v>24.271100000000004</v>
      </c>
      <c r="BS179">
        <v>33.458600000000004</v>
      </c>
      <c r="BT179">
        <v>0</v>
      </c>
      <c r="BU179">
        <v>0</v>
      </c>
      <c r="BV179">
        <v>7.0000000000000007E-2</v>
      </c>
      <c r="BW179">
        <v>1</v>
      </c>
      <c r="CV179">
        <v>0</v>
      </c>
      <c r="CW179">
        <f>ROUND(Y179*Source!I226*DO179,7)</f>
        <v>-0.35</v>
      </c>
      <c r="CX179">
        <f>ROUND(Y179*Source!I226,7)</f>
        <v>-0.35</v>
      </c>
      <c r="CY179">
        <f>AB179</f>
        <v>436.88</v>
      </c>
      <c r="CZ179">
        <f>AF179</f>
        <v>346.73</v>
      </c>
      <c r="DA179">
        <f>AJ179</f>
        <v>1.26</v>
      </c>
      <c r="DB179">
        <f t="shared" si="55"/>
        <v>24.27</v>
      </c>
      <c r="DC179">
        <f t="shared" si="56"/>
        <v>33.46</v>
      </c>
      <c r="DD179" t="s">
        <v>3</v>
      </c>
      <c r="DE179" t="s">
        <v>3</v>
      </c>
      <c r="DF179">
        <f t="shared" si="53"/>
        <v>0</v>
      </c>
      <c r="DG179">
        <f>ROUND(ROUND(AF179*AJ179,2)*CX179,2)</f>
        <v>-152.91</v>
      </c>
      <c r="DH179">
        <f t="shared" si="42"/>
        <v>-167.29</v>
      </c>
      <c r="DI179">
        <f t="shared" si="43"/>
        <v>0</v>
      </c>
      <c r="DJ179">
        <f>DG179+DH179</f>
        <v>-320.2</v>
      </c>
      <c r="DK179">
        <v>1</v>
      </c>
      <c r="DL179" t="s">
        <v>551</v>
      </c>
      <c r="DM179">
        <v>4</v>
      </c>
      <c r="DN179" t="s">
        <v>540</v>
      </c>
      <c r="DO179">
        <v>1</v>
      </c>
    </row>
    <row r="180" spans="1:119" x14ac:dyDescent="0.2">
      <c r="A180">
        <f>ROW(Source!A226)</f>
        <v>226</v>
      </c>
      <c r="B180">
        <v>312355302</v>
      </c>
      <c r="C180">
        <v>312356911</v>
      </c>
      <c r="D180">
        <v>277945805</v>
      </c>
      <c r="E180">
        <v>1</v>
      </c>
      <c r="F180">
        <v>1</v>
      </c>
      <c r="G180">
        <v>1</v>
      </c>
      <c r="H180">
        <v>2</v>
      </c>
      <c r="I180" t="s">
        <v>548</v>
      </c>
      <c r="J180" t="s">
        <v>549</v>
      </c>
      <c r="K180" t="s">
        <v>550</v>
      </c>
      <c r="L180">
        <v>1368</v>
      </c>
      <c r="N180">
        <v>1011</v>
      </c>
      <c r="O180" t="s">
        <v>546</v>
      </c>
      <c r="P180" t="s">
        <v>546</v>
      </c>
      <c r="Q180">
        <v>1</v>
      </c>
      <c r="W180">
        <v>0</v>
      </c>
      <c r="X180">
        <v>721652621</v>
      </c>
      <c r="Y180">
        <f t="shared" si="54"/>
        <v>0.01</v>
      </c>
      <c r="AA180">
        <v>0</v>
      </c>
      <c r="AB180">
        <v>544.70000000000005</v>
      </c>
      <c r="AC180">
        <v>477.98</v>
      </c>
      <c r="AD180">
        <v>0</v>
      </c>
      <c r="AE180">
        <v>0</v>
      </c>
      <c r="AF180">
        <v>544.70000000000005</v>
      </c>
      <c r="AG180">
        <v>477.98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0.01</v>
      </c>
      <c r="AU180" t="s">
        <v>3</v>
      </c>
      <c r="AV180">
        <v>1</v>
      </c>
      <c r="AW180">
        <v>2</v>
      </c>
      <c r="AX180">
        <v>312356919</v>
      </c>
      <c r="AY180">
        <v>1</v>
      </c>
      <c r="AZ180">
        <v>0</v>
      </c>
      <c r="BA180">
        <v>198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5.447000000000001</v>
      </c>
      <c r="BL180">
        <v>4.7798000000000007</v>
      </c>
      <c r="BM180">
        <v>0</v>
      </c>
      <c r="BN180">
        <v>0</v>
      </c>
      <c r="BO180">
        <v>0.01</v>
      </c>
      <c r="BP180">
        <v>1</v>
      </c>
      <c r="BQ180">
        <v>0</v>
      </c>
      <c r="BR180">
        <v>5.447000000000001</v>
      </c>
      <c r="BS180">
        <v>4.7798000000000007</v>
      </c>
      <c r="BT180">
        <v>0</v>
      </c>
      <c r="BU180">
        <v>0</v>
      </c>
      <c r="BV180">
        <v>0.01</v>
      </c>
      <c r="BW180">
        <v>1</v>
      </c>
      <c r="CV180">
        <v>0</v>
      </c>
      <c r="CW180">
        <f>ROUND(Y180*Source!I226*DO180,7)</f>
        <v>-0.05</v>
      </c>
      <c r="CX180">
        <f>ROUND(Y180*Source!I226,7)</f>
        <v>-0.05</v>
      </c>
      <c r="CY180">
        <f>AB180</f>
        <v>544.70000000000005</v>
      </c>
      <c r="CZ180">
        <f>AF180</f>
        <v>544.70000000000005</v>
      </c>
      <c r="DA180">
        <f>AJ180</f>
        <v>1</v>
      </c>
      <c r="DB180">
        <f t="shared" si="55"/>
        <v>5.45</v>
      </c>
      <c r="DC180">
        <f t="shared" si="56"/>
        <v>4.78</v>
      </c>
      <c r="DD180" t="s">
        <v>3</v>
      </c>
      <c r="DE180" t="s">
        <v>3</v>
      </c>
      <c r="DF180">
        <f t="shared" si="53"/>
        <v>0</v>
      </c>
      <c r="DG180">
        <f>ROUND(ROUND(AF180,2)*CX180,2)</f>
        <v>-27.24</v>
      </c>
      <c r="DH180">
        <f t="shared" si="42"/>
        <v>-23.9</v>
      </c>
      <c r="DI180">
        <f t="shared" si="43"/>
        <v>0</v>
      </c>
      <c r="DJ180">
        <f>DG180+DH180</f>
        <v>-51.14</v>
      </c>
      <c r="DK180">
        <v>1</v>
      </c>
      <c r="DL180" t="s">
        <v>551</v>
      </c>
      <c r="DM180">
        <v>4</v>
      </c>
      <c r="DN180" t="s">
        <v>540</v>
      </c>
      <c r="DO180">
        <v>1</v>
      </c>
    </row>
    <row r="181" spans="1:119" x14ac:dyDescent="0.2">
      <c r="A181">
        <f>ROW(Source!A227)</f>
        <v>227</v>
      </c>
      <c r="B181">
        <v>312355302</v>
      </c>
      <c r="C181">
        <v>312356929</v>
      </c>
      <c r="D181">
        <v>277560270</v>
      </c>
      <c r="E181">
        <v>109</v>
      </c>
      <c r="F181">
        <v>1</v>
      </c>
      <c r="G181">
        <v>1</v>
      </c>
      <c r="H181">
        <v>1</v>
      </c>
      <c r="I181" t="s">
        <v>620</v>
      </c>
      <c r="J181" t="s">
        <v>3</v>
      </c>
      <c r="K181" t="s">
        <v>621</v>
      </c>
      <c r="L181">
        <v>1191</v>
      </c>
      <c r="N181">
        <v>1013</v>
      </c>
      <c r="O181" t="s">
        <v>540</v>
      </c>
      <c r="P181" t="s">
        <v>540</v>
      </c>
      <c r="Q181">
        <v>1</v>
      </c>
      <c r="W181">
        <v>0</v>
      </c>
      <c r="X181">
        <v>246699258</v>
      </c>
      <c r="Y181">
        <f t="shared" si="54"/>
        <v>1.27</v>
      </c>
      <c r="AA181">
        <v>0</v>
      </c>
      <c r="AB181">
        <v>0</v>
      </c>
      <c r="AC181">
        <v>0</v>
      </c>
      <c r="AD181">
        <v>417.34</v>
      </c>
      <c r="AE181">
        <v>0</v>
      </c>
      <c r="AF181">
        <v>0</v>
      </c>
      <c r="AG181">
        <v>0</v>
      </c>
      <c r="AH181">
        <v>417.34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1.27</v>
      </c>
      <c r="AU181" t="s">
        <v>3</v>
      </c>
      <c r="AV181">
        <v>1</v>
      </c>
      <c r="AW181">
        <v>2</v>
      </c>
      <c r="AX181">
        <v>312356934</v>
      </c>
      <c r="AY181">
        <v>1</v>
      </c>
      <c r="AZ181">
        <v>0</v>
      </c>
      <c r="BA181">
        <v>199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530.02179999999998</v>
      </c>
      <c r="BN181">
        <v>1.27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530.02179999999998</v>
      </c>
      <c r="BU181">
        <v>1.27</v>
      </c>
      <c r="BV181">
        <v>0</v>
      </c>
      <c r="BW181">
        <v>1</v>
      </c>
      <c r="CU181">
        <f>ROUND(AT181*Source!I227*AH181*AL181,2)</f>
        <v>1060.04</v>
      </c>
      <c r="CV181">
        <f>ROUND(Y181*Source!I227,7)</f>
        <v>2.54</v>
      </c>
      <c r="CW181">
        <v>0</v>
      </c>
      <c r="CX181">
        <f>ROUND(Y181*Source!I227,7)</f>
        <v>2.54</v>
      </c>
      <c r="CY181">
        <f>AD181</f>
        <v>417.34</v>
      </c>
      <c r="CZ181">
        <f>AH181</f>
        <v>417.34</v>
      </c>
      <c r="DA181">
        <f>AL181</f>
        <v>1</v>
      </c>
      <c r="DB181">
        <f t="shared" si="55"/>
        <v>530.02</v>
      </c>
      <c r="DC181">
        <f t="shared" si="56"/>
        <v>0</v>
      </c>
      <c r="DD181" t="s">
        <v>3</v>
      </c>
      <c r="DE181" t="s">
        <v>3</v>
      </c>
      <c r="DF181">
        <f t="shared" si="53"/>
        <v>0</v>
      </c>
      <c r="DG181">
        <f>ROUND(ROUND(AF181,2)*CX181,2)</f>
        <v>0</v>
      </c>
      <c r="DH181">
        <f t="shared" si="42"/>
        <v>0</v>
      </c>
      <c r="DI181">
        <f t="shared" si="43"/>
        <v>1060.04</v>
      </c>
      <c r="DJ181">
        <f>DI181</f>
        <v>1060.04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ROW(Source!A227)</f>
        <v>227</v>
      </c>
      <c r="B182">
        <v>312355302</v>
      </c>
      <c r="C182">
        <v>312356929</v>
      </c>
      <c r="D182">
        <v>277560491</v>
      </c>
      <c r="E182">
        <v>109</v>
      </c>
      <c r="F182">
        <v>1</v>
      </c>
      <c r="G182">
        <v>1</v>
      </c>
      <c r="H182">
        <v>1</v>
      </c>
      <c r="I182" t="s">
        <v>541</v>
      </c>
      <c r="J182" t="s">
        <v>3</v>
      </c>
      <c r="K182" t="s">
        <v>542</v>
      </c>
      <c r="L182">
        <v>1191</v>
      </c>
      <c r="N182">
        <v>1013</v>
      </c>
      <c r="O182" t="s">
        <v>540</v>
      </c>
      <c r="P182" t="s">
        <v>540</v>
      </c>
      <c r="Q182">
        <v>1</v>
      </c>
      <c r="W182">
        <v>0</v>
      </c>
      <c r="X182">
        <v>-1417349443</v>
      </c>
      <c r="Y182">
        <f t="shared" si="54"/>
        <v>0.41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0.41</v>
      </c>
      <c r="AU182" t="s">
        <v>3</v>
      </c>
      <c r="AV182">
        <v>2</v>
      </c>
      <c r="AW182">
        <v>2</v>
      </c>
      <c r="AX182">
        <v>312356935</v>
      </c>
      <c r="AY182">
        <v>1</v>
      </c>
      <c r="AZ182">
        <v>0</v>
      </c>
      <c r="BA182">
        <v>200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ROUND(Y182*Source!I227,7)</f>
        <v>0.82</v>
      </c>
      <c r="CY182">
        <f>AD182</f>
        <v>0</v>
      </c>
      <c r="CZ182">
        <f>AH182</f>
        <v>0</v>
      </c>
      <c r="DA182">
        <f>AL182</f>
        <v>1</v>
      </c>
      <c r="DB182">
        <f t="shared" si="55"/>
        <v>0</v>
      </c>
      <c r="DC182">
        <f t="shared" si="56"/>
        <v>0</v>
      </c>
      <c r="DD182" t="s">
        <v>3</v>
      </c>
      <c r="DE182" t="s">
        <v>3</v>
      </c>
      <c r="DF182">
        <f t="shared" si="53"/>
        <v>0</v>
      </c>
      <c r="DG182">
        <f>ROUND(ROUND(AF182,2)*CX182,2)</f>
        <v>0</v>
      </c>
      <c r="DH182">
        <f t="shared" si="42"/>
        <v>0</v>
      </c>
      <c r="DI182">
        <f t="shared" si="43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ROW(Source!A227)</f>
        <v>227</v>
      </c>
      <c r="B183">
        <v>312355302</v>
      </c>
      <c r="C183">
        <v>312356929</v>
      </c>
      <c r="D183">
        <v>277944868</v>
      </c>
      <c r="E183">
        <v>1</v>
      </c>
      <c r="F183">
        <v>1</v>
      </c>
      <c r="G183">
        <v>1</v>
      </c>
      <c r="H183">
        <v>2</v>
      </c>
      <c r="I183" t="s">
        <v>612</v>
      </c>
      <c r="J183" t="s">
        <v>613</v>
      </c>
      <c r="K183" t="s">
        <v>614</v>
      </c>
      <c r="L183">
        <v>1368</v>
      </c>
      <c r="N183">
        <v>1011</v>
      </c>
      <c r="O183" t="s">
        <v>546</v>
      </c>
      <c r="P183" t="s">
        <v>546</v>
      </c>
      <c r="Q183">
        <v>1</v>
      </c>
      <c r="W183">
        <v>0</v>
      </c>
      <c r="X183">
        <v>412917512</v>
      </c>
      <c r="Y183">
        <f t="shared" si="54"/>
        <v>0.35</v>
      </c>
      <c r="AA183">
        <v>0</v>
      </c>
      <c r="AB183">
        <v>436.88</v>
      </c>
      <c r="AC183">
        <v>477.98</v>
      </c>
      <c r="AD183">
        <v>0</v>
      </c>
      <c r="AE183">
        <v>0</v>
      </c>
      <c r="AF183">
        <v>346.73</v>
      </c>
      <c r="AG183">
        <v>477.98</v>
      </c>
      <c r="AH183">
        <v>0</v>
      </c>
      <c r="AI183">
        <v>1</v>
      </c>
      <c r="AJ183">
        <v>1.26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0.35</v>
      </c>
      <c r="AU183" t="s">
        <v>3</v>
      </c>
      <c r="AV183">
        <v>1</v>
      </c>
      <c r="AW183">
        <v>2</v>
      </c>
      <c r="AX183">
        <v>312356936</v>
      </c>
      <c r="AY183">
        <v>1</v>
      </c>
      <c r="AZ183">
        <v>0</v>
      </c>
      <c r="BA183">
        <v>201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121.35549999999999</v>
      </c>
      <c r="BL183">
        <v>167.29300000000001</v>
      </c>
      <c r="BM183">
        <v>0</v>
      </c>
      <c r="BN183">
        <v>0</v>
      </c>
      <c r="BO183">
        <v>0.35</v>
      </c>
      <c r="BP183">
        <v>1</v>
      </c>
      <c r="BQ183">
        <v>0</v>
      </c>
      <c r="BR183">
        <v>121.35549999999999</v>
      </c>
      <c r="BS183">
        <v>167.29300000000001</v>
      </c>
      <c r="BT183">
        <v>0</v>
      </c>
      <c r="BU183">
        <v>0</v>
      </c>
      <c r="BV183">
        <v>0.35</v>
      </c>
      <c r="BW183">
        <v>1</v>
      </c>
      <c r="CV183">
        <v>0</v>
      </c>
      <c r="CW183">
        <f>ROUND(Y183*Source!I227*DO183,7)</f>
        <v>0.7</v>
      </c>
      <c r="CX183">
        <f>ROUND(Y183*Source!I227,7)</f>
        <v>0.7</v>
      </c>
      <c r="CY183">
        <f>AB183</f>
        <v>436.88</v>
      </c>
      <c r="CZ183">
        <f>AF183</f>
        <v>346.73</v>
      </c>
      <c r="DA183">
        <f>AJ183</f>
        <v>1.26</v>
      </c>
      <c r="DB183">
        <f t="shared" si="55"/>
        <v>121.36</v>
      </c>
      <c r="DC183">
        <f t="shared" si="56"/>
        <v>167.29</v>
      </c>
      <c r="DD183" t="s">
        <v>3</v>
      </c>
      <c r="DE183" t="s">
        <v>3</v>
      </c>
      <c r="DF183">
        <f t="shared" si="53"/>
        <v>0</v>
      </c>
      <c r="DG183">
        <f>ROUND(ROUND(AF183*AJ183,2)*CX183,2)</f>
        <v>305.82</v>
      </c>
      <c r="DH183">
        <f t="shared" si="42"/>
        <v>334.59</v>
      </c>
      <c r="DI183">
        <f t="shared" si="43"/>
        <v>0</v>
      </c>
      <c r="DJ183">
        <f>DG183+DH183</f>
        <v>640.41</v>
      </c>
      <c r="DK183">
        <v>1</v>
      </c>
      <c r="DL183" t="s">
        <v>551</v>
      </c>
      <c r="DM183">
        <v>4</v>
      </c>
      <c r="DN183" t="s">
        <v>540</v>
      </c>
      <c r="DO183">
        <v>1</v>
      </c>
    </row>
    <row r="184" spans="1:119" x14ac:dyDescent="0.2">
      <c r="A184">
        <f>ROW(Source!A227)</f>
        <v>227</v>
      </c>
      <c r="B184">
        <v>312355302</v>
      </c>
      <c r="C184">
        <v>312356929</v>
      </c>
      <c r="D184">
        <v>277945805</v>
      </c>
      <c r="E184">
        <v>1</v>
      </c>
      <c r="F184">
        <v>1</v>
      </c>
      <c r="G184">
        <v>1</v>
      </c>
      <c r="H184">
        <v>2</v>
      </c>
      <c r="I184" t="s">
        <v>548</v>
      </c>
      <c r="J184" t="s">
        <v>549</v>
      </c>
      <c r="K184" t="s">
        <v>550</v>
      </c>
      <c r="L184">
        <v>1368</v>
      </c>
      <c r="N184">
        <v>1011</v>
      </c>
      <c r="O184" t="s">
        <v>546</v>
      </c>
      <c r="P184" t="s">
        <v>546</v>
      </c>
      <c r="Q184">
        <v>1</v>
      </c>
      <c r="W184">
        <v>0</v>
      </c>
      <c r="X184">
        <v>721652621</v>
      </c>
      <c r="Y184">
        <f t="shared" si="54"/>
        <v>0.06</v>
      </c>
      <c r="AA184">
        <v>0</v>
      </c>
      <c r="AB184">
        <v>544.70000000000005</v>
      </c>
      <c r="AC184">
        <v>477.98</v>
      </c>
      <c r="AD184">
        <v>0</v>
      </c>
      <c r="AE184">
        <v>0</v>
      </c>
      <c r="AF184">
        <v>544.70000000000005</v>
      </c>
      <c r="AG184">
        <v>477.98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0.06</v>
      </c>
      <c r="AU184" t="s">
        <v>3</v>
      </c>
      <c r="AV184">
        <v>1</v>
      </c>
      <c r="AW184">
        <v>2</v>
      </c>
      <c r="AX184">
        <v>312356937</v>
      </c>
      <c r="AY184">
        <v>1</v>
      </c>
      <c r="AZ184">
        <v>0</v>
      </c>
      <c r="BA184">
        <v>202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32.682000000000002</v>
      </c>
      <c r="BL184">
        <v>28.678799999999999</v>
      </c>
      <c r="BM184">
        <v>0</v>
      </c>
      <c r="BN184">
        <v>0</v>
      </c>
      <c r="BO184">
        <v>0.06</v>
      </c>
      <c r="BP184">
        <v>1</v>
      </c>
      <c r="BQ184">
        <v>0</v>
      </c>
      <c r="BR184">
        <v>32.682000000000002</v>
      </c>
      <c r="BS184">
        <v>28.678799999999999</v>
      </c>
      <c r="BT184">
        <v>0</v>
      </c>
      <c r="BU184">
        <v>0</v>
      </c>
      <c r="BV184">
        <v>0.06</v>
      </c>
      <c r="BW184">
        <v>1</v>
      </c>
      <c r="CV184">
        <v>0</v>
      </c>
      <c r="CW184">
        <f>ROUND(Y184*Source!I227*DO184,7)</f>
        <v>0.12</v>
      </c>
      <c r="CX184">
        <f>ROUND(Y184*Source!I227,7)</f>
        <v>0.12</v>
      </c>
      <c r="CY184">
        <f>AB184</f>
        <v>544.70000000000005</v>
      </c>
      <c r="CZ184">
        <f>AF184</f>
        <v>544.70000000000005</v>
      </c>
      <c r="DA184">
        <f>AJ184</f>
        <v>1</v>
      </c>
      <c r="DB184">
        <f t="shared" si="55"/>
        <v>32.68</v>
      </c>
      <c r="DC184">
        <f t="shared" si="56"/>
        <v>28.68</v>
      </c>
      <c r="DD184" t="s">
        <v>3</v>
      </c>
      <c r="DE184" t="s">
        <v>3</v>
      </c>
      <c r="DF184">
        <f t="shared" si="53"/>
        <v>0</v>
      </c>
      <c r="DG184">
        <f>ROUND(ROUND(AF184,2)*CX184,2)</f>
        <v>65.36</v>
      </c>
      <c r="DH184">
        <f t="shared" si="42"/>
        <v>57.36</v>
      </c>
      <c r="DI184">
        <f t="shared" si="43"/>
        <v>0</v>
      </c>
      <c r="DJ184">
        <f>DG184+DH184</f>
        <v>122.72</v>
      </c>
      <c r="DK184">
        <v>1</v>
      </c>
      <c r="DL184" t="s">
        <v>551</v>
      </c>
      <c r="DM184">
        <v>4</v>
      </c>
      <c r="DN184" t="s">
        <v>540</v>
      </c>
      <c r="DO184">
        <v>1</v>
      </c>
    </row>
    <row r="185" spans="1:119" x14ac:dyDescent="0.2">
      <c r="A185">
        <f>ROW(Source!A228)</f>
        <v>228</v>
      </c>
      <c r="B185">
        <v>312355302</v>
      </c>
      <c r="C185">
        <v>312356938</v>
      </c>
      <c r="D185">
        <v>277560259</v>
      </c>
      <c r="E185">
        <v>109</v>
      </c>
      <c r="F185">
        <v>1</v>
      </c>
      <c r="G185">
        <v>1</v>
      </c>
      <c r="H185">
        <v>1</v>
      </c>
      <c r="I185" t="s">
        <v>622</v>
      </c>
      <c r="J185" t="s">
        <v>3</v>
      </c>
      <c r="K185" t="s">
        <v>623</v>
      </c>
      <c r="L185">
        <v>1191</v>
      </c>
      <c r="N185">
        <v>1013</v>
      </c>
      <c r="O185" t="s">
        <v>540</v>
      </c>
      <c r="P185" t="s">
        <v>540</v>
      </c>
      <c r="Q185">
        <v>1</v>
      </c>
      <c r="W185">
        <v>0</v>
      </c>
      <c r="X185">
        <v>1149069633</v>
      </c>
      <c r="Y185">
        <f t="shared" si="54"/>
        <v>0.15</v>
      </c>
      <c r="AA185">
        <v>0</v>
      </c>
      <c r="AB185">
        <v>0</v>
      </c>
      <c r="AC185">
        <v>0</v>
      </c>
      <c r="AD185">
        <v>410.21</v>
      </c>
      <c r="AE185">
        <v>0</v>
      </c>
      <c r="AF185">
        <v>0</v>
      </c>
      <c r="AG185">
        <v>0</v>
      </c>
      <c r="AH185">
        <v>410.21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0.15</v>
      </c>
      <c r="AU185" t="s">
        <v>3</v>
      </c>
      <c r="AV185">
        <v>1</v>
      </c>
      <c r="AW185">
        <v>2</v>
      </c>
      <c r="AX185">
        <v>312356943</v>
      </c>
      <c r="AY185">
        <v>1</v>
      </c>
      <c r="AZ185">
        <v>0</v>
      </c>
      <c r="BA185">
        <v>203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61.531499999999994</v>
      </c>
      <c r="BN185">
        <v>0.15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61.531499999999994</v>
      </c>
      <c r="BU185">
        <v>0.15</v>
      </c>
      <c r="BV185">
        <v>0</v>
      </c>
      <c r="BW185">
        <v>1</v>
      </c>
      <c r="CU185">
        <f>ROUND(AT185*Source!I228*AH185*AL185,2)</f>
        <v>-123.06</v>
      </c>
      <c r="CV185">
        <f>ROUND(Y185*Source!I228,7)</f>
        <v>-0.3</v>
      </c>
      <c r="CW185">
        <v>0</v>
      </c>
      <c r="CX185">
        <f>ROUND(Y185*Source!I228,7)</f>
        <v>-0.3</v>
      </c>
      <c r="CY185">
        <f>AD185</f>
        <v>410.21</v>
      </c>
      <c r="CZ185">
        <f>AH185</f>
        <v>410.21</v>
      </c>
      <c r="DA185">
        <f>AL185</f>
        <v>1</v>
      </c>
      <c r="DB185">
        <f t="shared" si="55"/>
        <v>61.53</v>
      </c>
      <c r="DC185">
        <f t="shared" si="56"/>
        <v>0</v>
      </c>
      <c r="DD185" t="s">
        <v>3</v>
      </c>
      <c r="DE185" t="s">
        <v>3</v>
      </c>
      <c r="DF185">
        <f t="shared" si="53"/>
        <v>0</v>
      </c>
      <c r="DG185">
        <f>ROUND(ROUND(AF185,2)*CX185,2)</f>
        <v>0</v>
      </c>
      <c r="DH185">
        <f t="shared" si="42"/>
        <v>0</v>
      </c>
      <c r="DI185">
        <f t="shared" si="43"/>
        <v>-123.06</v>
      </c>
      <c r="DJ185">
        <f>DI185</f>
        <v>-123.06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ROW(Source!A228)</f>
        <v>228</v>
      </c>
      <c r="B186">
        <v>312355302</v>
      </c>
      <c r="C186">
        <v>312356938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541</v>
      </c>
      <c r="J186" t="s">
        <v>3</v>
      </c>
      <c r="K186" t="s">
        <v>542</v>
      </c>
      <c r="L186">
        <v>1191</v>
      </c>
      <c r="N186">
        <v>1013</v>
      </c>
      <c r="O186" t="s">
        <v>540</v>
      </c>
      <c r="P186" t="s">
        <v>540</v>
      </c>
      <c r="Q186">
        <v>1</v>
      </c>
      <c r="W186">
        <v>0</v>
      </c>
      <c r="X186">
        <v>-1417349443</v>
      </c>
      <c r="Y186">
        <f t="shared" si="54"/>
        <v>0.08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0.08</v>
      </c>
      <c r="AU186" t="s">
        <v>3</v>
      </c>
      <c r="AV186">
        <v>2</v>
      </c>
      <c r="AW186">
        <v>2</v>
      </c>
      <c r="AX186">
        <v>312356944</v>
      </c>
      <c r="AY186">
        <v>1</v>
      </c>
      <c r="AZ186">
        <v>0</v>
      </c>
      <c r="BA186">
        <v>204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ROUND(Y186*Source!I228,7)</f>
        <v>-0.16</v>
      </c>
      <c r="CY186">
        <f>AD186</f>
        <v>0</v>
      </c>
      <c r="CZ186">
        <f>AH186</f>
        <v>0</v>
      </c>
      <c r="DA186">
        <f>AL186</f>
        <v>1</v>
      </c>
      <c r="DB186">
        <f t="shared" si="55"/>
        <v>0</v>
      </c>
      <c r="DC186">
        <f t="shared" si="56"/>
        <v>0</v>
      </c>
      <c r="DD186" t="s">
        <v>3</v>
      </c>
      <c r="DE186" t="s">
        <v>3</v>
      </c>
      <c r="DF186">
        <f t="shared" si="53"/>
        <v>0</v>
      </c>
      <c r="DG186">
        <f>ROUND(ROUND(AF186,2)*CX186,2)</f>
        <v>0</v>
      </c>
      <c r="DH186">
        <f t="shared" si="42"/>
        <v>0</v>
      </c>
      <c r="DI186">
        <f t="shared" si="43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ROW(Source!A228)</f>
        <v>228</v>
      </c>
      <c r="B187">
        <v>312355302</v>
      </c>
      <c r="C187">
        <v>312356938</v>
      </c>
      <c r="D187">
        <v>277944868</v>
      </c>
      <c r="E187">
        <v>1</v>
      </c>
      <c r="F187">
        <v>1</v>
      </c>
      <c r="G187">
        <v>1</v>
      </c>
      <c r="H187">
        <v>2</v>
      </c>
      <c r="I187" t="s">
        <v>612</v>
      </c>
      <c r="J187" t="s">
        <v>613</v>
      </c>
      <c r="K187" t="s">
        <v>614</v>
      </c>
      <c r="L187">
        <v>1368</v>
      </c>
      <c r="N187">
        <v>1011</v>
      </c>
      <c r="O187" t="s">
        <v>546</v>
      </c>
      <c r="P187" t="s">
        <v>546</v>
      </c>
      <c r="Q187">
        <v>1</v>
      </c>
      <c r="W187">
        <v>0</v>
      </c>
      <c r="X187">
        <v>412917512</v>
      </c>
      <c r="Y187">
        <f t="shared" si="54"/>
        <v>7.0000000000000007E-2</v>
      </c>
      <c r="AA187">
        <v>0</v>
      </c>
      <c r="AB187">
        <v>436.88</v>
      </c>
      <c r="AC187">
        <v>477.98</v>
      </c>
      <c r="AD187">
        <v>0</v>
      </c>
      <c r="AE187">
        <v>0</v>
      </c>
      <c r="AF187">
        <v>346.73</v>
      </c>
      <c r="AG187">
        <v>477.98</v>
      </c>
      <c r="AH187">
        <v>0</v>
      </c>
      <c r="AI187">
        <v>1</v>
      </c>
      <c r="AJ187">
        <v>1.26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7.0000000000000007E-2</v>
      </c>
      <c r="AU187" t="s">
        <v>3</v>
      </c>
      <c r="AV187">
        <v>1</v>
      </c>
      <c r="AW187">
        <v>2</v>
      </c>
      <c r="AX187">
        <v>312356945</v>
      </c>
      <c r="AY187">
        <v>1</v>
      </c>
      <c r="AZ187">
        <v>0</v>
      </c>
      <c r="BA187">
        <v>205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24.271100000000004</v>
      </c>
      <c r="BL187">
        <v>33.458600000000004</v>
      </c>
      <c r="BM187">
        <v>0</v>
      </c>
      <c r="BN187">
        <v>0</v>
      </c>
      <c r="BO187">
        <v>7.0000000000000007E-2</v>
      </c>
      <c r="BP187">
        <v>1</v>
      </c>
      <c r="BQ187">
        <v>0</v>
      </c>
      <c r="BR187">
        <v>24.271100000000004</v>
      </c>
      <c r="BS187">
        <v>33.458600000000004</v>
      </c>
      <c r="BT187">
        <v>0</v>
      </c>
      <c r="BU187">
        <v>0</v>
      </c>
      <c r="BV187">
        <v>7.0000000000000007E-2</v>
      </c>
      <c r="BW187">
        <v>1</v>
      </c>
      <c r="CV187">
        <v>0</v>
      </c>
      <c r="CW187">
        <f>ROUND(Y187*Source!I228*DO187,7)</f>
        <v>-0.14000000000000001</v>
      </c>
      <c r="CX187">
        <f>ROUND(Y187*Source!I228,7)</f>
        <v>-0.14000000000000001</v>
      </c>
      <c r="CY187">
        <f>AB187</f>
        <v>436.88</v>
      </c>
      <c r="CZ187">
        <f>AF187</f>
        <v>346.73</v>
      </c>
      <c r="DA187">
        <f>AJ187</f>
        <v>1.26</v>
      </c>
      <c r="DB187">
        <f t="shared" si="55"/>
        <v>24.27</v>
      </c>
      <c r="DC187">
        <f t="shared" si="56"/>
        <v>33.46</v>
      </c>
      <c r="DD187" t="s">
        <v>3</v>
      </c>
      <c r="DE187" t="s">
        <v>3</v>
      </c>
      <c r="DF187">
        <f t="shared" si="53"/>
        <v>0</v>
      </c>
      <c r="DG187">
        <f>ROUND(ROUND(AF187*AJ187,2)*CX187,2)</f>
        <v>-61.16</v>
      </c>
      <c r="DH187">
        <f t="shared" si="42"/>
        <v>-66.92</v>
      </c>
      <c r="DI187">
        <f t="shared" si="43"/>
        <v>0</v>
      </c>
      <c r="DJ187">
        <f>DG187+DH187</f>
        <v>-128.07999999999998</v>
      </c>
      <c r="DK187">
        <v>1</v>
      </c>
      <c r="DL187" t="s">
        <v>551</v>
      </c>
      <c r="DM187">
        <v>4</v>
      </c>
      <c r="DN187" t="s">
        <v>540</v>
      </c>
      <c r="DO187">
        <v>1</v>
      </c>
    </row>
    <row r="188" spans="1:119" x14ac:dyDescent="0.2">
      <c r="A188">
        <f>ROW(Source!A228)</f>
        <v>228</v>
      </c>
      <c r="B188">
        <v>312355302</v>
      </c>
      <c r="C188">
        <v>312356938</v>
      </c>
      <c r="D188">
        <v>277945805</v>
      </c>
      <c r="E188">
        <v>1</v>
      </c>
      <c r="F188">
        <v>1</v>
      </c>
      <c r="G188">
        <v>1</v>
      </c>
      <c r="H188">
        <v>2</v>
      </c>
      <c r="I188" t="s">
        <v>548</v>
      </c>
      <c r="J188" t="s">
        <v>549</v>
      </c>
      <c r="K188" t="s">
        <v>550</v>
      </c>
      <c r="L188">
        <v>1368</v>
      </c>
      <c r="N188">
        <v>1011</v>
      </c>
      <c r="O188" t="s">
        <v>546</v>
      </c>
      <c r="P188" t="s">
        <v>546</v>
      </c>
      <c r="Q188">
        <v>1</v>
      </c>
      <c r="W188">
        <v>0</v>
      </c>
      <c r="X188">
        <v>721652621</v>
      </c>
      <c r="Y188">
        <f t="shared" si="54"/>
        <v>0.01</v>
      </c>
      <c r="AA188">
        <v>0</v>
      </c>
      <c r="AB188">
        <v>544.70000000000005</v>
      </c>
      <c r="AC188">
        <v>477.98</v>
      </c>
      <c r="AD188">
        <v>0</v>
      </c>
      <c r="AE188">
        <v>0</v>
      </c>
      <c r="AF188">
        <v>544.70000000000005</v>
      </c>
      <c r="AG188">
        <v>477.98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0.01</v>
      </c>
      <c r="AU188" t="s">
        <v>3</v>
      </c>
      <c r="AV188">
        <v>1</v>
      </c>
      <c r="AW188">
        <v>2</v>
      </c>
      <c r="AX188">
        <v>312356946</v>
      </c>
      <c r="AY188">
        <v>1</v>
      </c>
      <c r="AZ188">
        <v>0</v>
      </c>
      <c r="BA188">
        <v>206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5.447000000000001</v>
      </c>
      <c r="BL188">
        <v>4.7798000000000007</v>
      </c>
      <c r="BM188">
        <v>0</v>
      </c>
      <c r="BN188">
        <v>0</v>
      </c>
      <c r="BO188">
        <v>0.01</v>
      </c>
      <c r="BP188">
        <v>1</v>
      </c>
      <c r="BQ188">
        <v>0</v>
      </c>
      <c r="BR188">
        <v>5.447000000000001</v>
      </c>
      <c r="BS188">
        <v>4.7798000000000007</v>
      </c>
      <c r="BT188">
        <v>0</v>
      </c>
      <c r="BU188">
        <v>0</v>
      </c>
      <c r="BV188">
        <v>0.01</v>
      </c>
      <c r="BW188">
        <v>1</v>
      </c>
      <c r="CV188">
        <v>0</v>
      </c>
      <c r="CW188">
        <f>ROUND(Y188*Source!I228*DO188,7)</f>
        <v>-0.02</v>
      </c>
      <c r="CX188">
        <f>ROUND(Y188*Source!I228,7)</f>
        <v>-0.02</v>
      </c>
      <c r="CY188">
        <f>AB188</f>
        <v>544.70000000000005</v>
      </c>
      <c r="CZ188">
        <f>AF188</f>
        <v>544.70000000000005</v>
      </c>
      <c r="DA188">
        <f>AJ188</f>
        <v>1</v>
      </c>
      <c r="DB188">
        <f t="shared" si="55"/>
        <v>5.45</v>
      </c>
      <c r="DC188">
        <f t="shared" si="56"/>
        <v>4.78</v>
      </c>
      <c r="DD188" t="s">
        <v>3</v>
      </c>
      <c r="DE188" t="s">
        <v>3</v>
      </c>
      <c r="DF188">
        <f t="shared" si="53"/>
        <v>0</v>
      </c>
      <c r="DG188">
        <f>ROUND(ROUND(AF188,2)*CX188,2)</f>
        <v>-10.89</v>
      </c>
      <c r="DH188">
        <f t="shared" si="42"/>
        <v>-9.56</v>
      </c>
      <c r="DI188">
        <f t="shared" si="43"/>
        <v>0</v>
      </c>
      <c r="DJ188">
        <f>DG188+DH188</f>
        <v>-20.450000000000003</v>
      </c>
      <c r="DK188">
        <v>1</v>
      </c>
      <c r="DL188" t="s">
        <v>551</v>
      </c>
      <c r="DM188">
        <v>4</v>
      </c>
      <c r="DN188" t="s">
        <v>540</v>
      </c>
      <c r="DO188">
        <v>1</v>
      </c>
    </row>
    <row r="189" spans="1:119" x14ac:dyDescent="0.2">
      <c r="A189">
        <f>ROW(Source!A229)</f>
        <v>229</v>
      </c>
      <c r="B189">
        <v>312355302</v>
      </c>
      <c r="C189">
        <v>312356947</v>
      </c>
      <c r="D189">
        <v>277560259</v>
      </c>
      <c r="E189">
        <v>109</v>
      </c>
      <c r="F189">
        <v>1</v>
      </c>
      <c r="G189">
        <v>1</v>
      </c>
      <c r="H189">
        <v>1</v>
      </c>
      <c r="I189" t="s">
        <v>622</v>
      </c>
      <c r="J189" t="s">
        <v>3</v>
      </c>
      <c r="K189" t="s">
        <v>623</v>
      </c>
      <c r="L189">
        <v>1191</v>
      </c>
      <c r="N189">
        <v>1013</v>
      </c>
      <c r="O189" t="s">
        <v>540</v>
      </c>
      <c r="P189" t="s">
        <v>540</v>
      </c>
      <c r="Q189">
        <v>1</v>
      </c>
      <c r="W189">
        <v>0</v>
      </c>
      <c r="X189">
        <v>1149069633</v>
      </c>
      <c r="Y189">
        <f t="shared" si="54"/>
        <v>0.15</v>
      </c>
      <c r="AA189">
        <v>0</v>
      </c>
      <c r="AB189">
        <v>0</v>
      </c>
      <c r="AC189">
        <v>0</v>
      </c>
      <c r="AD189">
        <v>410.21</v>
      </c>
      <c r="AE189">
        <v>0</v>
      </c>
      <c r="AF189">
        <v>0</v>
      </c>
      <c r="AG189">
        <v>0</v>
      </c>
      <c r="AH189">
        <v>410.21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0.15</v>
      </c>
      <c r="AU189" t="s">
        <v>3</v>
      </c>
      <c r="AV189">
        <v>1</v>
      </c>
      <c r="AW189">
        <v>2</v>
      </c>
      <c r="AX189">
        <v>312356952</v>
      </c>
      <c r="AY189">
        <v>1</v>
      </c>
      <c r="AZ189">
        <v>0</v>
      </c>
      <c r="BA189">
        <v>207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61.531499999999994</v>
      </c>
      <c r="BN189">
        <v>0.15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61.531499999999994</v>
      </c>
      <c r="BU189">
        <v>0.15</v>
      </c>
      <c r="BV189">
        <v>0</v>
      </c>
      <c r="BW189">
        <v>1</v>
      </c>
      <c r="CU189">
        <f>ROUND(AT189*Source!I229*AH189*AL189,2)</f>
        <v>-123.06</v>
      </c>
      <c r="CV189">
        <f>ROUND(Y189*Source!I229,7)</f>
        <v>-0.3</v>
      </c>
      <c r="CW189">
        <v>0</v>
      </c>
      <c r="CX189">
        <f>ROUND(Y189*Source!I229,7)</f>
        <v>-0.3</v>
      </c>
      <c r="CY189">
        <f>AD189</f>
        <v>410.21</v>
      </c>
      <c r="CZ189">
        <f>AH189</f>
        <v>410.21</v>
      </c>
      <c r="DA189">
        <f>AL189</f>
        <v>1</v>
      </c>
      <c r="DB189">
        <f t="shared" si="55"/>
        <v>61.53</v>
      </c>
      <c r="DC189">
        <f t="shared" si="56"/>
        <v>0</v>
      </c>
      <c r="DD189" t="s">
        <v>3</v>
      </c>
      <c r="DE189" t="s">
        <v>3</v>
      </c>
      <c r="DF189">
        <f t="shared" si="53"/>
        <v>0</v>
      </c>
      <c r="DG189">
        <f>ROUND(ROUND(AF189,2)*CX189,2)</f>
        <v>0</v>
      </c>
      <c r="DH189">
        <f t="shared" si="42"/>
        <v>0</v>
      </c>
      <c r="DI189">
        <f t="shared" si="43"/>
        <v>-123.06</v>
      </c>
      <c r="DJ189">
        <f>DI189</f>
        <v>-123.06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ROW(Source!A229)</f>
        <v>229</v>
      </c>
      <c r="B190">
        <v>312355302</v>
      </c>
      <c r="C190">
        <v>312356947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541</v>
      </c>
      <c r="J190" t="s">
        <v>3</v>
      </c>
      <c r="K190" t="s">
        <v>542</v>
      </c>
      <c r="L190">
        <v>1191</v>
      </c>
      <c r="N190">
        <v>1013</v>
      </c>
      <c r="O190" t="s">
        <v>540</v>
      </c>
      <c r="P190" t="s">
        <v>540</v>
      </c>
      <c r="Q190">
        <v>1</v>
      </c>
      <c r="W190">
        <v>0</v>
      </c>
      <c r="X190">
        <v>-1417349443</v>
      </c>
      <c r="Y190">
        <f t="shared" si="54"/>
        <v>0.08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0.08</v>
      </c>
      <c r="AU190" t="s">
        <v>3</v>
      </c>
      <c r="AV190">
        <v>2</v>
      </c>
      <c r="AW190">
        <v>2</v>
      </c>
      <c r="AX190">
        <v>312356953</v>
      </c>
      <c r="AY190">
        <v>1</v>
      </c>
      <c r="AZ190">
        <v>0</v>
      </c>
      <c r="BA190">
        <v>208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ROUND(Y190*Source!I229,7)</f>
        <v>-0.16</v>
      </c>
      <c r="CY190">
        <f>AD190</f>
        <v>0</v>
      </c>
      <c r="CZ190">
        <f>AH190</f>
        <v>0</v>
      </c>
      <c r="DA190">
        <f>AL190</f>
        <v>1</v>
      </c>
      <c r="DB190">
        <f t="shared" si="55"/>
        <v>0</v>
      </c>
      <c r="DC190">
        <f t="shared" si="56"/>
        <v>0</v>
      </c>
      <c r="DD190" t="s">
        <v>3</v>
      </c>
      <c r="DE190" t="s">
        <v>3</v>
      </c>
      <c r="DF190">
        <f t="shared" si="53"/>
        <v>0</v>
      </c>
      <c r="DG190">
        <f>ROUND(ROUND(AF190,2)*CX190,2)</f>
        <v>0</v>
      </c>
      <c r="DH190">
        <f t="shared" si="42"/>
        <v>0</v>
      </c>
      <c r="DI190">
        <f t="shared" si="43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ROW(Source!A229)</f>
        <v>229</v>
      </c>
      <c r="B191">
        <v>312355302</v>
      </c>
      <c r="C191">
        <v>312356947</v>
      </c>
      <c r="D191">
        <v>277944868</v>
      </c>
      <c r="E191">
        <v>1</v>
      </c>
      <c r="F191">
        <v>1</v>
      </c>
      <c r="G191">
        <v>1</v>
      </c>
      <c r="H191">
        <v>2</v>
      </c>
      <c r="I191" t="s">
        <v>612</v>
      </c>
      <c r="J191" t="s">
        <v>613</v>
      </c>
      <c r="K191" t="s">
        <v>614</v>
      </c>
      <c r="L191">
        <v>1368</v>
      </c>
      <c r="N191">
        <v>1011</v>
      </c>
      <c r="O191" t="s">
        <v>546</v>
      </c>
      <c r="P191" t="s">
        <v>546</v>
      </c>
      <c r="Q191">
        <v>1</v>
      </c>
      <c r="W191">
        <v>0</v>
      </c>
      <c r="X191">
        <v>412917512</v>
      </c>
      <c r="Y191">
        <f t="shared" si="54"/>
        <v>7.0000000000000007E-2</v>
      </c>
      <c r="AA191">
        <v>0</v>
      </c>
      <c r="AB191">
        <v>436.88</v>
      </c>
      <c r="AC191">
        <v>477.98</v>
      </c>
      <c r="AD191">
        <v>0</v>
      </c>
      <c r="AE191">
        <v>0</v>
      </c>
      <c r="AF191">
        <v>346.73</v>
      </c>
      <c r="AG191">
        <v>477.98</v>
      </c>
      <c r="AH191">
        <v>0</v>
      </c>
      <c r="AI191">
        <v>1</v>
      </c>
      <c r="AJ191">
        <v>1.26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7.0000000000000007E-2</v>
      </c>
      <c r="AU191" t="s">
        <v>3</v>
      </c>
      <c r="AV191">
        <v>1</v>
      </c>
      <c r="AW191">
        <v>2</v>
      </c>
      <c r="AX191">
        <v>312356954</v>
      </c>
      <c r="AY191">
        <v>1</v>
      </c>
      <c r="AZ191">
        <v>0</v>
      </c>
      <c r="BA191">
        <v>209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24.271100000000004</v>
      </c>
      <c r="BL191">
        <v>33.458600000000004</v>
      </c>
      <c r="BM191">
        <v>0</v>
      </c>
      <c r="BN191">
        <v>0</v>
      </c>
      <c r="BO191">
        <v>7.0000000000000007E-2</v>
      </c>
      <c r="BP191">
        <v>1</v>
      </c>
      <c r="BQ191">
        <v>0</v>
      </c>
      <c r="BR191">
        <v>24.271100000000004</v>
      </c>
      <c r="BS191">
        <v>33.458600000000004</v>
      </c>
      <c r="BT191">
        <v>0</v>
      </c>
      <c r="BU191">
        <v>0</v>
      </c>
      <c r="BV191">
        <v>7.0000000000000007E-2</v>
      </c>
      <c r="BW191">
        <v>1</v>
      </c>
      <c r="CV191">
        <v>0</v>
      </c>
      <c r="CW191">
        <f>ROUND(Y191*Source!I229*DO191,7)</f>
        <v>-0.14000000000000001</v>
      </c>
      <c r="CX191">
        <f>ROUND(Y191*Source!I229,7)</f>
        <v>-0.14000000000000001</v>
      </c>
      <c r="CY191">
        <f>AB191</f>
        <v>436.88</v>
      </c>
      <c r="CZ191">
        <f>AF191</f>
        <v>346.73</v>
      </c>
      <c r="DA191">
        <f>AJ191</f>
        <v>1.26</v>
      </c>
      <c r="DB191">
        <f t="shared" si="55"/>
        <v>24.27</v>
      </c>
      <c r="DC191">
        <f t="shared" si="56"/>
        <v>33.46</v>
      </c>
      <c r="DD191" t="s">
        <v>3</v>
      </c>
      <c r="DE191" t="s">
        <v>3</v>
      </c>
      <c r="DF191">
        <f t="shared" si="53"/>
        <v>0</v>
      </c>
      <c r="DG191">
        <f>ROUND(ROUND(AF191*AJ191,2)*CX191,2)</f>
        <v>-61.16</v>
      </c>
      <c r="DH191">
        <f t="shared" si="42"/>
        <v>-66.92</v>
      </c>
      <c r="DI191">
        <f t="shared" si="43"/>
        <v>0</v>
      </c>
      <c r="DJ191">
        <f>DG191+DH191</f>
        <v>-128.07999999999998</v>
      </c>
      <c r="DK191">
        <v>1</v>
      </c>
      <c r="DL191" t="s">
        <v>551</v>
      </c>
      <c r="DM191">
        <v>4</v>
      </c>
      <c r="DN191" t="s">
        <v>540</v>
      </c>
      <c r="DO191">
        <v>1</v>
      </c>
    </row>
    <row r="192" spans="1:119" x14ac:dyDescent="0.2">
      <c r="A192">
        <f>ROW(Source!A229)</f>
        <v>229</v>
      </c>
      <c r="B192">
        <v>312355302</v>
      </c>
      <c r="C192">
        <v>312356947</v>
      </c>
      <c r="D192">
        <v>277945805</v>
      </c>
      <c r="E192">
        <v>1</v>
      </c>
      <c r="F192">
        <v>1</v>
      </c>
      <c r="G192">
        <v>1</v>
      </c>
      <c r="H192">
        <v>2</v>
      </c>
      <c r="I192" t="s">
        <v>548</v>
      </c>
      <c r="J192" t="s">
        <v>549</v>
      </c>
      <c r="K192" t="s">
        <v>550</v>
      </c>
      <c r="L192">
        <v>1368</v>
      </c>
      <c r="N192">
        <v>1011</v>
      </c>
      <c r="O192" t="s">
        <v>546</v>
      </c>
      <c r="P192" t="s">
        <v>546</v>
      </c>
      <c r="Q192">
        <v>1</v>
      </c>
      <c r="W192">
        <v>0</v>
      </c>
      <c r="X192">
        <v>721652621</v>
      </c>
      <c r="Y192">
        <f t="shared" si="54"/>
        <v>0.01</v>
      </c>
      <c r="AA192">
        <v>0</v>
      </c>
      <c r="AB192">
        <v>544.70000000000005</v>
      </c>
      <c r="AC192">
        <v>477.98</v>
      </c>
      <c r="AD192">
        <v>0</v>
      </c>
      <c r="AE192">
        <v>0</v>
      </c>
      <c r="AF192">
        <v>544.70000000000005</v>
      </c>
      <c r="AG192">
        <v>477.98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0.01</v>
      </c>
      <c r="AU192" t="s">
        <v>3</v>
      </c>
      <c r="AV192">
        <v>1</v>
      </c>
      <c r="AW192">
        <v>2</v>
      </c>
      <c r="AX192">
        <v>312356955</v>
      </c>
      <c r="AY192">
        <v>1</v>
      </c>
      <c r="AZ192">
        <v>0</v>
      </c>
      <c r="BA192">
        <v>210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5.447000000000001</v>
      </c>
      <c r="BL192">
        <v>4.7798000000000007</v>
      </c>
      <c r="BM192">
        <v>0</v>
      </c>
      <c r="BN192">
        <v>0</v>
      </c>
      <c r="BO192">
        <v>0.01</v>
      </c>
      <c r="BP192">
        <v>1</v>
      </c>
      <c r="BQ192">
        <v>0</v>
      </c>
      <c r="BR192">
        <v>5.447000000000001</v>
      </c>
      <c r="BS192">
        <v>4.7798000000000007</v>
      </c>
      <c r="BT192">
        <v>0</v>
      </c>
      <c r="BU192">
        <v>0</v>
      </c>
      <c r="BV192">
        <v>0.01</v>
      </c>
      <c r="BW192">
        <v>1</v>
      </c>
      <c r="CV192">
        <v>0</v>
      </c>
      <c r="CW192">
        <f>ROUND(Y192*Source!I229*DO192,7)</f>
        <v>-0.02</v>
      </c>
      <c r="CX192">
        <f>ROUND(Y192*Source!I229,7)</f>
        <v>-0.02</v>
      </c>
      <c r="CY192">
        <f>AB192</f>
        <v>544.70000000000005</v>
      </c>
      <c r="CZ192">
        <f>AF192</f>
        <v>544.70000000000005</v>
      </c>
      <c r="DA192">
        <f>AJ192</f>
        <v>1</v>
      </c>
      <c r="DB192">
        <f t="shared" si="55"/>
        <v>5.45</v>
      </c>
      <c r="DC192">
        <f t="shared" si="56"/>
        <v>4.78</v>
      </c>
      <c r="DD192" t="s">
        <v>3</v>
      </c>
      <c r="DE192" t="s">
        <v>3</v>
      </c>
      <c r="DF192">
        <f t="shared" ref="DF192:DF209" si="57">ROUND(ROUND(AE192,2)*CX192,2)</f>
        <v>0</v>
      </c>
      <c r="DG192">
        <f t="shared" ref="DG192:DG203" si="58">ROUND(ROUND(AF192,2)*CX192,2)</f>
        <v>-10.89</v>
      </c>
      <c r="DH192">
        <f t="shared" si="42"/>
        <v>-9.56</v>
      </c>
      <c r="DI192">
        <f t="shared" si="43"/>
        <v>0</v>
      </c>
      <c r="DJ192">
        <f>DG192+DH192</f>
        <v>-20.450000000000003</v>
      </c>
      <c r="DK192">
        <v>1</v>
      </c>
      <c r="DL192" t="s">
        <v>551</v>
      </c>
      <c r="DM192">
        <v>4</v>
      </c>
      <c r="DN192" t="s">
        <v>540</v>
      </c>
      <c r="DO192">
        <v>1</v>
      </c>
    </row>
    <row r="193" spans="1:119" x14ac:dyDescent="0.2">
      <c r="A193">
        <f>ROW(Source!A267)</f>
        <v>267</v>
      </c>
      <c r="B193">
        <v>312355302</v>
      </c>
      <c r="C193">
        <v>312357021</v>
      </c>
      <c r="D193">
        <v>277560289</v>
      </c>
      <c r="E193">
        <v>109</v>
      </c>
      <c r="F193">
        <v>1</v>
      </c>
      <c r="G193">
        <v>1</v>
      </c>
      <c r="H193">
        <v>1</v>
      </c>
      <c r="I193" t="s">
        <v>618</v>
      </c>
      <c r="J193" t="s">
        <v>3</v>
      </c>
      <c r="K193" t="s">
        <v>619</v>
      </c>
      <c r="L193">
        <v>1191</v>
      </c>
      <c r="N193">
        <v>1013</v>
      </c>
      <c r="O193" t="s">
        <v>540</v>
      </c>
      <c r="P193" t="s">
        <v>540</v>
      </c>
      <c r="Q193">
        <v>1</v>
      </c>
      <c r="W193">
        <v>0</v>
      </c>
      <c r="X193">
        <v>1893946532</v>
      </c>
      <c r="Y193">
        <f t="shared" si="54"/>
        <v>0.81</v>
      </c>
      <c r="AA193">
        <v>0</v>
      </c>
      <c r="AB193">
        <v>0</v>
      </c>
      <c r="AC193">
        <v>0</v>
      </c>
      <c r="AD193">
        <v>451.23</v>
      </c>
      <c r="AE193">
        <v>0</v>
      </c>
      <c r="AF193">
        <v>0</v>
      </c>
      <c r="AG193">
        <v>0</v>
      </c>
      <c r="AH193">
        <v>451.23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0.81</v>
      </c>
      <c r="AU193" t="s">
        <v>3</v>
      </c>
      <c r="AV193">
        <v>1</v>
      </c>
      <c r="AW193">
        <v>2</v>
      </c>
      <c r="AX193">
        <v>312357026</v>
      </c>
      <c r="AY193">
        <v>1</v>
      </c>
      <c r="AZ193">
        <v>0</v>
      </c>
      <c r="BA193">
        <v>211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365.49630000000002</v>
      </c>
      <c r="BN193">
        <v>0.81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365.49630000000002</v>
      </c>
      <c r="BU193">
        <v>0.81</v>
      </c>
      <c r="BV193">
        <v>0</v>
      </c>
      <c r="BW193">
        <v>1</v>
      </c>
      <c r="CU193">
        <f>ROUND(AT193*Source!I267*AH193*AL193,2)</f>
        <v>1096.49</v>
      </c>
      <c r="CV193">
        <f>ROUND(Y193*Source!I267,7)</f>
        <v>2.4300000000000002</v>
      </c>
      <c r="CW193">
        <v>0</v>
      </c>
      <c r="CX193">
        <f>ROUND(Y193*Source!I267,7)</f>
        <v>2.4300000000000002</v>
      </c>
      <c r="CY193">
        <f>AD193</f>
        <v>451.23</v>
      </c>
      <c r="CZ193">
        <f>AH193</f>
        <v>451.23</v>
      </c>
      <c r="DA193">
        <f>AL193</f>
        <v>1</v>
      </c>
      <c r="DB193">
        <f t="shared" si="55"/>
        <v>365.5</v>
      </c>
      <c r="DC193">
        <f t="shared" si="56"/>
        <v>0</v>
      </c>
      <c r="DD193" t="s">
        <v>3</v>
      </c>
      <c r="DE193" t="s">
        <v>3</v>
      </c>
      <c r="DF193">
        <f t="shared" si="57"/>
        <v>0</v>
      </c>
      <c r="DG193">
        <f t="shared" si="58"/>
        <v>0</v>
      </c>
      <c r="DH193">
        <f t="shared" ref="DH193:DH256" si="59">ROUND(ROUND(AG193,2)*CX193,2)</f>
        <v>0</v>
      </c>
      <c r="DI193">
        <f t="shared" ref="DI193:DI256" si="60">ROUND(ROUND(AH193,2)*CX193,2)</f>
        <v>1096.49</v>
      </c>
      <c r="DJ193">
        <f>DI193</f>
        <v>1096.49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ROW(Source!A267)</f>
        <v>267</v>
      </c>
      <c r="B194">
        <v>312355302</v>
      </c>
      <c r="C194">
        <v>312357021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541</v>
      </c>
      <c r="J194" t="s">
        <v>3</v>
      </c>
      <c r="K194" t="s">
        <v>542</v>
      </c>
      <c r="L194">
        <v>1191</v>
      </c>
      <c r="N194">
        <v>1013</v>
      </c>
      <c r="O194" t="s">
        <v>540</v>
      </c>
      <c r="P194" t="s">
        <v>540</v>
      </c>
      <c r="Q194">
        <v>1</v>
      </c>
      <c r="W194">
        <v>0</v>
      </c>
      <c r="X194">
        <v>-1417349443</v>
      </c>
      <c r="Y194">
        <f t="shared" si="54"/>
        <v>0.48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0.48</v>
      </c>
      <c r="AU194" t="s">
        <v>3</v>
      </c>
      <c r="AV194">
        <v>2</v>
      </c>
      <c r="AW194">
        <v>2</v>
      </c>
      <c r="AX194">
        <v>312357027</v>
      </c>
      <c r="AY194">
        <v>1</v>
      </c>
      <c r="AZ194">
        <v>0</v>
      </c>
      <c r="BA194">
        <v>212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ROUND(Y194*Source!I267,7)</f>
        <v>1.44</v>
      </c>
      <c r="CY194">
        <f>AD194</f>
        <v>0</v>
      </c>
      <c r="CZ194">
        <f>AH194</f>
        <v>0</v>
      </c>
      <c r="DA194">
        <f>AL194</f>
        <v>1</v>
      </c>
      <c r="DB194">
        <f t="shared" si="55"/>
        <v>0</v>
      </c>
      <c r="DC194">
        <f t="shared" si="56"/>
        <v>0</v>
      </c>
      <c r="DD194" t="s">
        <v>3</v>
      </c>
      <c r="DE194" t="s">
        <v>3</v>
      </c>
      <c r="DF194">
        <f t="shared" si="57"/>
        <v>0</v>
      </c>
      <c r="DG194">
        <f t="shared" si="58"/>
        <v>0</v>
      </c>
      <c r="DH194">
        <f t="shared" si="59"/>
        <v>0</v>
      </c>
      <c r="DI194">
        <f t="shared" si="60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ROW(Source!A267)</f>
        <v>267</v>
      </c>
      <c r="B195">
        <v>312355302</v>
      </c>
      <c r="C195">
        <v>312357021</v>
      </c>
      <c r="D195">
        <v>277944474</v>
      </c>
      <c r="E195">
        <v>1</v>
      </c>
      <c r="F195">
        <v>1</v>
      </c>
      <c r="G195">
        <v>1</v>
      </c>
      <c r="H195">
        <v>2</v>
      </c>
      <c r="I195" t="s">
        <v>543</v>
      </c>
      <c r="J195" t="s">
        <v>544</v>
      </c>
      <c r="K195" t="s">
        <v>545</v>
      </c>
      <c r="L195">
        <v>1368</v>
      </c>
      <c r="N195">
        <v>1011</v>
      </c>
      <c r="O195" t="s">
        <v>546</v>
      </c>
      <c r="P195" t="s">
        <v>546</v>
      </c>
      <c r="Q195">
        <v>1</v>
      </c>
      <c r="W195">
        <v>0</v>
      </c>
      <c r="X195">
        <v>-1366301975</v>
      </c>
      <c r="Y195">
        <f t="shared" si="54"/>
        <v>0.44</v>
      </c>
      <c r="AA195">
        <v>0</v>
      </c>
      <c r="AB195">
        <v>1811.82</v>
      </c>
      <c r="AC195">
        <v>549.32000000000005</v>
      </c>
      <c r="AD195">
        <v>0</v>
      </c>
      <c r="AE195">
        <v>0</v>
      </c>
      <c r="AF195">
        <v>1811.82</v>
      </c>
      <c r="AG195">
        <v>549.32000000000005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0.44</v>
      </c>
      <c r="AU195" t="s">
        <v>3</v>
      </c>
      <c r="AV195">
        <v>1</v>
      </c>
      <c r="AW195">
        <v>2</v>
      </c>
      <c r="AX195">
        <v>312357028</v>
      </c>
      <c r="AY195">
        <v>1</v>
      </c>
      <c r="AZ195">
        <v>0</v>
      </c>
      <c r="BA195">
        <v>213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797.20079999999996</v>
      </c>
      <c r="BL195">
        <v>241.70080000000002</v>
      </c>
      <c r="BM195">
        <v>0</v>
      </c>
      <c r="BN195">
        <v>0</v>
      </c>
      <c r="BO195">
        <v>0.44</v>
      </c>
      <c r="BP195">
        <v>1</v>
      </c>
      <c r="BQ195">
        <v>0</v>
      </c>
      <c r="BR195">
        <v>797.20079999999996</v>
      </c>
      <c r="BS195">
        <v>241.70080000000002</v>
      </c>
      <c r="BT195">
        <v>0</v>
      </c>
      <c r="BU195">
        <v>0</v>
      </c>
      <c r="BV195">
        <v>0.44</v>
      </c>
      <c r="BW195">
        <v>1</v>
      </c>
      <c r="CV195">
        <v>0</v>
      </c>
      <c r="CW195">
        <f>ROUND(Y195*Source!I267*DO195,7)</f>
        <v>1.32</v>
      </c>
      <c r="CX195">
        <f>ROUND(Y195*Source!I267,7)</f>
        <v>1.32</v>
      </c>
      <c r="CY195">
        <f>AB195</f>
        <v>1811.82</v>
      </c>
      <c r="CZ195">
        <f>AF195</f>
        <v>1811.82</v>
      </c>
      <c r="DA195">
        <f>AJ195</f>
        <v>1</v>
      </c>
      <c r="DB195">
        <f t="shared" si="55"/>
        <v>797.2</v>
      </c>
      <c r="DC195">
        <f t="shared" si="56"/>
        <v>241.7</v>
      </c>
      <c r="DD195" t="s">
        <v>3</v>
      </c>
      <c r="DE195" t="s">
        <v>3</v>
      </c>
      <c r="DF195">
        <f t="shared" si="57"/>
        <v>0</v>
      </c>
      <c r="DG195">
        <f t="shared" si="58"/>
        <v>2391.6</v>
      </c>
      <c r="DH195">
        <f t="shared" si="59"/>
        <v>725.1</v>
      </c>
      <c r="DI195">
        <f t="shared" si="60"/>
        <v>0</v>
      </c>
      <c r="DJ195">
        <f>DG195+DH195</f>
        <v>3116.7</v>
      </c>
      <c r="DK195">
        <v>1</v>
      </c>
      <c r="DL195" t="s">
        <v>547</v>
      </c>
      <c r="DM195">
        <v>5</v>
      </c>
      <c r="DN195" t="s">
        <v>540</v>
      </c>
      <c r="DO195">
        <v>1</v>
      </c>
    </row>
    <row r="196" spans="1:119" x14ac:dyDescent="0.2">
      <c r="A196">
        <f>ROW(Source!A267)</f>
        <v>267</v>
      </c>
      <c r="B196">
        <v>312355302</v>
      </c>
      <c r="C196">
        <v>312357021</v>
      </c>
      <c r="D196">
        <v>277945805</v>
      </c>
      <c r="E196">
        <v>1</v>
      </c>
      <c r="F196">
        <v>1</v>
      </c>
      <c r="G196">
        <v>1</v>
      </c>
      <c r="H196">
        <v>2</v>
      </c>
      <c r="I196" t="s">
        <v>548</v>
      </c>
      <c r="J196" t="s">
        <v>549</v>
      </c>
      <c r="K196" t="s">
        <v>550</v>
      </c>
      <c r="L196">
        <v>1368</v>
      </c>
      <c r="N196">
        <v>1011</v>
      </c>
      <c r="O196" t="s">
        <v>546</v>
      </c>
      <c r="P196" t="s">
        <v>546</v>
      </c>
      <c r="Q196">
        <v>1</v>
      </c>
      <c r="W196">
        <v>0</v>
      </c>
      <c r="X196">
        <v>721652621</v>
      </c>
      <c r="Y196">
        <f t="shared" si="54"/>
        <v>0.04</v>
      </c>
      <c r="AA196">
        <v>0</v>
      </c>
      <c r="AB196">
        <v>544.70000000000005</v>
      </c>
      <c r="AC196">
        <v>477.98</v>
      </c>
      <c r="AD196">
        <v>0</v>
      </c>
      <c r="AE196">
        <v>0</v>
      </c>
      <c r="AF196">
        <v>544.70000000000005</v>
      </c>
      <c r="AG196">
        <v>477.98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0.04</v>
      </c>
      <c r="AU196" t="s">
        <v>3</v>
      </c>
      <c r="AV196">
        <v>1</v>
      </c>
      <c r="AW196">
        <v>2</v>
      </c>
      <c r="AX196">
        <v>312357029</v>
      </c>
      <c r="AY196">
        <v>1</v>
      </c>
      <c r="AZ196">
        <v>0</v>
      </c>
      <c r="BA196">
        <v>214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21.788000000000004</v>
      </c>
      <c r="BL196">
        <v>19.119200000000003</v>
      </c>
      <c r="BM196">
        <v>0</v>
      </c>
      <c r="BN196">
        <v>0</v>
      </c>
      <c r="BO196">
        <v>0.04</v>
      </c>
      <c r="BP196">
        <v>1</v>
      </c>
      <c r="BQ196">
        <v>0</v>
      </c>
      <c r="BR196">
        <v>21.788000000000004</v>
      </c>
      <c r="BS196">
        <v>19.119200000000003</v>
      </c>
      <c r="BT196">
        <v>0</v>
      </c>
      <c r="BU196">
        <v>0</v>
      </c>
      <c r="BV196">
        <v>0.04</v>
      </c>
      <c r="BW196">
        <v>1</v>
      </c>
      <c r="CV196">
        <v>0</v>
      </c>
      <c r="CW196">
        <f>ROUND(Y196*Source!I267*DO196,7)</f>
        <v>0.12</v>
      </c>
      <c r="CX196">
        <f>ROUND(Y196*Source!I267,7)</f>
        <v>0.12</v>
      </c>
      <c r="CY196">
        <f>AB196</f>
        <v>544.70000000000005</v>
      </c>
      <c r="CZ196">
        <f>AF196</f>
        <v>544.70000000000005</v>
      </c>
      <c r="DA196">
        <f>AJ196</f>
        <v>1</v>
      </c>
      <c r="DB196">
        <f t="shared" si="55"/>
        <v>21.79</v>
      </c>
      <c r="DC196">
        <f t="shared" si="56"/>
        <v>19.12</v>
      </c>
      <c r="DD196" t="s">
        <v>3</v>
      </c>
      <c r="DE196" t="s">
        <v>3</v>
      </c>
      <c r="DF196">
        <f t="shared" si="57"/>
        <v>0</v>
      </c>
      <c r="DG196">
        <f t="shared" si="58"/>
        <v>65.36</v>
      </c>
      <c r="DH196">
        <f t="shared" si="59"/>
        <v>57.36</v>
      </c>
      <c r="DI196">
        <f t="shared" si="60"/>
        <v>0</v>
      </c>
      <c r="DJ196">
        <f>DG196+DH196</f>
        <v>122.72</v>
      </c>
      <c r="DK196">
        <v>1</v>
      </c>
      <c r="DL196" t="s">
        <v>551</v>
      </c>
      <c r="DM196">
        <v>4</v>
      </c>
      <c r="DN196" t="s">
        <v>540</v>
      </c>
      <c r="DO196">
        <v>1</v>
      </c>
    </row>
    <row r="197" spans="1:119" x14ac:dyDescent="0.2">
      <c r="A197">
        <f>ROW(Source!A268)</f>
        <v>268</v>
      </c>
      <c r="B197">
        <v>312355302</v>
      </c>
      <c r="C197">
        <v>312357041</v>
      </c>
      <c r="D197">
        <v>277560289</v>
      </c>
      <c r="E197">
        <v>109</v>
      </c>
      <c r="F197">
        <v>1</v>
      </c>
      <c r="G197">
        <v>1</v>
      </c>
      <c r="H197">
        <v>1</v>
      </c>
      <c r="I197" t="s">
        <v>618</v>
      </c>
      <c r="J197" t="s">
        <v>3</v>
      </c>
      <c r="K197" t="s">
        <v>619</v>
      </c>
      <c r="L197">
        <v>1191</v>
      </c>
      <c r="N197">
        <v>1013</v>
      </c>
      <c r="O197" t="s">
        <v>540</v>
      </c>
      <c r="P197" t="s">
        <v>540</v>
      </c>
      <c r="Q197">
        <v>1</v>
      </c>
      <c r="W197">
        <v>0</v>
      </c>
      <c r="X197">
        <v>1893946532</v>
      </c>
      <c r="Y197">
        <f t="shared" si="54"/>
        <v>1.24</v>
      </c>
      <c r="AA197">
        <v>0</v>
      </c>
      <c r="AB197">
        <v>0</v>
      </c>
      <c r="AC197">
        <v>0</v>
      </c>
      <c r="AD197">
        <v>451.23</v>
      </c>
      <c r="AE197">
        <v>0</v>
      </c>
      <c r="AF197">
        <v>0</v>
      </c>
      <c r="AG197">
        <v>0</v>
      </c>
      <c r="AH197">
        <v>451.23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3</v>
      </c>
      <c r="AT197">
        <v>1.24</v>
      </c>
      <c r="AU197" t="s">
        <v>3</v>
      </c>
      <c r="AV197">
        <v>1</v>
      </c>
      <c r="AW197">
        <v>2</v>
      </c>
      <c r="AX197">
        <v>312357046</v>
      </c>
      <c r="AY197">
        <v>1</v>
      </c>
      <c r="AZ197">
        <v>0</v>
      </c>
      <c r="BA197">
        <v>215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559.52520000000004</v>
      </c>
      <c r="BN197">
        <v>1.24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559.52520000000004</v>
      </c>
      <c r="BU197">
        <v>1.24</v>
      </c>
      <c r="BV197">
        <v>0</v>
      </c>
      <c r="BW197">
        <v>1</v>
      </c>
      <c r="CU197">
        <f>ROUND(AT197*Source!I268*AH197*AL197,2)</f>
        <v>559.53</v>
      </c>
      <c r="CV197">
        <f>ROUND(Y197*Source!I268,7)</f>
        <v>1.24</v>
      </c>
      <c r="CW197">
        <v>0</v>
      </c>
      <c r="CX197">
        <f>ROUND(Y197*Source!I268,7)</f>
        <v>1.24</v>
      </c>
      <c r="CY197">
        <f>AD197</f>
        <v>451.23</v>
      </c>
      <c r="CZ197">
        <f>AH197</f>
        <v>451.23</v>
      </c>
      <c r="DA197">
        <f>AL197</f>
        <v>1</v>
      </c>
      <c r="DB197">
        <f t="shared" si="55"/>
        <v>559.53</v>
      </c>
      <c r="DC197">
        <f t="shared" si="56"/>
        <v>0</v>
      </c>
      <c r="DD197" t="s">
        <v>3</v>
      </c>
      <c r="DE197" t="s">
        <v>3</v>
      </c>
      <c r="DF197">
        <f t="shared" si="57"/>
        <v>0</v>
      </c>
      <c r="DG197">
        <f t="shared" si="58"/>
        <v>0</v>
      </c>
      <c r="DH197">
        <f t="shared" si="59"/>
        <v>0</v>
      </c>
      <c r="DI197">
        <f t="shared" si="60"/>
        <v>559.53</v>
      </c>
      <c r="DJ197">
        <f>DI197</f>
        <v>559.53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ROW(Source!A268)</f>
        <v>268</v>
      </c>
      <c r="B198">
        <v>312355302</v>
      </c>
      <c r="C198">
        <v>312357041</v>
      </c>
      <c r="D198">
        <v>277560491</v>
      </c>
      <c r="E198">
        <v>109</v>
      </c>
      <c r="F198">
        <v>1</v>
      </c>
      <c r="G198">
        <v>1</v>
      </c>
      <c r="H198">
        <v>1</v>
      </c>
      <c r="I198" t="s">
        <v>541</v>
      </c>
      <c r="J198" t="s">
        <v>3</v>
      </c>
      <c r="K198" t="s">
        <v>542</v>
      </c>
      <c r="L198">
        <v>1191</v>
      </c>
      <c r="N198">
        <v>1013</v>
      </c>
      <c r="O198" t="s">
        <v>540</v>
      </c>
      <c r="P198" t="s">
        <v>540</v>
      </c>
      <c r="Q198">
        <v>1</v>
      </c>
      <c r="W198">
        <v>0</v>
      </c>
      <c r="X198">
        <v>-1417349443</v>
      </c>
      <c r="Y198">
        <f t="shared" si="54"/>
        <v>1.1000000000000001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3</v>
      </c>
      <c r="AT198">
        <v>1.1000000000000001</v>
      </c>
      <c r="AU198" t="s">
        <v>3</v>
      </c>
      <c r="AV198">
        <v>2</v>
      </c>
      <c r="AW198">
        <v>2</v>
      </c>
      <c r="AX198">
        <v>312357047</v>
      </c>
      <c r="AY198">
        <v>1</v>
      </c>
      <c r="AZ198">
        <v>0</v>
      </c>
      <c r="BA198">
        <v>216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ROUND(Y198*Source!I268,7)</f>
        <v>1.1000000000000001</v>
      </c>
      <c r="CY198">
        <f>AD198</f>
        <v>0</v>
      </c>
      <c r="CZ198">
        <f>AH198</f>
        <v>0</v>
      </c>
      <c r="DA198">
        <f>AL198</f>
        <v>1</v>
      </c>
      <c r="DB198">
        <f t="shared" si="55"/>
        <v>0</v>
      </c>
      <c r="DC198">
        <f t="shared" si="56"/>
        <v>0</v>
      </c>
      <c r="DD198" t="s">
        <v>3</v>
      </c>
      <c r="DE198" t="s">
        <v>3</v>
      </c>
      <c r="DF198">
        <f t="shared" si="57"/>
        <v>0</v>
      </c>
      <c r="DG198">
        <f t="shared" si="58"/>
        <v>0</v>
      </c>
      <c r="DH198">
        <f t="shared" si="59"/>
        <v>0</v>
      </c>
      <c r="DI198">
        <f t="shared" si="60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ROW(Source!A268)</f>
        <v>268</v>
      </c>
      <c r="B199">
        <v>312355302</v>
      </c>
      <c r="C199">
        <v>312357041</v>
      </c>
      <c r="D199">
        <v>277944474</v>
      </c>
      <c r="E199">
        <v>1</v>
      </c>
      <c r="F199">
        <v>1</v>
      </c>
      <c r="G199">
        <v>1</v>
      </c>
      <c r="H199">
        <v>2</v>
      </c>
      <c r="I199" t="s">
        <v>543</v>
      </c>
      <c r="J199" t="s">
        <v>544</v>
      </c>
      <c r="K199" t="s">
        <v>545</v>
      </c>
      <c r="L199">
        <v>1368</v>
      </c>
      <c r="N199">
        <v>1011</v>
      </c>
      <c r="O199" t="s">
        <v>546</v>
      </c>
      <c r="P199" t="s">
        <v>546</v>
      </c>
      <c r="Q199">
        <v>1</v>
      </c>
      <c r="W199">
        <v>0</v>
      </c>
      <c r="X199">
        <v>-1366301975</v>
      </c>
      <c r="Y199">
        <f t="shared" si="54"/>
        <v>1.04</v>
      </c>
      <c r="AA199">
        <v>0</v>
      </c>
      <c r="AB199">
        <v>1811.82</v>
      </c>
      <c r="AC199">
        <v>549.32000000000005</v>
      </c>
      <c r="AD199">
        <v>0</v>
      </c>
      <c r="AE199">
        <v>0</v>
      </c>
      <c r="AF199">
        <v>1811.82</v>
      </c>
      <c r="AG199">
        <v>549.32000000000005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0</v>
      </c>
      <c r="AQ199">
        <v>1</v>
      </c>
      <c r="AR199">
        <v>0</v>
      </c>
      <c r="AS199" t="s">
        <v>3</v>
      </c>
      <c r="AT199">
        <v>1.04</v>
      </c>
      <c r="AU199" t="s">
        <v>3</v>
      </c>
      <c r="AV199">
        <v>1</v>
      </c>
      <c r="AW199">
        <v>2</v>
      </c>
      <c r="AX199">
        <v>312357048</v>
      </c>
      <c r="AY199">
        <v>1</v>
      </c>
      <c r="AZ199">
        <v>0</v>
      </c>
      <c r="BA199">
        <v>217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1884.2927999999999</v>
      </c>
      <c r="BL199">
        <v>571.29280000000006</v>
      </c>
      <c r="BM199">
        <v>0</v>
      </c>
      <c r="BN199">
        <v>0</v>
      </c>
      <c r="BO199">
        <v>1.04</v>
      </c>
      <c r="BP199">
        <v>1</v>
      </c>
      <c r="BQ199">
        <v>0</v>
      </c>
      <c r="BR199">
        <v>1884.2927999999999</v>
      </c>
      <c r="BS199">
        <v>571.29280000000006</v>
      </c>
      <c r="BT199">
        <v>0</v>
      </c>
      <c r="BU199">
        <v>0</v>
      </c>
      <c r="BV199">
        <v>1.04</v>
      </c>
      <c r="BW199">
        <v>1</v>
      </c>
      <c r="CV199">
        <v>0</v>
      </c>
      <c r="CW199">
        <f>ROUND(Y199*Source!I268*DO199,7)</f>
        <v>1.04</v>
      </c>
      <c r="CX199">
        <f>ROUND(Y199*Source!I268,7)</f>
        <v>1.04</v>
      </c>
      <c r="CY199">
        <f>AB199</f>
        <v>1811.82</v>
      </c>
      <c r="CZ199">
        <f>AF199</f>
        <v>1811.82</v>
      </c>
      <c r="DA199">
        <f>AJ199</f>
        <v>1</v>
      </c>
      <c r="DB199">
        <f t="shared" si="55"/>
        <v>1884.29</v>
      </c>
      <c r="DC199">
        <f t="shared" si="56"/>
        <v>571.29</v>
      </c>
      <c r="DD199" t="s">
        <v>3</v>
      </c>
      <c r="DE199" t="s">
        <v>3</v>
      </c>
      <c r="DF199">
        <f t="shared" si="57"/>
        <v>0</v>
      </c>
      <c r="DG199">
        <f t="shared" si="58"/>
        <v>1884.29</v>
      </c>
      <c r="DH199">
        <f t="shared" si="59"/>
        <v>571.29</v>
      </c>
      <c r="DI199">
        <f t="shared" si="60"/>
        <v>0</v>
      </c>
      <c r="DJ199">
        <f>DG199+DH199</f>
        <v>2455.58</v>
      </c>
      <c r="DK199">
        <v>1</v>
      </c>
      <c r="DL199" t="s">
        <v>547</v>
      </c>
      <c r="DM199">
        <v>5</v>
      </c>
      <c r="DN199" t="s">
        <v>540</v>
      </c>
      <c r="DO199">
        <v>1</v>
      </c>
    </row>
    <row r="200" spans="1:119" x14ac:dyDescent="0.2">
      <c r="A200">
        <f>ROW(Source!A268)</f>
        <v>268</v>
      </c>
      <c r="B200">
        <v>312355302</v>
      </c>
      <c r="C200">
        <v>312357041</v>
      </c>
      <c r="D200">
        <v>277945805</v>
      </c>
      <c r="E200">
        <v>1</v>
      </c>
      <c r="F200">
        <v>1</v>
      </c>
      <c r="G200">
        <v>1</v>
      </c>
      <c r="H200">
        <v>2</v>
      </c>
      <c r="I200" t="s">
        <v>548</v>
      </c>
      <c r="J200" t="s">
        <v>549</v>
      </c>
      <c r="K200" t="s">
        <v>550</v>
      </c>
      <c r="L200">
        <v>1368</v>
      </c>
      <c r="N200">
        <v>1011</v>
      </c>
      <c r="O200" t="s">
        <v>546</v>
      </c>
      <c r="P200" t="s">
        <v>546</v>
      </c>
      <c r="Q200">
        <v>1</v>
      </c>
      <c r="W200">
        <v>0</v>
      </c>
      <c r="X200">
        <v>721652621</v>
      </c>
      <c r="Y200">
        <f t="shared" si="54"/>
        <v>0.06</v>
      </c>
      <c r="AA200">
        <v>0</v>
      </c>
      <c r="AB200">
        <v>544.70000000000005</v>
      </c>
      <c r="AC200">
        <v>477.98</v>
      </c>
      <c r="AD200">
        <v>0</v>
      </c>
      <c r="AE200">
        <v>0</v>
      </c>
      <c r="AF200">
        <v>544.70000000000005</v>
      </c>
      <c r="AG200">
        <v>477.98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0</v>
      </c>
      <c r="AQ200">
        <v>1</v>
      </c>
      <c r="AR200">
        <v>0</v>
      </c>
      <c r="AS200" t="s">
        <v>3</v>
      </c>
      <c r="AT200">
        <v>0.06</v>
      </c>
      <c r="AU200" t="s">
        <v>3</v>
      </c>
      <c r="AV200">
        <v>1</v>
      </c>
      <c r="AW200">
        <v>2</v>
      </c>
      <c r="AX200">
        <v>312357049</v>
      </c>
      <c r="AY200">
        <v>1</v>
      </c>
      <c r="AZ200">
        <v>0</v>
      </c>
      <c r="BA200">
        <v>218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32.682000000000002</v>
      </c>
      <c r="BL200">
        <v>28.678799999999999</v>
      </c>
      <c r="BM200">
        <v>0</v>
      </c>
      <c r="BN200">
        <v>0</v>
      </c>
      <c r="BO200">
        <v>0.06</v>
      </c>
      <c r="BP200">
        <v>1</v>
      </c>
      <c r="BQ200">
        <v>0</v>
      </c>
      <c r="BR200">
        <v>32.682000000000002</v>
      </c>
      <c r="BS200">
        <v>28.678799999999999</v>
      </c>
      <c r="BT200">
        <v>0</v>
      </c>
      <c r="BU200">
        <v>0</v>
      </c>
      <c r="BV200">
        <v>0.06</v>
      </c>
      <c r="BW200">
        <v>1</v>
      </c>
      <c r="CV200">
        <v>0</v>
      </c>
      <c r="CW200">
        <f>ROUND(Y200*Source!I268*DO200,7)</f>
        <v>0.06</v>
      </c>
      <c r="CX200">
        <f>ROUND(Y200*Source!I268,7)</f>
        <v>0.06</v>
      </c>
      <c r="CY200">
        <f>AB200</f>
        <v>544.70000000000005</v>
      </c>
      <c r="CZ200">
        <f>AF200</f>
        <v>544.70000000000005</v>
      </c>
      <c r="DA200">
        <f>AJ200</f>
        <v>1</v>
      </c>
      <c r="DB200">
        <f t="shared" si="55"/>
        <v>32.68</v>
      </c>
      <c r="DC200">
        <f t="shared" si="56"/>
        <v>28.68</v>
      </c>
      <c r="DD200" t="s">
        <v>3</v>
      </c>
      <c r="DE200" t="s">
        <v>3</v>
      </c>
      <c r="DF200">
        <f t="shared" si="57"/>
        <v>0</v>
      </c>
      <c r="DG200">
        <f t="shared" si="58"/>
        <v>32.68</v>
      </c>
      <c r="DH200">
        <f t="shared" si="59"/>
        <v>28.68</v>
      </c>
      <c r="DI200">
        <f t="shared" si="60"/>
        <v>0</v>
      </c>
      <c r="DJ200">
        <f>DG200+DH200</f>
        <v>61.36</v>
      </c>
      <c r="DK200">
        <v>1</v>
      </c>
      <c r="DL200" t="s">
        <v>551</v>
      </c>
      <c r="DM200">
        <v>4</v>
      </c>
      <c r="DN200" t="s">
        <v>540</v>
      </c>
      <c r="DO200">
        <v>1</v>
      </c>
    </row>
    <row r="201" spans="1:119" x14ac:dyDescent="0.2">
      <c r="A201">
        <f>ROW(Source!A269)</f>
        <v>269</v>
      </c>
      <c r="B201">
        <v>312355302</v>
      </c>
      <c r="C201">
        <v>312357050</v>
      </c>
      <c r="D201">
        <v>277560289</v>
      </c>
      <c r="E201">
        <v>109</v>
      </c>
      <c r="F201">
        <v>1</v>
      </c>
      <c r="G201">
        <v>1</v>
      </c>
      <c r="H201">
        <v>1</v>
      </c>
      <c r="I201" t="s">
        <v>618</v>
      </c>
      <c r="J201" t="s">
        <v>3</v>
      </c>
      <c r="K201" t="s">
        <v>619</v>
      </c>
      <c r="L201">
        <v>1191</v>
      </c>
      <c r="N201">
        <v>1013</v>
      </c>
      <c r="O201" t="s">
        <v>540</v>
      </c>
      <c r="P201" t="s">
        <v>540</v>
      </c>
      <c r="Q201">
        <v>1</v>
      </c>
      <c r="W201">
        <v>0</v>
      </c>
      <c r="X201">
        <v>1893946532</v>
      </c>
      <c r="Y201">
        <f t="shared" si="54"/>
        <v>2.64</v>
      </c>
      <c r="AA201">
        <v>0</v>
      </c>
      <c r="AB201">
        <v>0</v>
      </c>
      <c r="AC201">
        <v>0</v>
      </c>
      <c r="AD201">
        <v>451.23</v>
      </c>
      <c r="AE201">
        <v>0</v>
      </c>
      <c r="AF201">
        <v>0</v>
      </c>
      <c r="AG201">
        <v>0</v>
      </c>
      <c r="AH201">
        <v>451.23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2.64</v>
      </c>
      <c r="AU201" t="s">
        <v>3</v>
      </c>
      <c r="AV201">
        <v>1</v>
      </c>
      <c r="AW201">
        <v>2</v>
      </c>
      <c r="AX201">
        <v>312360178</v>
      </c>
      <c r="AY201">
        <v>1</v>
      </c>
      <c r="AZ201">
        <v>0</v>
      </c>
      <c r="BA201">
        <v>219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1191.2472</v>
      </c>
      <c r="BN201">
        <v>2.64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1191.2472</v>
      </c>
      <c r="BU201">
        <v>2.64</v>
      </c>
      <c r="BV201">
        <v>0</v>
      </c>
      <c r="BW201">
        <v>1</v>
      </c>
      <c r="CU201">
        <f>ROUND(AT201*Source!I269*AH201*AL201,2)</f>
        <v>3573.74</v>
      </c>
      <c r="CV201">
        <f>ROUND(Y201*Source!I269,7)</f>
        <v>7.92</v>
      </c>
      <c r="CW201">
        <v>0</v>
      </c>
      <c r="CX201">
        <f>ROUND(Y201*Source!I269,7)</f>
        <v>7.92</v>
      </c>
      <c r="CY201">
        <f>AD201</f>
        <v>451.23</v>
      </c>
      <c r="CZ201">
        <f>AH201</f>
        <v>451.23</v>
      </c>
      <c r="DA201">
        <f>AL201</f>
        <v>1</v>
      </c>
      <c r="DB201">
        <f t="shared" si="55"/>
        <v>1191.25</v>
      </c>
      <c r="DC201">
        <f t="shared" si="56"/>
        <v>0</v>
      </c>
      <c r="DD201" t="s">
        <v>3</v>
      </c>
      <c r="DE201" t="s">
        <v>3</v>
      </c>
      <c r="DF201">
        <f t="shared" si="57"/>
        <v>0</v>
      </c>
      <c r="DG201">
        <f t="shared" si="58"/>
        <v>0</v>
      </c>
      <c r="DH201">
        <f t="shared" si="59"/>
        <v>0</v>
      </c>
      <c r="DI201">
        <f t="shared" si="60"/>
        <v>3573.74</v>
      </c>
      <c r="DJ201">
        <f>DI201</f>
        <v>3573.74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ROW(Source!A269)</f>
        <v>269</v>
      </c>
      <c r="B202">
        <v>312355302</v>
      </c>
      <c r="C202">
        <v>312357050</v>
      </c>
      <c r="D202">
        <v>277560491</v>
      </c>
      <c r="E202">
        <v>109</v>
      </c>
      <c r="F202">
        <v>1</v>
      </c>
      <c r="G202">
        <v>1</v>
      </c>
      <c r="H202">
        <v>1</v>
      </c>
      <c r="I202" t="s">
        <v>541</v>
      </c>
      <c r="J202" t="s">
        <v>3</v>
      </c>
      <c r="K202" t="s">
        <v>542</v>
      </c>
      <c r="L202">
        <v>1191</v>
      </c>
      <c r="N202">
        <v>1013</v>
      </c>
      <c r="O202" t="s">
        <v>540</v>
      </c>
      <c r="P202" t="s">
        <v>540</v>
      </c>
      <c r="Q202">
        <v>1</v>
      </c>
      <c r="W202">
        <v>0</v>
      </c>
      <c r="X202">
        <v>-1417349443</v>
      </c>
      <c r="Y202">
        <f t="shared" si="54"/>
        <v>2.29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2.29</v>
      </c>
      <c r="AU202" t="s">
        <v>3</v>
      </c>
      <c r="AV202">
        <v>2</v>
      </c>
      <c r="AW202">
        <v>2</v>
      </c>
      <c r="AX202">
        <v>312360179</v>
      </c>
      <c r="AY202">
        <v>1</v>
      </c>
      <c r="AZ202">
        <v>0</v>
      </c>
      <c r="BA202">
        <v>220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ROUND(Y202*Source!I269,7)</f>
        <v>6.87</v>
      </c>
      <c r="CY202">
        <f>AD202</f>
        <v>0</v>
      </c>
      <c r="CZ202">
        <f>AH202</f>
        <v>0</v>
      </c>
      <c r="DA202">
        <f>AL202</f>
        <v>1</v>
      </c>
      <c r="DB202">
        <f t="shared" si="55"/>
        <v>0</v>
      </c>
      <c r="DC202">
        <f t="shared" si="56"/>
        <v>0</v>
      </c>
      <c r="DD202" t="s">
        <v>3</v>
      </c>
      <c r="DE202" t="s">
        <v>3</v>
      </c>
      <c r="DF202">
        <f t="shared" si="57"/>
        <v>0</v>
      </c>
      <c r="DG202">
        <f t="shared" si="58"/>
        <v>0</v>
      </c>
      <c r="DH202">
        <f t="shared" si="59"/>
        <v>0</v>
      </c>
      <c r="DI202">
        <f t="shared" si="60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ROW(Source!A269)</f>
        <v>269</v>
      </c>
      <c r="B203">
        <v>312355302</v>
      </c>
      <c r="C203">
        <v>312357050</v>
      </c>
      <c r="D203">
        <v>277944474</v>
      </c>
      <c r="E203">
        <v>1</v>
      </c>
      <c r="F203">
        <v>1</v>
      </c>
      <c r="G203">
        <v>1</v>
      </c>
      <c r="H203">
        <v>2</v>
      </c>
      <c r="I203" t="s">
        <v>543</v>
      </c>
      <c r="J203" t="s">
        <v>544</v>
      </c>
      <c r="K203" t="s">
        <v>545</v>
      </c>
      <c r="L203">
        <v>1368</v>
      </c>
      <c r="N203">
        <v>1011</v>
      </c>
      <c r="O203" t="s">
        <v>546</v>
      </c>
      <c r="P203" t="s">
        <v>546</v>
      </c>
      <c r="Q203">
        <v>1</v>
      </c>
      <c r="W203">
        <v>0</v>
      </c>
      <c r="X203">
        <v>-1366301975</v>
      </c>
      <c r="Y203">
        <f t="shared" si="54"/>
        <v>1.44</v>
      </c>
      <c r="AA203">
        <v>0</v>
      </c>
      <c r="AB203">
        <v>1811.82</v>
      </c>
      <c r="AC203">
        <v>549.32000000000005</v>
      </c>
      <c r="AD203">
        <v>0</v>
      </c>
      <c r="AE203">
        <v>0</v>
      </c>
      <c r="AF203">
        <v>1811.82</v>
      </c>
      <c r="AG203">
        <v>549.32000000000005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1.44</v>
      </c>
      <c r="AU203" t="s">
        <v>3</v>
      </c>
      <c r="AV203">
        <v>1</v>
      </c>
      <c r="AW203">
        <v>2</v>
      </c>
      <c r="AX203">
        <v>312360180</v>
      </c>
      <c r="AY203">
        <v>1</v>
      </c>
      <c r="AZ203">
        <v>0</v>
      </c>
      <c r="BA203">
        <v>221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2609.0207999999998</v>
      </c>
      <c r="BL203">
        <v>791.02080000000001</v>
      </c>
      <c r="BM203">
        <v>0</v>
      </c>
      <c r="BN203">
        <v>0</v>
      </c>
      <c r="BO203">
        <v>1.44</v>
      </c>
      <c r="BP203">
        <v>1</v>
      </c>
      <c r="BQ203">
        <v>0</v>
      </c>
      <c r="BR203">
        <v>2609.0207999999998</v>
      </c>
      <c r="BS203">
        <v>791.02080000000001</v>
      </c>
      <c r="BT203">
        <v>0</v>
      </c>
      <c r="BU203">
        <v>0</v>
      </c>
      <c r="BV203">
        <v>1.44</v>
      </c>
      <c r="BW203">
        <v>1</v>
      </c>
      <c r="CV203">
        <v>0</v>
      </c>
      <c r="CW203">
        <f>ROUND(Y203*Source!I269*DO203,7)</f>
        <v>4.32</v>
      </c>
      <c r="CX203">
        <f>ROUND(Y203*Source!I269,7)</f>
        <v>4.32</v>
      </c>
      <c r="CY203">
        <f>AB203</f>
        <v>1811.82</v>
      </c>
      <c r="CZ203">
        <f>AF203</f>
        <v>1811.82</v>
      </c>
      <c r="DA203">
        <f>AJ203</f>
        <v>1</v>
      </c>
      <c r="DB203">
        <f t="shared" si="55"/>
        <v>2609.02</v>
      </c>
      <c r="DC203">
        <f t="shared" si="56"/>
        <v>791.02</v>
      </c>
      <c r="DD203" t="s">
        <v>3</v>
      </c>
      <c r="DE203" t="s">
        <v>3</v>
      </c>
      <c r="DF203">
        <f t="shared" si="57"/>
        <v>0</v>
      </c>
      <c r="DG203">
        <f t="shared" si="58"/>
        <v>7827.06</v>
      </c>
      <c r="DH203">
        <f t="shared" si="59"/>
        <v>2373.06</v>
      </c>
      <c r="DI203">
        <f t="shared" si="60"/>
        <v>0</v>
      </c>
      <c r="DJ203">
        <f>DG203+DH203</f>
        <v>10200.120000000001</v>
      </c>
      <c r="DK203">
        <v>1</v>
      </c>
      <c r="DL203" t="s">
        <v>547</v>
      </c>
      <c r="DM203">
        <v>5</v>
      </c>
      <c r="DN203" t="s">
        <v>540</v>
      </c>
      <c r="DO203">
        <v>1</v>
      </c>
    </row>
    <row r="204" spans="1:119" x14ac:dyDescent="0.2">
      <c r="A204">
        <f>ROW(Source!A269)</f>
        <v>269</v>
      </c>
      <c r="B204">
        <v>312355302</v>
      </c>
      <c r="C204">
        <v>312357050</v>
      </c>
      <c r="D204">
        <v>277944868</v>
      </c>
      <c r="E204">
        <v>1</v>
      </c>
      <c r="F204">
        <v>1</v>
      </c>
      <c r="G204">
        <v>1</v>
      </c>
      <c r="H204">
        <v>2</v>
      </c>
      <c r="I204" t="s">
        <v>612</v>
      </c>
      <c r="J204" t="s">
        <v>613</v>
      </c>
      <c r="K204" t="s">
        <v>614</v>
      </c>
      <c r="L204">
        <v>1368</v>
      </c>
      <c r="N204">
        <v>1011</v>
      </c>
      <c r="O204" t="s">
        <v>546</v>
      </c>
      <c r="P204" t="s">
        <v>546</v>
      </c>
      <c r="Q204">
        <v>1</v>
      </c>
      <c r="W204">
        <v>0</v>
      </c>
      <c r="X204">
        <v>412917512</v>
      </c>
      <c r="Y204">
        <f t="shared" si="54"/>
        <v>0.72</v>
      </c>
      <c r="AA204">
        <v>0</v>
      </c>
      <c r="AB204">
        <v>436.88</v>
      </c>
      <c r="AC204">
        <v>477.98</v>
      </c>
      <c r="AD204">
        <v>0</v>
      </c>
      <c r="AE204">
        <v>0</v>
      </c>
      <c r="AF204">
        <v>346.73</v>
      </c>
      <c r="AG204">
        <v>477.98</v>
      </c>
      <c r="AH204">
        <v>0</v>
      </c>
      <c r="AI204">
        <v>1</v>
      </c>
      <c r="AJ204">
        <v>1.26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0.72</v>
      </c>
      <c r="AU204" t="s">
        <v>3</v>
      </c>
      <c r="AV204">
        <v>1</v>
      </c>
      <c r="AW204">
        <v>2</v>
      </c>
      <c r="AX204">
        <v>312360181</v>
      </c>
      <c r="AY204">
        <v>1</v>
      </c>
      <c r="AZ204">
        <v>0</v>
      </c>
      <c r="BA204">
        <v>222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249.6456</v>
      </c>
      <c r="BL204">
        <v>344.1456</v>
      </c>
      <c r="BM204">
        <v>0</v>
      </c>
      <c r="BN204">
        <v>0</v>
      </c>
      <c r="BO204">
        <v>0.72</v>
      </c>
      <c r="BP204">
        <v>1</v>
      </c>
      <c r="BQ204">
        <v>0</v>
      </c>
      <c r="BR204">
        <v>249.6456</v>
      </c>
      <c r="BS204">
        <v>344.1456</v>
      </c>
      <c r="BT204">
        <v>0</v>
      </c>
      <c r="BU204">
        <v>0</v>
      </c>
      <c r="BV204">
        <v>0.72</v>
      </c>
      <c r="BW204">
        <v>1</v>
      </c>
      <c r="CV204">
        <v>0</v>
      </c>
      <c r="CW204">
        <f>ROUND(Y204*Source!I269*DO204,7)</f>
        <v>2.16</v>
      </c>
      <c r="CX204">
        <f>ROUND(Y204*Source!I269,7)</f>
        <v>2.16</v>
      </c>
      <c r="CY204">
        <f>AB204</f>
        <v>436.88</v>
      </c>
      <c r="CZ204">
        <f>AF204</f>
        <v>346.73</v>
      </c>
      <c r="DA204">
        <f>AJ204</f>
        <v>1.26</v>
      </c>
      <c r="DB204">
        <f t="shared" si="55"/>
        <v>249.65</v>
      </c>
      <c r="DC204">
        <f t="shared" si="56"/>
        <v>344.15</v>
      </c>
      <c r="DD204" t="s">
        <v>3</v>
      </c>
      <c r="DE204" t="s">
        <v>3</v>
      </c>
      <c r="DF204">
        <f t="shared" si="57"/>
        <v>0</v>
      </c>
      <c r="DG204">
        <f>ROUND(ROUND(AF204*AJ204,2)*CX204,2)</f>
        <v>943.66</v>
      </c>
      <c r="DH204">
        <f t="shared" si="59"/>
        <v>1032.44</v>
      </c>
      <c r="DI204">
        <f t="shared" si="60"/>
        <v>0</v>
      </c>
      <c r="DJ204">
        <f>DG204+DH204</f>
        <v>1976.1</v>
      </c>
      <c r="DK204">
        <v>1</v>
      </c>
      <c r="DL204" t="s">
        <v>551</v>
      </c>
      <c r="DM204">
        <v>4</v>
      </c>
      <c r="DN204" t="s">
        <v>540</v>
      </c>
      <c r="DO204">
        <v>1</v>
      </c>
    </row>
    <row r="205" spans="1:119" x14ac:dyDescent="0.2">
      <c r="A205">
        <f>ROW(Source!A269)</f>
        <v>269</v>
      </c>
      <c r="B205">
        <v>312355302</v>
      </c>
      <c r="C205">
        <v>312357050</v>
      </c>
      <c r="D205">
        <v>277945805</v>
      </c>
      <c r="E205">
        <v>1</v>
      </c>
      <c r="F205">
        <v>1</v>
      </c>
      <c r="G205">
        <v>1</v>
      </c>
      <c r="H205">
        <v>2</v>
      </c>
      <c r="I205" t="s">
        <v>548</v>
      </c>
      <c r="J205" t="s">
        <v>549</v>
      </c>
      <c r="K205" t="s">
        <v>550</v>
      </c>
      <c r="L205">
        <v>1368</v>
      </c>
      <c r="N205">
        <v>1011</v>
      </c>
      <c r="O205" t="s">
        <v>546</v>
      </c>
      <c r="P205" t="s">
        <v>546</v>
      </c>
      <c r="Q205">
        <v>1</v>
      </c>
      <c r="W205">
        <v>0</v>
      </c>
      <c r="X205">
        <v>721652621</v>
      </c>
      <c r="Y205">
        <f t="shared" si="54"/>
        <v>0.13</v>
      </c>
      <c r="AA205">
        <v>0</v>
      </c>
      <c r="AB205">
        <v>544.70000000000005</v>
      </c>
      <c r="AC205">
        <v>477.98</v>
      </c>
      <c r="AD205">
        <v>0</v>
      </c>
      <c r="AE205">
        <v>0</v>
      </c>
      <c r="AF205">
        <v>544.70000000000005</v>
      </c>
      <c r="AG205">
        <v>477.98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0.13</v>
      </c>
      <c r="AU205" t="s">
        <v>3</v>
      </c>
      <c r="AV205">
        <v>1</v>
      </c>
      <c r="AW205">
        <v>2</v>
      </c>
      <c r="AX205">
        <v>312360182</v>
      </c>
      <c r="AY205">
        <v>1</v>
      </c>
      <c r="AZ205">
        <v>0</v>
      </c>
      <c r="BA205">
        <v>223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70.811000000000007</v>
      </c>
      <c r="BL205">
        <v>62.137400000000007</v>
      </c>
      <c r="BM205">
        <v>0</v>
      </c>
      <c r="BN205">
        <v>0</v>
      </c>
      <c r="BO205">
        <v>0.13</v>
      </c>
      <c r="BP205">
        <v>1</v>
      </c>
      <c r="BQ205">
        <v>0</v>
      </c>
      <c r="BR205">
        <v>70.811000000000007</v>
      </c>
      <c r="BS205">
        <v>62.137400000000007</v>
      </c>
      <c r="BT205">
        <v>0</v>
      </c>
      <c r="BU205">
        <v>0</v>
      </c>
      <c r="BV205">
        <v>0.13</v>
      </c>
      <c r="BW205">
        <v>1</v>
      </c>
      <c r="CV205">
        <v>0</v>
      </c>
      <c r="CW205">
        <f>ROUND(Y205*Source!I269*DO205,7)</f>
        <v>0.39</v>
      </c>
      <c r="CX205">
        <f>ROUND(Y205*Source!I269,7)</f>
        <v>0.39</v>
      </c>
      <c r="CY205">
        <f>AB205</f>
        <v>544.70000000000005</v>
      </c>
      <c r="CZ205">
        <f>AF205</f>
        <v>544.70000000000005</v>
      </c>
      <c r="DA205">
        <f>AJ205</f>
        <v>1</v>
      </c>
      <c r="DB205">
        <f t="shared" si="55"/>
        <v>70.81</v>
      </c>
      <c r="DC205">
        <f t="shared" si="56"/>
        <v>62.14</v>
      </c>
      <c r="DD205" t="s">
        <v>3</v>
      </c>
      <c r="DE205" t="s">
        <v>3</v>
      </c>
      <c r="DF205">
        <f t="shared" si="57"/>
        <v>0</v>
      </c>
      <c r="DG205">
        <f t="shared" ref="DG205:DG214" si="61">ROUND(ROUND(AF205,2)*CX205,2)</f>
        <v>212.43</v>
      </c>
      <c r="DH205">
        <f t="shared" si="59"/>
        <v>186.41</v>
      </c>
      <c r="DI205">
        <f t="shared" si="60"/>
        <v>0</v>
      </c>
      <c r="DJ205">
        <f>DG205+DH205</f>
        <v>398.84000000000003</v>
      </c>
      <c r="DK205">
        <v>1</v>
      </c>
      <c r="DL205" t="s">
        <v>551</v>
      </c>
      <c r="DM205">
        <v>4</v>
      </c>
      <c r="DN205" t="s">
        <v>540</v>
      </c>
      <c r="DO205">
        <v>1</v>
      </c>
    </row>
    <row r="206" spans="1:119" x14ac:dyDescent="0.2">
      <c r="A206">
        <f>ROW(Source!A270)</f>
        <v>270</v>
      </c>
      <c r="B206">
        <v>312355302</v>
      </c>
      <c r="C206">
        <v>312357069</v>
      </c>
      <c r="D206">
        <v>277560324</v>
      </c>
      <c r="E206">
        <v>109</v>
      </c>
      <c r="F206">
        <v>1</v>
      </c>
      <c r="G206">
        <v>1</v>
      </c>
      <c r="H206">
        <v>1</v>
      </c>
      <c r="I206" t="s">
        <v>573</v>
      </c>
      <c r="J206" t="s">
        <v>3</v>
      </c>
      <c r="K206" t="s">
        <v>574</v>
      </c>
      <c r="L206">
        <v>1191</v>
      </c>
      <c r="N206">
        <v>1013</v>
      </c>
      <c r="O206" t="s">
        <v>540</v>
      </c>
      <c r="P206" t="s">
        <v>540</v>
      </c>
      <c r="Q206">
        <v>1</v>
      </c>
      <c r="W206">
        <v>0</v>
      </c>
      <c r="X206">
        <v>432497713</v>
      </c>
      <c r="Y206">
        <f>(AT206*ROUND(0.6,7))</f>
        <v>0.51600000000000001</v>
      </c>
      <c r="AA206">
        <v>0</v>
      </c>
      <c r="AB206">
        <v>0</v>
      </c>
      <c r="AC206">
        <v>0</v>
      </c>
      <c r="AD206">
        <v>520.78</v>
      </c>
      <c r="AE206">
        <v>0</v>
      </c>
      <c r="AF206">
        <v>0</v>
      </c>
      <c r="AG206">
        <v>0</v>
      </c>
      <c r="AH206">
        <v>520.78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0.86</v>
      </c>
      <c r="AU206" t="s">
        <v>273</v>
      </c>
      <c r="AV206">
        <v>1</v>
      </c>
      <c r="AW206">
        <v>2</v>
      </c>
      <c r="AX206">
        <v>312357077</v>
      </c>
      <c r="AY206">
        <v>1</v>
      </c>
      <c r="AZ206">
        <v>0</v>
      </c>
      <c r="BA206">
        <v>224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447.87079999999997</v>
      </c>
      <c r="BN206">
        <v>0.86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268.72248000000002</v>
      </c>
      <c r="BU206">
        <v>0.51600000000000001</v>
      </c>
      <c r="BV206">
        <v>0</v>
      </c>
      <c r="BW206">
        <v>1</v>
      </c>
      <c r="CU206">
        <f>ROUND(AT206*Source!I270*AH206*AL206,2)</f>
        <v>447.87</v>
      </c>
      <c r="CV206">
        <f>ROUND(Y206*Source!I270,7)</f>
        <v>0.51600000000000001</v>
      </c>
      <c r="CW206">
        <v>0</v>
      </c>
      <c r="CX206">
        <f>ROUND(Y206*Source!I270,7)</f>
        <v>0.51600000000000001</v>
      </c>
      <c r="CY206">
        <f>AD206</f>
        <v>520.78</v>
      </c>
      <c r="CZ206">
        <f>AH206</f>
        <v>520.78</v>
      </c>
      <c r="DA206">
        <f>AL206</f>
        <v>1</v>
      </c>
      <c r="DB206">
        <f>ROUND((ROUND(AT206*CZ206,2)*ROUND(0.6,7)),6)</f>
        <v>268.72199999999998</v>
      </c>
      <c r="DC206">
        <f>ROUND((ROUND(AT206*AG206,2)*ROUND(0.6,7)),6)</f>
        <v>0</v>
      </c>
      <c r="DD206" t="s">
        <v>3</v>
      </c>
      <c r="DE206" t="s">
        <v>3</v>
      </c>
      <c r="DF206">
        <f t="shared" si="57"/>
        <v>0</v>
      </c>
      <c r="DG206">
        <f t="shared" si="61"/>
        <v>0</v>
      </c>
      <c r="DH206">
        <f t="shared" si="59"/>
        <v>0</v>
      </c>
      <c r="DI206">
        <f t="shared" si="60"/>
        <v>268.72000000000003</v>
      </c>
      <c r="DJ206">
        <f>DI206</f>
        <v>268.72000000000003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ROW(Source!A270)</f>
        <v>270</v>
      </c>
      <c r="B207">
        <v>312355302</v>
      </c>
      <c r="C207">
        <v>312357069</v>
      </c>
      <c r="D207">
        <v>277560491</v>
      </c>
      <c r="E207">
        <v>109</v>
      </c>
      <c r="F207">
        <v>1</v>
      </c>
      <c r="G207">
        <v>1</v>
      </c>
      <c r="H207">
        <v>1</v>
      </c>
      <c r="I207" t="s">
        <v>541</v>
      </c>
      <c r="J207" t="s">
        <v>3</v>
      </c>
      <c r="K207" t="s">
        <v>542</v>
      </c>
      <c r="L207">
        <v>1191</v>
      </c>
      <c r="N207">
        <v>1013</v>
      </c>
      <c r="O207" t="s">
        <v>540</v>
      </c>
      <c r="P207" t="s">
        <v>540</v>
      </c>
      <c r="Q207">
        <v>1</v>
      </c>
      <c r="W207">
        <v>0</v>
      </c>
      <c r="X207">
        <v>-1417349443</v>
      </c>
      <c r="Y207">
        <f>(AT207*ROUND(0.6,7))</f>
        <v>0.12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0.2</v>
      </c>
      <c r="AU207" t="s">
        <v>273</v>
      </c>
      <c r="AV207">
        <v>2</v>
      </c>
      <c r="AW207">
        <v>2</v>
      </c>
      <c r="AX207">
        <v>312357078</v>
      </c>
      <c r="AY207">
        <v>1</v>
      </c>
      <c r="AZ207">
        <v>0</v>
      </c>
      <c r="BA207">
        <v>225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ROUND(Y207*Source!I270,7)</f>
        <v>0.12</v>
      </c>
      <c r="CY207">
        <f>AD207</f>
        <v>0</v>
      </c>
      <c r="CZ207">
        <f>AH207</f>
        <v>0</v>
      </c>
      <c r="DA207">
        <f>AL207</f>
        <v>1</v>
      </c>
      <c r="DB207">
        <f>ROUND((ROUND(AT207*CZ207,2)*ROUND(0.6,7)),6)</f>
        <v>0</v>
      </c>
      <c r="DC207">
        <f>ROUND((ROUND(AT207*AG207,2)*ROUND(0.6,7)),6)</f>
        <v>0</v>
      </c>
      <c r="DD207" t="s">
        <v>3</v>
      </c>
      <c r="DE207" t="s">
        <v>3</v>
      </c>
      <c r="DF207">
        <f t="shared" si="57"/>
        <v>0</v>
      </c>
      <c r="DG207">
        <f t="shared" si="61"/>
        <v>0</v>
      </c>
      <c r="DH207">
        <f t="shared" si="59"/>
        <v>0</v>
      </c>
      <c r="DI207">
        <f t="shared" si="60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ROW(Source!A270)</f>
        <v>270</v>
      </c>
      <c r="B208">
        <v>312355302</v>
      </c>
      <c r="C208">
        <v>312357069</v>
      </c>
      <c r="D208">
        <v>277944622</v>
      </c>
      <c r="E208">
        <v>1</v>
      </c>
      <c r="F208">
        <v>1</v>
      </c>
      <c r="G208">
        <v>1</v>
      </c>
      <c r="H208">
        <v>2</v>
      </c>
      <c r="I208" t="s">
        <v>575</v>
      </c>
      <c r="J208" t="s">
        <v>576</v>
      </c>
      <c r="K208" t="s">
        <v>577</v>
      </c>
      <c r="L208">
        <v>1368</v>
      </c>
      <c r="N208">
        <v>1011</v>
      </c>
      <c r="O208" t="s">
        <v>546</v>
      </c>
      <c r="P208" t="s">
        <v>546</v>
      </c>
      <c r="Q208">
        <v>1</v>
      </c>
      <c r="W208">
        <v>0</v>
      </c>
      <c r="X208">
        <v>-776243211</v>
      </c>
      <c r="Y208">
        <f>(AT208*ROUND(0.6,7))</f>
        <v>0.06</v>
      </c>
      <c r="AA208">
        <v>0</v>
      </c>
      <c r="AB208">
        <v>1472.33</v>
      </c>
      <c r="AC208">
        <v>642.05999999999995</v>
      </c>
      <c r="AD208">
        <v>0</v>
      </c>
      <c r="AE208">
        <v>0</v>
      </c>
      <c r="AF208">
        <v>1472.33</v>
      </c>
      <c r="AG208">
        <v>642.05999999999995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0.1</v>
      </c>
      <c r="AU208" t="s">
        <v>273</v>
      </c>
      <c r="AV208">
        <v>1</v>
      </c>
      <c r="AW208">
        <v>2</v>
      </c>
      <c r="AX208">
        <v>312357079</v>
      </c>
      <c r="AY208">
        <v>1</v>
      </c>
      <c r="AZ208">
        <v>0</v>
      </c>
      <c r="BA208">
        <v>226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147.233</v>
      </c>
      <c r="BL208">
        <v>64.206000000000003</v>
      </c>
      <c r="BM208">
        <v>0</v>
      </c>
      <c r="BN208">
        <v>0</v>
      </c>
      <c r="BO208">
        <v>0.1</v>
      </c>
      <c r="BP208">
        <v>1</v>
      </c>
      <c r="BQ208">
        <v>0</v>
      </c>
      <c r="BR208">
        <v>88.339799999999997</v>
      </c>
      <c r="BS208">
        <v>38.523599999999995</v>
      </c>
      <c r="BT208">
        <v>0</v>
      </c>
      <c r="BU208">
        <v>0</v>
      </c>
      <c r="BV208">
        <v>0.06</v>
      </c>
      <c r="BW208">
        <v>1</v>
      </c>
      <c r="CV208">
        <v>0</v>
      </c>
      <c r="CW208">
        <f>ROUND(Y208*Source!I270*DO208,7)</f>
        <v>0.06</v>
      </c>
      <c r="CX208">
        <f>ROUND(Y208*Source!I270,7)</f>
        <v>0.06</v>
      </c>
      <c r="CY208">
        <f>AB208</f>
        <v>1472.33</v>
      </c>
      <c r="CZ208">
        <f>AF208</f>
        <v>1472.33</v>
      </c>
      <c r="DA208">
        <f>AJ208</f>
        <v>1</v>
      </c>
      <c r="DB208">
        <f>ROUND((ROUND(AT208*CZ208,2)*ROUND(0.6,7)),6)</f>
        <v>88.337999999999994</v>
      </c>
      <c r="DC208">
        <f>ROUND((ROUND(AT208*AG208,2)*ROUND(0.6,7)),6)</f>
        <v>38.526000000000003</v>
      </c>
      <c r="DD208" t="s">
        <v>3</v>
      </c>
      <c r="DE208" t="s">
        <v>3</v>
      </c>
      <c r="DF208">
        <f t="shared" si="57"/>
        <v>0</v>
      </c>
      <c r="DG208">
        <f t="shared" si="61"/>
        <v>88.34</v>
      </c>
      <c r="DH208">
        <f t="shared" si="59"/>
        <v>38.520000000000003</v>
      </c>
      <c r="DI208">
        <f t="shared" si="60"/>
        <v>0</v>
      </c>
      <c r="DJ208">
        <f>DG208+DH208</f>
        <v>126.86000000000001</v>
      </c>
      <c r="DK208">
        <v>1</v>
      </c>
      <c r="DL208" t="s">
        <v>578</v>
      </c>
      <c r="DM208">
        <v>6</v>
      </c>
      <c r="DN208" t="s">
        <v>540</v>
      </c>
      <c r="DO208">
        <v>1</v>
      </c>
    </row>
    <row r="209" spans="1:119" x14ac:dyDescent="0.2">
      <c r="A209">
        <f>ROW(Source!A270)</f>
        <v>270</v>
      </c>
      <c r="B209">
        <v>312355302</v>
      </c>
      <c r="C209">
        <v>312357069</v>
      </c>
      <c r="D209">
        <v>277945805</v>
      </c>
      <c r="E209">
        <v>1</v>
      </c>
      <c r="F209">
        <v>1</v>
      </c>
      <c r="G209">
        <v>1</v>
      </c>
      <c r="H209">
        <v>2</v>
      </c>
      <c r="I209" t="s">
        <v>548</v>
      </c>
      <c r="J209" t="s">
        <v>549</v>
      </c>
      <c r="K209" t="s">
        <v>550</v>
      </c>
      <c r="L209">
        <v>1368</v>
      </c>
      <c r="N209">
        <v>1011</v>
      </c>
      <c r="O209" t="s">
        <v>546</v>
      </c>
      <c r="P209" t="s">
        <v>546</v>
      </c>
      <c r="Q209">
        <v>1</v>
      </c>
      <c r="W209">
        <v>0</v>
      </c>
      <c r="X209">
        <v>721652621</v>
      </c>
      <c r="Y209">
        <f>(AT209*ROUND(0.6,7))</f>
        <v>0.06</v>
      </c>
      <c r="AA209">
        <v>0</v>
      </c>
      <c r="AB209">
        <v>544.70000000000005</v>
      </c>
      <c r="AC209">
        <v>477.98</v>
      </c>
      <c r="AD209">
        <v>0</v>
      </c>
      <c r="AE209">
        <v>0</v>
      </c>
      <c r="AF209">
        <v>544.70000000000005</v>
      </c>
      <c r="AG209">
        <v>477.98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0.1</v>
      </c>
      <c r="AU209" t="s">
        <v>273</v>
      </c>
      <c r="AV209">
        <v>1</v>
      </c>
      <c r="AW209">
        <v>2</v>
      </c>
      <c r="AX209">
        <v>312357080</v>
      </c>
      <c r="AY209">
        <v>1</v>
      </c>
      <c r="AZ209">
        <v>0</v>
      </c>
      <c r="BA209">
        <v>227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54.470000000000006</v>
      </c>
      <c r="BL209">
        <v>47.798000000000002</v>
      </c>
      <c r="BM209">
        <v>0</v>
      </c>
      <c r="BN209">
        <v>0</v>
      </c>
      <c r="BO209">
        <v>0.1</v>
      </c>
      <c r="BP209">
        <v>1</v>
      </c>
      <c r="BQ209">
        <v>0</v>
      </c>
      <c r="BR209">
        <v>32.682000000000002</v>
      </c>
      <c r="BS209">
        <v>28.678799999999999</v>
      </c>
      <c r="BT209">
        <v>0</v>
      </c>
      <c r="BU209">
        <v>0</v>
      </c>
      <c r="BV209">
        <v>0.06</v>
      </c>
      <c r="BW209">
        <v>1</v>
      </c>
      <c r="CV209">
        <v>0</v>
      </c>
      <c r="CW209">
        <f>ROUND(Y209*Source!I270*DO209,7)</f>
        <v>0.06</v>
      </c>
      <c r="CX209">
        <f>ROUND(Y209*Source!I270,7)</f>
        <v>0.06</v>
      </c>
      <c r="CY209">
        <f>AB209</f>
        <v>544.70000000000005</v>
      </c>
      <c r="CZ209">
        <f>AF209</f>
        <v>544.70000000000005</v>
      </c>
      <c r="DA209">
        <f>AJ209</f>
        <v>1</v>
      </c>
      <c r="DB209">
        <f>ROUND((ROUND(AT209*CZ209,2)*ROUND(0.6,7)),6)</f>
        <v>32.682000000000002</v>
      </c>
      <c r="DC209">
        <f>ROUND((ROUND(AT209*AG209,2)*ROUND(0.6,7)),6)</f>
        <v>28.68</v>
      </c>
      <c r="DD209" t="s">
        <v>3</v>
      </c>
      <c r="DE209" t="s">
        <v>3</v>
      </c>
      <c r="DF209">
        <f t="shared" si="57"/>
        <v>0</v>
      </c>
      <c r="DG209">
        <f t="shared" si="61"/>
        <v>32.68</v>
      </c>
      <c r="DH209">
        <f t="shared" si="59"/>
        <v>28.68</v>
      </c>
      <c r="DI209">
        <f t="shared" si="60"/>
        <v>0</v>
      </c>
      <c r="DJ209">
        <f>DG209+DH209</f>
        <v>61.36</v>
      </c>
      <c r="DK209">
        <v>1</v>
      </c>
      <c r="DL209" t="s">
        <v>551</v>
      </c>
      <c r="DM209">
        <v>4</v>
      </c>
      <c r="DN209" t="s">
        <v>540</v>
      </c>
      <c r="DO209">
        <v>1</v>
      </c>
    </row>
    <row r="210" spans="1:119" x14ac:dyDescent="0.2">
      <c r="A210">
        <f>ROW(Source!A270)</f>
        <v>270</v>
      </c>
      <c r="B210">
        <v>312355302</v>
      </c>
      <c r="C210">
        <v>312357069</v>
      </c>
      <c r="D210">
        <v>277865757</v>
      </c>
      <c r="E210">
        <v>1</v>
      </c>
      <c r="F210">
        <v>1</v>
      </c>
      <c r="G210">
        <v>1</v>
      </c>
      <c r="H210">
        <v>3</v>
      </c>
      <c r="I210" t="s">
        <v>579</v>
      </c>
      <c r="J210" t="s">
        <v>580</v>
      </c>
      <c r="K210" t="s">
        <v>581</v>
      </c>
      <c r="L210">
        <v>1301</v>
      </c>
      <c r="N210">
        <v>1003</v>
      </c>
      <c r="O210" t="s">
        <v>582</v>
      </c>
      <c r="P210" t="s">
        <v>582</v>
      </c>
      <c r="Q210">
        <v>1</v>
      </c>
      <c r="W210">
        <v>0</v>
      </c>
      <c r="X210">
        <v>-1339918502</v>
      </c>
      <c r="Y210">
        <f>(AT210*ROUND(0,7))</f>
        <v>0</v>
      </c>
      <c r="AA210">
        <v>6.81</v>
      </c>
      <c r="AB210">
        <v>0</v>
      </c>
      <c r="AC210">
        <v>0</v>
      </c>
      <c r="AD210">
        <v>0</v>
      </c>
      <c r="AE210">
        <v>5.87</v>
      </c>
      <c r="AF210">
        <v>0</v>
      </c>
      <c r="AG210">
        <v>0</v>
      </c>
      <c r="AH210">
        <v>0</v>
      </c>
      <c r="AI210">
        <v>1.1599999999999999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0.83</v>
      </c>
      <c r="AU210" t="s">
        <v>24</v>
      </c>
      <c r="AV210">
        <v>0</v>
      </c>
      <c r="AW210">
        <v>2</v>
      </c>
      <c r="AX210">
        <v>312357081</v>
      </c>
      <c r="AY210">
        <v>1</v>
      </c>
      <c r="AZ210">
        <v>0</v>
      </c>
      <c r="BA210">
        <v>228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4.8720999999999997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ROUND(Y210*Source!I270,7)</f>
        <v>0</v>
      </c>
      <c r="CY210">
        <f>AA210</f>
        <v>6.81</v>
      </c>
      <c r="CZ210">
        <f>AE210</f>
        <v>5.87</v>
      </c>
      <c r="DA210">
        <f>AI210</f>
        <v>1.1599999999999999</v>
      </c>
      <c r="DB210">
        <f>ROUND((ROUND(AT210*CZ210,2)*ROUND(0,7)),6)</f>
        <v>0</v>
      </c>
      <c r="DC210">
        <f>ROUND((ROUND(AT210*AG210,2)*ROUND(0,7)),6)</f>
        <v>0</v>
      </c>
      <c r="DD210" t="s">
        <v>3</v>
      </c>
      <c r="DE210" t="s">
        <v>3</v>
      </c>
      <c r="DF210">
        <f>ROUND(ROUND(AE210*AI210,2)*CX210,2)</f>
        <v>0</v>
      </c>
      <c r="DG210">
        <f t="shared" si="61"/>
        <v>0</v>
      </c>
      <c r="DH210">
        <f t="shared" si="59"/>
        <v>0</v>
      </c>
      <c r="DI210">
        <f t="shared" si="60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ROW(Source!A270)</f>
        <v>270</v>
      </c>
      <c r="B211">
        <v>312355302</v>
      </c>
      <c r="C211">
        <v>312357069</v>
      </c>
      <c r="D211">
        <v>277867733</v>
      </c>
      <c r="E211">
        <v>1</v>
      </c>
      <c r="F211">
        <v>1</v>
      </c>
      <c r="G211">
        <v>1</v>
      </c>
      <c r="H211">
        <v>3</v>
      </c>
      <c r="I211" t="s">
        <v>33</v>
      </c>
      <c r="J211" t="s">
        <v>36</v>
      </c>
      <c r="K211" t="s">
        <v>34</v>
      </c>
      <c r="L211">
        <v>1346</v>
      </c>
      <c r="N211">
        <v>1009</v>
      </c>
      <c r="O211" t="s">
        <v>35</v>
      </c>
      <c r="P211" t="s">
        <v>35</v>
      </c>
      <c r="Q211">
        <v>1</v>
      </c>
      <c r="W211">
        <v>0</v>
      </c>
      <c r="X211">
        <v>391631581</v>
      </c>
      <c r="Y211">
        <f>(AT211*ROUND(0,7))</f>
        <v>0</v>
      </c>
      <c r="AA211">
        <v>195.92</v>
      </c>
      <c r="AB211">
        <v>0</v>
      </c>
      <c r="AC211">
        <v>0</v>
      </c>
      <c r="AD211">
        <v>0</v>
      </c>
      <c r="AE211">
        <v>174.93</v>
      </c>
      <c r="AF211">
        <v>0</v>
      </c>
      <c r="AG211">
        <v>0</v>
      </c>
      <c r="AH211">
        <v>0</v>
      </c>
      <c r="AI211">
        <v>1.1200000000000001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0.3</v>
      </c>
      <c r="AU211" t="s">
        <v>24</v>
      </c>
      <c r="AV211">
        <v>0</v>
      </c>
      <c r="AW211">
        <v>2</v>
      </c>
      <c r="AX211">
        <v>312357082</v>
      </c>
      <c r="AY211">
        <v>1</v>
      </c>
      <c r="AZ211">
        <v>0</v>
      </c>
      <c r="BA211">
        <v>229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52.478999999999999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ROUND(Y211*Source!I270,7)</f>
        <v>0</v>
      </c>
      <c r="CY211">
        <f>AA211</f>
        <v>195.92</v>
      </c>
      <c r="CZ211">
        <f>AE211</f>
        <v>174.93</v>
      </c>
      <c r="DA211">
        <f>AI211</f>
        <v>1.1200000000000001</v>
      </c>
      <c r="DB211">
        <f>ROUND((ROUND(AT211*CZ211,2)*ROUND(0,7)),6)</f>
        <v>0</v>
      </c>
      <c r="DC211">
        <f>ROUND((ROUND(AT211*AG211,2)*ROUND(0,7)),6)</f>
        <v>0</v>
      </c>
      <c r="DD211" t="s">
        <v>3</v>
      </c>
      <c r="DE211" t="s">
        <v>3</v>
      </c>
      <c r="DF211">
        <f>ROUND(ROUND(AE211*AI211,2)*CX211,2)</f>
        <v>0</v>
      </c>
      <c r="DG211">
        <f t="shared" si="61"/>
        <v>0</v>
      </c>
      <c r="DH211">
        <f t="shared" si="59"/>
        <v>0</v>
      </c>
      <c r="DI211">
        <f t="shared" si="60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ROW(Source!A270)</f>
        <v>270</v>
      </c>
      <c r="B212">
        <v>312355302</v>
      </c>
      <c r="C212">
        <v>312357069</v>
      </c>
      <c r="D212">
        <v>277879488</v>
      </c>
      <c r="E212">
        <v>1</v>
      </c>
      <c r="F212">
        <v>1</v>
      </c>
      <c r="G212">
        <v>1</v>
      </c>
      <c r="H212">
        <v>3</v>
      </c>
      <c r="I212" t="s">
        <v>583</v>
      </c>
      <c r="J212" t="s">
        <v>584</v>
      </c>
      <c r="K212" t="s">
        <v>585</v>
      </c>
      <c r="L212">
        <v>1348</v>
      </c>
      <c r="N212">
        <v>1009</v>
      </c>
      <c r="O212" t="s">
        <v>44</v>
      </c>
      <c r="P212" t="s">
        <v>44</v>
      </c>
      <c r="Q212">
        <v>1000</v>
      </c>
      <c r="W212">
        <v>0</v>
      </c>
      <c r="X212">
        <v>-393839491</v>
      </c>
      <c r="Y212">
        <f>(AT212*ROUND(0,7))</f>
        <v>0</v>
      </c>
      <c r="AA212">
        <v>63982.51</v>
      </c>
      <c r="AB212">
        <v>0</v>
      </c>
      <c r="AC212">
        <v>0</v>
      </c>
      <c r="AD212">
        <v>0</v>
      </c>
      <c r="AE212">
        <v>70310.45</v>
      </c>
      <c r="AF212">
        <v>0</v>
      </c>
      <c r="AG212">
        <v>0</v>
      </c>
      <c r="AH212">
        <v>0</v>
      </c>
      <c r="AI212">
        <v>0.91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5.9999999999999995E-4</v>
      </c>
      <c r="AU212" t="s">
        <v>24</v>
      </c>
      <c r="AV212">
        <v>0</v>
      </c>
      <c r="AW212">
        <v>2</v>
      </c>
      <c r="AX212">
        <v>312357083</v>
      </c>
      <c r="AY212">
        <v>1</v>
      </c>
      <c r="AZ212">
        <v>0</v>
      </c>
      <c r="BA212">
        <v>230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42.186269999999993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ROUND(Y212*Source!I270,7)</f>
        <v>0</v>
      </c>
      <c r="CY212">
        <f>AA212</f>
        <v>63982.51</v>
      </c>
      <c r="CZ212">
        <f>AE212</f>
        <v>70310.45</v>
      </c>
      <c r="DA212">
        <f>AI212</f>
        <v>0.91</v>
      </c>
      <c r="DB212">
        <f>ROUND((ROUND(AT212*CZ212,2)*ROUND(0,7)),6)</f>
        <v>0</v>
      </c>
      <c r="DC212">
        <f>ROUND((ROUND(AT212*AG212,2)*ROUND(0,7)),6)</f>
        <v>0</v>
      </c>
      <c r="DD212" t="s">
        <v>3</v>
      </c>
      <c r="DE212" t="s">
        <v>3</v>
      </c>
      <c r="DF212">
        <f>ROUND(ROUND(AE212*AI212,2)*CX212,2)</f>
        <v>0</v>
      </c>
      <c r="DG212">
        <f t="shared" si="61"/>
        <v>0</v>
      </c>
      <c r="DH212">
        <f t="shared" si="59"/>
        <v>0</v>
      </c>
      <c r="DI212">
        <f t="shared" si="60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ROW(Source!A271)</f>
        <v>271</v>
      </c>
      <c r="B213">
        <v>312355302</v>
      </c>
      <c r="C213">
        <v>312357085</v>
      </c>
      <c r="D213">
        <v>277560284</v>
      </c>
      <c r="E213">
        <v>109</v>
      </c>
      <c r="F213">
        <v>1</v>
      </c>
      <c r="G213">
        <v>1</v>
      </c>
      <c r="H213">
        <v>1</v>
      </c>
      <c r="I213" t="s">
        <v>538</v>
      </c>
      <c r="J213" t="s">
        <v>3</v>
      </c>
      <c r="K213" t="s">
        <v>539</v>
      </c>
      <c r="L213">
        <v>1191</v>
      </c>
      <c r="N213">
        <v>1013</v>
      </c>
      <c r="O213" t="s">
        <v>540</v>
      </c>
      <c r="P213" t="s">
        <v>540</v>
      </c>
      <c r="Q213">
        <v>1</v>
      </c>
      <c r="W213">
        <v>0</v>
      </c>
      <c r="X213">
        <v>-1759674247</v>
      </c>
      <c r="Y213">
        <f>(AT213*ROUND(0.6,7))</f>
        <v>1.2059999999999997</v>
      </c>
      <c r="AA213">
        <v>0</v>
      </c>
      <c r="AB213">
        <v>0</v>
      </c>
      <c r="AC213">
        <v>0</v>
      </c>
      <c r="AD213">
        <v>440.52</v>
      </c>
      <c r="AE213">
        <v>0</v>
      </c>
      <c r="AF213">
        <v>0</v>
      </c>
      <c r="AG213">
        <v>0</v>
      </c>
      <c r="AH213">
        <v>440.52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2.0099999999999998</v>
      </c>
      <c r="AU213" t="s">
        <v>273</v>
      </c>
      <c r="AV213">
        <v>1</v>
      </c>
      <c r="AW213">
        <v>2</v>
      </c>
      <c r="AX213">
        <v>312357095</v>
      </c>
      <c r="AY213">
        <v>1</v>
      </c>
      <c r="AZ213">
        <v>0</v>
      </c>
      <c r="BA213">
        <v>232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885.44519999999989</v>
      </c>
      <c r="BN213">
        <v>2.0099999999999998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531.26711999999986</v>
      </c>
      <c r="BU213">
        <v>1.2059999999999997</v>
      </c>
      <c r="BV213">
        <v>0</v>
      </c>
      <c r="BW213">
        <v>1</v>
      </c>
      <c r="CU213">
        <f>ROUND(AT213*Source!I271*AH213*AL213,2)</f>
        <v>885.45</v>
      </c>
      <c r="CV213">
        <f>ROUND(Y213*Source!I271,7)</f>
        <v>1.206</v>
      </c>
      <c r="CW213">
        <v>0</v>
      </c>
      <c r="CX213">
        <f>ROUND(Y213*Source!I271,7)</f>
        <v>1.206</v>
      </c>
      <c r="CY213">
        <f>AD213</f>
        <v>440.52</v>
      </c>
      <c r="CZ213">
        <f>AH213</f>
        <v>440.52</v>
      </c>
      <c r="DA213">
        <f>AL213</f>
        <v>1</v>
      </c>
      <c r="DB213">
        <f>ROUND((ROUND(AT213*CZ213,2)*ROUND(0.6,7)),6)</f>
        <v>531.27</v>
      </c>
      <c r="DC213">
        <f>ROUND((ROUND(AT213*AG213,2)*ROUND(0.6,7)),6)</f>
        <v>0</v>
      </c>
      <c r="DD213" t="s">
        <v>3</v>
      </c>
      <c r="DE213" t="s">
        <v>3</v>
      </c>
      <c r="DF213">
        <f>ROUND(ROUND(AE213,2)*CX213,2)</f>
        <v>0</v>
      </c>
      <c r="DG213">
        <f t="shared" si="61"/>
        <v>0</v>
      </c>
      <c r="DH213">
        <f t="shared" si="59"/>
        <v>0</v>
      </c>
      <c r="DI213">
        <f t="shared" si="60"/>
        <v>531.27</v>
      </c>
      <c r="DJ213">
        <f>DI213</f>
        <v>531.27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ROW(Source!A271)</f>
        <v>271</v>
      </c>
      <c r="B214">
        <v>312355302</v>
      </c>
      <c r="C214">
        <v>312357085</v>
      </c>
      <c r="D214">
        <v>277560491</v>
      </c>
      <c r="E214">
        <v>109</v>
      </c>
      <c r="F214">
        <v>1</v>
      </c>
      <c r="G214">
        <v>1</v>
      </c>
      <c r="H214">
        <v>1</v>
      </c>
      <c r="I214" t="s">
        <v>541</v>
      </c>
      <c r="J214" t="s">
        <v>3</v>
      </c>
      <c r="K214" t="s">
        <v>542</v>
      </c>
      <c r="L214">
        <v>1191</v>
      </c>
      <c r="N214">
        <v>1013</v>
      </c>
      <c r="O214" t="s">
        <v>540</v>
      </c>
      <c r="P214" t="s">
        <v>540</v>
      </c>
      <c r="Q214">
        <v>1</v>
      </c>
      <c r="W214">
        <v>0</v>
      </c>
      <c r="X214">
        <v>-1417349443</v>
      </c>
      <c r="Y214">
        <f>(AT214*ROUND(0.6,7))</f>
        <v>0.48599999999999999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0.81</v>
      </c>
      <c r="AU214" t="s">
        <v>273</v>
      </c>
      <c r="AV214">
        <v>2</v>
      </c>
      <c r="AW214">
        <v>2</v>
      </c>
      <c r="AX214">
        <v>312357096</v>
      </c>
      <c r="AY214">
        <v>1</v>
      </c>
      <c r="AZ214">
        <v>0</v>
      </c>
      <c r="BA214">
        <v>233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ROUND(Y214*Source!I271,7)</f>
        <v>0.48599999999999999</v>
      </c>
      <c r="CY214">
        <f>AD214</f>
        <v>0</v>
      </c>
      <c r="CZ214">
        <f>AH214</f>
        <v>0</v>
      </c>
      <c r="DA214">
        <f>AL214</f>
        <v>1</v>
      </c>
      <c r="DB214">
        <f>ROUND((ROUND(AT214*CZ214,2)*ROUND(0.6,7)),6)</f>
        <v>0</v>
      </c>
      <c r="DC214">
        <f>ROUND((ROUND(AT214*AG214,2)*ROUND(0.6,7)),6)</f>
        <v>0</v>
      </c>
      <c r="DD214" t="s">
        <v>3</v>
      </c>
      <c r="DE214" t="s">
        <v>3</v>
      </c>
      <c r="DF214">
        <f>ROUND(ROUND(AE214,2)*CX214,2)</f>
        <v>0</v>
      </c>
      <c r="DG214">
        <f t="shared" si="61"/>
        <v>0</v>
      </c>
      <c r="DH214">
        <f t="shared" si="59"/>
        <v>0</v>
      </c>
      <c r="DI214">
        <f t="shared" si="60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ROW(Source!A271)</f>
        <v>271</v>
      </c>
      <c r="B215">
        <v>312355302</v>
      </c>
      <c r="C215">
        <v>312357085</v>
      </c>
      <c r="D215">
        <v>277944870</v>
      </c>
      <c r="E215">
        <v>1</v>
      </c>
      <c r="F215">
        <v>1</v>
      </c>
      <c r="G215">
        <v>1</v>
      </c>
      <c r="H215">
        <v>2</v>
      </c>
      <c r="I215" t="s">
        <v>586</v>
      </c>
      <c r="J215" t="s">
        <v>587</v>
      </c>
      <c r="K215" t="s">
        <v>588</v>
      </c>
      <c r="L215">
        <v>1368</v>
      </c>
      <c r="N215">
        <v>1011</v>
      </c>
      <c r="O215" t="s">
        <v>546</v>
      </c>
      <c r="P215" t="s">
        <v>546</v>
      </c>
      <c r="Q215">
        <v>1</v>
      </c>
      <c r="W215">
        <v>0</v>
      </c>
      <c r="X215">
        <v>-1627144733</v>
      </c>
      <c r="Y215">
        <f>(AT215*ROUND(0.6,7))</f>
        <v>0.42</v>
      </c>
      <c r="AA215">
        <v>0</v>
      </c>
      <c r="AB215">
        <v>953.11</v>
      </c>
      <c r="AC215">
        <v>549.32000000000005</v>
      </c>
      <c r="AD215">
        <v>0</v>
      </c>
      <c r="AE215">
        <v>0</v>
      </c>
      <c r="AF215">
        <v>756.44</v>
      </c>
      <c r="AG215">
        <v>549.32000000000005</v>
      </c>
      <c r="AH215">
        <v>0</v>
      </c>
      <c r="AI215">
        <v>1</v>
      </c>
      <c r="AJ215">
        <v>1.26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0.7</v>
      </c>
      <c r="AU215" t="s">
        <v>273</v>
      </c>
      <c r="AV215">
        <v>1</v>
      </c>
      <c r="AW215">
        <v>2</v>
      </c>
      <c r="AX215">
        <v>312357097</v>
      </c>
      <c r="AY215">
        <v>1</v>
      </c>
      <c r="AZ215">
        <v>0</v>
      </c>
      <c r="BA215">
        <v>234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529.50800000000004</v>
      </c>
      <c r="BL215">
        <v>384.524</v>
      </c>
      <c r="BM215">
        <v>0</v>
      </c>
      <c r="BN215">
        <v>0</v>
      </c>
      <c r="BO215">
        <v>0.7</v>
      </c>
      <c r="BP215">
        <v>1</v>
      </c>
      <c r="BQ215">
        <v>0</v>
      </c>
      <c r="BR215">
        <v>317.70480000000003</v>
      </c>
      <c r="BS215">
        <v>230.71440000000001</v>
      </c>
      <c r="BT215">
        <v>0</v>
      </c>
      <c r="BU215">
        <v>0</v>
      </c>
      <c r="BV215">
        <v>0.42</v>
      </c>
      <c r="BW215">
        <v>1</v>
      </c>
      <c r="CV215">
        <v>0</v>
      </c>
      <c r="CW215">
        <f>ROUND(Y215*Source!I271*DO215,7)</f>
        <v>0.42</v>
      </c>
      <c r="CX215">
        <f>ROUND(Y215*Source!I271,7)</f>
        <v>0.42</v>
      </c>
      <c r="CY215">
        <f>AB215</f>
        <v>953.11</v>
      </c>
      <c r="CZ215">
        <f>AF215</f>
        <v>756.44</v>
      </c>
      <c r="DA215">
        <f>AJ215</f>
        <v>1.26</v>
      </c>
      <c r="DB215">
        <f>ROUND((ROUND(AT215*CZ215,2)*ROUND(0.6,7)),6)</f>
        <v>317.70600000000002</v>
      </c>
      <c r="DC215">
        <f>ROUND((ROUND(AT215*AG215,2)*ROUND(0.6,7)),6)</f>
        <v>230.71199999999999</v>
      </c>
      <c r="DD215" t="s">
        <v>3</v>
      </c>
      <c r="DE215" t="s">
        <v>3</v>
      </c>
      <c r="DF215">
        <f>ROUND(ROUND(AE215,2)*CX215,2)</f>
        <v>0</v>
      </c>
      <c r="DG215">
        <f>ROUND(ROUND(AF215*AJ215,2)*CX215,2)</f>
        <v>400.31</v>
      </c>
      <c r="DH215">
        <f t="shared" si="59"/>
        <v>230.71</v>
      </c>
      <c r="DI215">
        <f t="shared" si="60"/>
        <v>0</v>
      </c>
      <c r="DJ215">
        <f>DG215+DH215</f>
        <v>631.02</v>
      </c>
      <c r="DK215">
        <v>1</v>
      </c>
      <c r="DL215" t="s">
        <v>547</v>
      </c>
      <c r="DM215">
        <v>5</v>
      </c>
      <c r="DN215" t="s">
        <v>540</v>
      </c>
      <c r="DO215">
        <v>1</v>
      </c>
    </row>
    <row r="216" spans="1:119" x14ac:dyDescent="0.2">
      <c r="A216">
        <f>ROW(Source!A271)</f>
        <v>271</v>
      </c>
      <c r="B216">
        <v>312355302</v>
      </c>
      <c r="C216">
        <v>312357085</v>
      </c>
      <c r="D216">
        <v>277945805</v>
      </c>
      <c r="E216">
        <v>1</v>
      </c>
      <c r="F216">
        <v>1</v>
      </c>
      <c r="G216">
        <v>1</v>
      </c>
      <c r="H216">
        <v>2</v>
      </c>
      <c r="I216" t="s">
        <v>548</v>
      </c>
      <c r="J216" t="s">
        <v>549</v>
      </c>
      <c r="K216" t="s">
        <v>550</v>
      </c>
      <c r="L216">
        <v>1368</v>
      </c>
      <c r="N216">
        <v>1011</v>
      </c>
      <c r="O216" t="s">
        <v>546</v>
      </c>
      <c r="P216" t="s">
        <v>546</v>
      </c>
      <c r="Q216">
        <v>1</v>
      </c>
      <c r="W216">
        <v>0</v>
      </c>
      <c r="X216">
        <v>721652621</v>
      </c>
      <c r="Y216">
        <f>(AT216*ROUND(0.6,7))</f>
        <v>6.6000000000000003E-2</v>
      </c>
      <c r="AA216">
        <v>0</v>
      </c>
      <c r="AB216">
        <v>544.70000000000005</v>
      </c>
      <c r="AC216">
        <v>477.98</v>
      </c>
      <c r="AD216">
        <v>0</v>
      </c>
      <c r="AE216">
        <v>0</v>
      </c>
      <c r="AF216">
        <v>544.70000000000005</v>
      </c>
      <c r="AG216">
        <v>477.98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0.11</v>
      </c>
      <c r="AU216" t="s">
        <v>273</v>
      </c>
      <c r="AV216">
        <v>1</v>
      </c>
      <c r="AW216">
        <v>2</v>
      </c>
      <c r="AX216">
        <v>312357098</v>
      </c>
      <c r="AY216">
        <v>1</v>
      </c>
      <c r="AZ216">
        <v>0</v>
      </c>
      <c r="BA216">
        <v>235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59.917000000000009</v>
      </c>
      <c r="BL216">
        <v>52.577800000000003</v>
      </c>
      <c r="BM216">
        <v>0</v>
      </c>
      <c r="BN216">
        <v>0</v>
      </c>
      <c r="BO216">
        <v>0.11</v>
      </c>
      <c r="BP216">
        <v>1</v>
      </c>
      <c r="BQ216">
        <v>0</v>
      </c>
      <c r="BR216">
        <v>35.950200000000002</v>
      </c>
      <c r="BS216">
        <v>31.546680000000002</v>
      </c>
      <c r="BT216">
        <v>0</v>
      </c>
      <c r="BU216">
        <v>0</v>
      </c>
      <c r="BV216">
        <v>6.6000000000000003E-2</v>
      </c>
      <c r="BW216">
        <v>1</v>
      </c>
      <c r="CV216">
        <v>0</v>
      </c>
      <c r="CW216">
        <f>ROUND(Y216*Source!I271*DO216,7)</f>
        <v>6.6000000000000003E-2</v>
      </c>
      <c r="CX216">
        <f>ROUND(Y216*Source!I271,7)</f>
        <v>6.6000000000000003E-2</v>
      </c>
      <c r="CY216">
        <f>AB216</f>
        <v>544.70000000000005</v>
      </c>
      <c r="CZ216">
        <f>AF216</f>
        <v>544.70000000000005</v>
      </c>
      <c r="DA216">
        <f>AJ216</f>
        <v>1</v>
      </c>
      <c r="DB216">
        <f>ROUND((ROUND(AT216*CZ216,2)*ROUND(0.6,7)),6)</f>
        <v>35.951999999999998</v>
      </c>
      <c r="DC216">
        <f>ROUND((ROUND(AT216*AG216,2)*ROUND(0.6,7)),6)</f>
        <v>31.547999999999998</v>
      </c>
      <c r="DD216" t="s">
        <v>3</v>
      </c>
      <c r="DE216" t="s">
        <v>3</v>
      </c>
      <c r="DF216">
        <f>ROUND(ROUND(AE216,2)*CX216,2)</f>
        <v>0</v>
      </c>
      <c r="DG216">
        <f t="shared" ref="DG216:DG247" si="62">ROUND(ROUND(AF216,2)*CX216,2)</f>
        <v>35.950000000000003</v>
      </c>
      <c r="DH216">
        <f t="shared" si="59"/>
        <v>31.55</v>
      </c>
      <c r="DI216">
        <f t="shared" si="60"/>
        <v>0</v>
      </c>
      <c r="DJ216">
        <f>DG216+DH216</f>
        <v>67.5</v>
      </c>
      <c r="DK216">
        <v>1</v>
      </c>
      <c r="DL216" t="s">
        <v>551</v>
      </c>
      <c r="DM216">
        <v>4</v>
      </c>
      <c r="DN216" t="s">
        <v>540</v>
      </c>
      <c r="DO216">
        <v>1</v>
      </c>
    </row>
    <row r="217" spans="1:119" x14ac:dyDescent="0.2">
      <c r="A217">
        <f>ROW(Source!A271)</f>
        <v>271</v>
      </c>
      <c r="B217">
        <v>312355302</v>
      </c>
      <c r="C217">
        <v>312357085</v>
      </c>
      <c r="D217">
        <v>277862504</v>
      </c>
      <c r="E217">
        <v>1</v>
      </c>
      <c r="F217">
        <v>1</v>
      </c>
      <c r="G217">
        <v>1</v>
      </c>
      <c r="H217">
        <v>3</v>
      </c>
      <c r="I217" t="s">
        <v>589</v>
      </c>
      <c r="J217" t="s">
        <v>590</v>
      </c>
      <c r="K217" t="s">
        <v>591</v>
      </c>
      <c r="L217">
        <v>1346</v>
      </c>
      <c r="N217">
        <v>1009</v>
      </c>
      <c r="O217" t="s">
        <v>35</v>
      </c>
      <c r="P217" t="s">
        <v>35</v>
      </c>
      <c r="Q217">
        <v>1</v>
      </c>
      <c r="W217">
        <v>0</v>
      </c>
      <c r="X217">
        <v>1484945919</v>
      </c>
      <c r="Y217">
        <f>(AT217*ROUND(0,7))</f>
        <v>0</v>
      </c>
      <c r="AA217">
        <v>171.49</v>
      </c>
      <c r="AB217">
        <v>0</v>
      </c>
      <c r="AC217">
        <v>0</v>
      </c>
      <c r="AD217">
        <v>0</v>
      </c>
      <c r="AE217">
        <v>160.27000000000001</v>
      </c>
      <c r="AF217">
        <v>0</v>
      </c>
      <c r="AG217">
        <v>0</v>
      </c>
      <c r="AH217">
        <v>0</v>
      </c>
      <c r="AI217">
        <v>1.07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0.06</v>
      </c>
      <c r="AU217" t="s">
        <v>24</v>
      </c>
      <c r="AV217">
        <v>0</v>
      </c>
      <c r="AW217">
        <v>2</v>
      </c>
      <c r="AX217">
        <v>312357099</v>
      </c>
      <c r="AY217">
        <v>1</v>
      </c>
      <c r="AZ217">
        <v>0</v>
      </c>
      <c r="BA217">
        <v>236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9.616200000000001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ROUND(Y217*Source!I271,7)</f>
        <v>0</v>
      </c>
      <c r="CY217">
        <f>AA217</f>
        <v>171.49</v>
      </c>
      <c r="CZ217">
        <f>AE217</f>
        <v>160.27000000000001</v>
      </c>
      <c r="DA217">
        <f>AI217</f>
        <v>1.07</v>
      </c>
      <c r="DB217">
        <f>ROUND((ROUND(AT217*CZ217,2)*ROUND(0,7)),6)</f>
        <v>0</v>
      </c>
      <c r="DC217">
        <f>ROUND((ROUND(AT217*AG217,2)*ROUND(0,7)),6)</f>
        <v>0</v>
      </c>
      <c r="DD217" t="s">
        <v>3</v>
      </c>
      <c r="DE217" t="s">
        <v>3</v>
      </c>
      <c r="DF217">
        <f>ROUND(ROUND(AE217*AI217,2)*CX217,2)</f>
        <v>0</v>
      </c>
      <c r="DG217">
        <f t="shared" si="62"/>
        <v>0</v>
      </c>
      <c r="DH217">
        <f t="shared" si="59"/>
        <v>0</v>
      </c>
      <c r="DI217">
        <f t="shared" si="60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ROW(Source!A271)</f>
        <v>271</v>
      </c>
      <c r="B218">
        <v>312355302</v>
      </c>
      <c r="C218">
        <v>312357085</v>
      </c>
      <c r="D218">
        <v>277862533</v>
      </c>
      <c r="E218">
        <v>1</v>
      </c>
      <c r="F218">
        <v>1</v>
      </c>
      <c r="G218">
        <v>1</v>
      </c>
      <c r="H218">
        <v>3</v>
      </c>
      <c r="I218" t="s">
        <v>552</v>
      </c>
      <c r="J218" t="s">
        <v>553</v>
      </c>
      <c r="K218" t="s">
        <v>554</v>
      </c>
      <c r="L218">
        <v>1346</v>
      </c>
      <c r="N218">
        <v>1009</v>
      </c>
      <c r="O218" t="s">
        <v>35</v>
      </c>
      <c r="P218" t="s">
        <v>35</v>
      </c>
      <c r="Q218">
        <v>1</v>
      </c>
      <c r="W218">
        <v>0</v>
      </c>
      <c r="X218">
        <v>1685208048</v>
      </c>
      <c r="Y218">
        <f>(AT218*ROUND(0,7))</f>
        <v>0</v>
      </c>
      <c r="AA218">
        <v>493.26</v>
      </c>
      <c r="AB218">
        <v>0</v>
      </c>
      <c r="AC218">
        <v>0</v>
      </c>
      <c r="AD218">
        <v>0</v>
      </c>
      <c r="AE218">
        <v>238.29</v>
      </c>
      <c r="AF218">
        <v>0</v>
      </c>
      <c r="AG218">
        <v>0</v>
      </c>
      <c r="AH218">
        <v>0</v>
      </c>
      <c r="AI218">
        <v>2.0699999999999998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0.01</v>
      </c>
      <c r="AU218" t="s">
        <v>24</v>
      </c>
      <c r="AV218">
        <v>0</v>
      </c>
      <c r="AW218">
        <v>2</v>
      </c>
      <c r="AX218">
        <v>312357100</v>
      </c>
      <c r="AY218">
        <v>1</v>
      </c>
      <c r="AZ218">
        <v>0</v>
      </c>
      <c r="BA218">
        <v>237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2.3828999999999998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ROUND(Y218*Source!I271,7)</f>
        <v>0</v>
      </c>
      <c r="CY218">
        <f>AA218</f>
        <v>493.26</v>
      </c>
      <c r="CZ218">
        <f>AE218</f>
        <v>238.29</v>
      </c>
      <c r="DA218">
        <f>AI218</f>
        <v>2.0699999999999998</v>
      </c>
      <c r="DB218">
        <f>ROUND((ROUND(AT218*CZ218,2)*ROUND(0,7)),6)</f>
        <v>0</v>
      </c>
      <c r="DC218">
        <f>ROUND((ROUND(AT218*AG218,2)*ROUND(0,7)),6)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si="62"/>
        <v>0</v>
      </c>
      <c r="DH218">
        <f t="shared" si="59"/>
        <v>0</v>
      </c>
      <c r="DI218">
        <f t="shared" si="60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ROW(Source!A272)</f>
        <v>272</v>
      </c>
      <c r="B219">
        <v>312355302</v>
      </c>
      <c r="C219">
        <v>312357103</v>
      </c>
      <c r="D219">
        <v>277560257</v>
      </c>
      <c r="E219">
        <v>109</v>
      </c>
      <c r="F219">
        <v>1</v>
      </c>
      <c r="G219">
        <v>1</v>
      </c>
      <c r="H219">
        <v>1</v>
      </c>
      <c r="I219" t="s">
        <v>592</v>
      </c>
      <c r="J219" t="s">
        <v>3</v>
      </c>
      <c r="K219" t="s">
        <v>593</v>
      </c>
      <c r="L219">
        <v>1191</v>
      </c>
      <c r="N219">
        <v>1013</v>
      </c>
      <c r="O219" t="s">
        <v>540</v>
      </c>
      <c r="P219" t="s">
        <v>540</v>
      </c>
      <c r="Q219">
        <v>1</v>
      </c>
      <c r="W219">
        <v>0</v>
      </c>
      <c r="X219">
        <v>388411409</v>
      </c>
      <c r="Y219">
        <f t="shared" ref="Y219:Y253" si="63">AT219</f>
        <v>0.2</v>
      </c>
      <c r="AA219">
        <v>0</v>
      </c>
      <c r="AB219">
        <v>0</v>
      </c>
      <c r="AC219">
        <v>0</v>
      </c>
      <c r="AD219">
        <v>406.64</v>
      </c>
      <c r="AE219">
        <v>0</v>
      </c>
      <c r="AF219">
        <v>0</v>
      </c>
      <c r="AG219">
        <v>0</v>
      </c>
      <c r="AH219">
        <v>406.64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</v>
      </c>
      <c r="AU219" t="s">
        <v>3</v>
      </c>
      <c r="AV219">
        <v>1</v>
      </c>
      <c r="AW219">
        <v>2</v>
      </c>
      <c r="AX219">
        <v>312357108</v>
      </c>
      <c r="AY219">
        <v>1</v>
      </c>
      <c r="AZ219">
        <v>0</v>
      </c>
      <c r="BA219">
        <v>243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81.328000000000003</v>
      </c>
      <c r="BN219">
        <v>0.2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81.328000000000003</v>
      </c>
      <c r="BU219">
        <v>0.2</v>
      </c>
      <c r="BV219">
        <v>0</v>
      </c>
      <c r="BW219">
        <v>1</v>
      </c>
      <c r="CU219">
        <f>ROUND(AT219*Source!I272*AH219*AL219,2)</f>
        <v>569.29999999999995</v>
      </c>
      <c r="CV219">
        <f>ROUND(Y219*Source!I272,7)</f>
        <v>1.4</v>
      </c>
      <c r="CW219">
        <v>0</v>
      </c>
      <c r="CX219">
        <f>ROUND(Y219*Source!I272,7)</f>
        <v>1.4</v>
      </c>
      <c r="CY219">
        <f>AD219</f>
        <v>406.64</v>
      </c>
      <c r="CZ219">
        <f>AH219</f>
        <v>406.64</v>
      </c>
      <c r="DA219">
        <f>AL219</f>
        <v>1</v>
      </c>
      <c r="DB219">
        <f t="shared" ref="DB219:DB253" si="64">ROUND(ROUND(AT219*CZ219,2),6)</f>
        <v>81.33</v>
      </c>
      <c r="DC219">
        <f t="shared" ref="DC219:DC253" si="65">ROUND(ROUND(AT219*AG219,2),6)</f>
        <v>0</v>
      </c>
      <c r="DD219" t="s">
        <v>3</v>
      </c>
      <c r="DE219" t="s">
        <v>3</v>
      </c>
      <c r="DF219">
        <f t="shared" ref="DF219:DF242" si="66">ROUND(ROUND(AE219,2)*CX219,2)</f>
        <v>0</v>
      </c>
      <c r="DG219">
        <f t="shared" si="62"/>
        <v>0</v>
      </c>
      <c r="DH219">
        <f t="shared" si="59"/>
        <v>0</v>
      </c>
      <c r="DI219">
        <f t="shared" si="60"/>
        <v>569.29999999999995</v>
      </c>
      <c r="DJ219">
        <f>DI219</f>
        <v>569.29999999999995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ROW(Source!A272)</f>
        <v>272</v>
      </c>
      <c r="B220">
        <v>312355302</v>
      </c>
      <c r="C220">
        <v>312357103</v>
      </c>
      <c r="D220">
        <v>277560491</v>
      </c>
      <c r="E220">
        <v>109</v>
      </c>
      <c r="F220">
        <v>1</v>
      </c>
      <c r="G220">
        <v>1</v>
      </c>
      <c r="H220">
        <v>1</v>
      </c>
      <c r="I220" t="s">
        <v>541</v>
      </c>
      <c r="J220" t="s">
        <v>3</v>
      </c>
      <c r="K220" t="s">
        <v>542</v>
      </c>
      <c r="L220">
        <v>1191</v>
      </c>
      <c r="N220">
        <v>1013</v>
      </c>
      <c r="O220" t="s">
        <v>540</v>
      </c>
      <c r="P220" t="s">
        <v>540</v>
      </c>
      <c r="Q220">
        <v>1</v>
      </c>
      <c r="W220">
        <v>0</v>
      </c>
      <c r="X220">
        <v>-1417349443</v>
      </c>
      <c r="Y220">
        <f t="shared" si="63"/>
        <v>0.11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0.11</v>
      </c>
      <c r="AU220" t="s">
        <v>3</v>
      </c>
      <c r="AV220">
        <v>2</v>
      </c>
      <c r="AW220">
        <v>2</v>
      </c>
      <c r="AX220">
        <v>312357109</v>
      </c>
      <c r="AY220">
        <v>1</v>
      </c>
      <c r="AZ220">
        <v>0</v>
      </c>
      <c r="BA220">
        <v>244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ROUND(Y220*Source!I272,7)</f>
        <v>0.77</v>
      </c>
      <c r="CY220">
        <f>AD220</f>
        <v>0</v>
      </c>
      <c r="CZ220">
        <f>AH220</f>
        <v>0</v>
      </c>
      <c r="DA220">
        <f>AL220</f>
        <v>1</v>
      </c>
      <c r="DB220">
        <f t="shared" si="64"/>
        <v>0</v>
      </c>
      <c r="DC220">
        <f t="shared" si="65"/>
        <v>0</v>
      </c>
      <c r="DD220" t="s">
        <v>3</v>
      </c>
      <c r="DE220" t="s">
        <v>3</v>
      </c>
      <c r="DF220">
        <f t="shared" si="66"/>
        <v>0</v>
      </c>
      <c r="DG220">
        <f t="shared" si="62"/>
        <v>0</v>
      </c>
      <c r="DH220">
        <f t="shared" si="59"/>
        <v>0</v>
      </c>
      <c r="DI220">
        <f t="shared" si="60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ROW(Source!A272)</f>
        <v>272</v>
      </c>
      <c r="B221">
        <v>312355302</v>
      </c>
      <c r="C221">
        <v>312357103</v>
      </c>
      <c r="D221">
        <v>277945900</v>
      </c>
      <c r="E221">
        <v>1</v>
      </c>
      <c r="F221">
        <v>1</v>
      </c>
      <c r="G221">
        <v>1</v>
      </c>
      <c r="H221">
        <v>2</v>
      </c>
      <c r="I221" t="s">
        <v>594</v>
      </c>
      <c r="J221" t="s">
        <v>595</v>
      </c>
      <c r="K221" t="s">
        <v>596</v>
      </c>
      <c r="L221">
        <v>1368</v>
      </c>
      <c r="N221">
        <v>1011</v>
      </c>
      <c r="O221" t="s">
        <v>546</v>
      </c>
      <c r="P221" t="s">
        <v>546</v>
      </c>
      <c r="Q221">
        <v>1</v>
      </c>
      <c r="W221">
        <v>0</v>
      </c>
      <c r="X221">
        <v>-2054013352</v>
      </c>
      <c r="Y221">
        <f t="shared" si="63"/>
        <v>0.11</v>
      </c>
      <c r="AA221">
        <v>0</v>
      </c>
      <c r="AB221">
        <v>12.95</v>
      </c>
      <c r="AC221">
        <v>0</v>
      </c>
      <c r="AD221">
        <v>0</v>
      </c>
      <c r="AE221">
        <v>0</v>
      </c>
      <c r="AF221">
        <v>12.95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0.11</v>
      </c>
      <c r="AU221" t="s">
        <v>3</v>
      </c>
      <c r="AV221">
        <v>1</v>
      </c>
      <c r="AW221">
        <v>2</v>
      </c>
      <c r="AX221">
        <v>312357110</v>
      </c>
      <c r="AY221">
        <v>1</v>
      </c>
      <c r="AZ221">
        <v>0</v>
      </c>
      <c r="BA221">
        <v>245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1.4244999999999999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1.4244999999999999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f>ROUND(Y221*Source!I272*DO221,7)</f>
        <v>0</v>
      </c>
      <c r="CX221">
        <f>ROUND(Y221*Source!I272,7)</f>
        <v>0.77</v>
      </c>
      <c r="CY221">
        <f>AB221</f>
        <v>12.95</v>
      </c>
      <c r="CZ221">
        <f>AF221</f>
        <v>12.95</v>
      </c>
      <c r="DA221">
        <f>AJ221</f>
        <v>1</v>
      </c>
      <c r="DB221">
        <f t="shared" si="64"/>
        <v>1.42</v>
      </c>
      <c r="DC221">
        <f t="shared" si="65"/>
        <v>0</v>
      </c>
      <c r="DD221" t="s">
        <v>3</v>
      </c>
      <c r="DE221" t="s">
        <v>3</v>
      </c>
      <c r="DF221">
        <f t="shared" si="66"/>
        <v>0</v>
      </c>
      <c r="DG221">
        <f t="shared" si="62"/>
        <v>9.9700000000000006</v>
      </c>
      <c r="DH221">
        <f t="shared" si="59"/>
        <v>0</v>
      </c>
      <c r="DI221">
        <f t="shared" si="60"/>
        <v>0</v>
      </c>
      <c r="DJ221">
        <f>DG221+DH221</f>
        <v>9.9700000000000006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ROW(Source!A272)</f>
        <v>272</v>
      </c>
      <c r="B222">
        <v>312355302</v>
      </c>
      <c r="C222">
        <v>312357103</v>
      </c>
      <c r="D222">
        <v>277945921</v>
      </c>
      <c r="E222">
        <v>1</v>
      </c>
      <c r="F222">
        <v>1</v>
      </c>
      <c r="G222">
        <v>1</v>
      </c>
      <c r="H222">
        <v>2</v>
      </c>
      <c r="I222" t="s">
        <v>597</v>
      </c>
      <c r="J222" t="s">
        <v>598</v>
      </c>
      <c r="K222" t="s">
        <v>599</v>
      </c>
      <c r="L222">
        <v>1368</v>
      </c>
      <c r="N222">
        <v>1011</v>
      </c>
      <c r="O222" t="s">
        <v>546</v>
      </c>
      <c r="P222" t="s">
        <v>546</v>
      </c>
      <c r="Q222">
        <v>1</v>
      </c>
      <c r="W222">
        <v>0</v>
      </c>
      <c r="X222">
        <v>495072614</v>
      </c>
      <c r="Y222">
        <f t="shared" si="63"/>
        <v>0.11</v>
      </c>
      <c r="AA222">
        <v>0</v>
      </c>
      <c r="AB222">
        <v>560.73</v>
      </c>
      <c r="AC222">
        <v>477.98</v>
      </c>
      <c r="AD222">
        <v>0</v>
      </c>
      <c r="AE222">
        <v>0</v>
      </c>
      <c r="AF222">
        <v>560.73</v>
      </c>
      <c r="AG222">
        <v>477.98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0.11</v>
      </c>
      <c r="AU222" t="s">
        <v>3</v>
      </c>
      <c r="AV222">
        <v>1</v>
      </c>
      <c r="AW222">
        <v>2</v>
      </c>
      <c r="AX222">
        <v>312357111</v>
      </c>
      <c r="AY222">
        <v>1</v>
      </c>
      <c r="AZ222">
        <v>0</v>
      </c>
      <c r="BA222">
        <v>246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61.680300000000003</v>
      </c>
      <c r="BL222">
        <v>52.577800000000003</v>
      </c>
      <c r="BM222">
        <v>0</v>
      </c>
      <c r="BN222">
        <v>0</v>
      </c>
      <c r="BO222">
        <v>0.11</v>
      </c>
      <c r="BP222">
        <v>1</v>
      </c>
      <c r="BQ222">
        <v>0</v>
      </c>
      <c r="BR222">
        <v>61.680300000000003</v>
      </c>
      <c r="BS222">
        <v>52.577800000000003</v>
      </c>
      <c r="BT222">
        <v>0</v>
      </c>
      <c r="BU222">
        <v>0</v>
      </c>
      <c r="BV222">
        <v>0.11</v>
      </c>
      <c r="BW222">
        <v>1</v>
      </c>
      <c r="CV222">
        <v>0</v>
      </c>
      <c r="CW222">
        <f>ROUND(Y222*Source!I272*DO222,7)</f>
        <v>0.77</v>
      </c>
      <c r="CX222">
        <f>ROUND(Y222*Source!I272,7)</f>
        <v>0.77</v>
      </c>
      <c r="CY222">
        <f>AB222</f>
        <v>560.73</v>
      </c>
      <c r="CZ222">
        <f>AF222</f>
        <v>560.73</v>
      </c>
      <c r="DA222">
        <f>AJ222</f>
        <v>1</v>
      </c>
      <c r="DB222">
        <f t="shared" si="64"/>
        <v>61.68</v>
      </c>
      <c r="DC222">
        <f t="shared" si="65"/>
        <v>52.58</v>
      </c>
      <c r="DD222" t="s">
        <v>3</v>
      </c>
      <c r="DE222" t="s">
        <v>3</v>
      </c>
      <c r="DF222">
        <f t="shared" si="66"/>
        <v>0</v>
      </c>
      <c r="DG222">
        <f t="shared" si="62"/>
        <v>431.76</v>
      </c>
      <c r="DH222">
        <f t="shared" si="59"/>
        <v>368.04</v>
      </c>
      <c r="DI222">
        <f t="shared" si="60"/>
        <v>0</v>
      </c>
      <c r="DJ222">
        <f>DG222+DH222</f>
        <v>799.8</v>
      </c>
      <c r="DK222">
        <v>1</v>
      </c>
      <c r="DL222" t="s">
        <v>551</v>
      </c>
      <c r="DM222">
        <v>4</v>
      </c>
      <c r="DN222" t="s">
        <v>540</v>
      </c>
      <c r="DO222">
        <v>1</v>
      </c>
    </row>
    <row r="223" spans="1:119" x14ac:dyDescent="0.2">
      <c r="A223">
        <f>ROW(Source!A273)</f>
        <v>273</v>
      </c>
      <c r="B223">
        <v>312355302</v>
      </c>
      <c r="C223">
        <v>312357112</v>
      </c>
      <c r="D223">
        <v>277560257</v>
      </c>
      <c r="E223">
        <v>109</v>
      </c>
      <c r="F223">
        <v>1</v>
      </c>
      <c r="G223">
        <v>1</v>
      </c>
      <c r="H223">
        <v>1</v>
      </c>
      <c r="I223" t="s">
        <v>592</v>
      </c>
      <c r="J223" t="s">
        <v>3</v>
      </c>
      <c r="K223" t="s">
        <v>593</v>
      </c>
      <c r="L223">
        <v>1191</v>
      </c>
      <c r="N223">
        <v>1013</v>
      </c>
      <c r="O223" t="s">
        <v>540</v>
      </c>
      <c r="P223" t="s">
        <v>540</v>
      </c>
      <c r="Q223">
        <v>1</v>
      </c>
      <c r="W223">
        <v>0</v>
      </c>
      <c r="X223">
        <v>388411409</v>
      </c>
      <c r="Y223">
        <f t="shared" si="63"/>
        <v>0.44</v>
      </c>
      <c r="AA223">
        <v>0</v>
      </c>
      <c r="AB223">
        <v>0</v>
      </c>
      <c r="AC223">
        <v>0</v>
      </c>
      <c r="AD223">
        <v>406.64</v>
      </c>
      <c r="AE223">
        <v>0</v>
      </c>
      <c r="AF223">
        <v>0</v>
      </c>
      <c r="AG223">
        <v>0</v>
      </c>
      <c r="AH223">
        <v>406.64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1</v>
      </c>
      <c r="AW223">
        <v>2</v>
      </c>
      <c r="AX223">
        <v>312357118</v>
      </c>
      <c r="AY223">
        <v>1</v>
      </c>
      <c r="AZ223">
        <v>0</v>
      </c>
      <c r="BA223">
        <v>247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178.92159999999998</v>
      </c>
      <c r="BN223">
        <v>0.44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178.92159999999998</v>
      </c>
      <c r="BU223">
        <v>0.44</v>
      </c>
      <c r="BV223">
        <v>0</v>
      </c>
      <c r="BW223">
        <v>1</v>
      </c>
      <c r="CU223">
        <f>ROUND(AT223*Source!I273*AH223*AL223,2)</f>
        <v>536.76</v>
      </c>
      <c r="CV223">
        <f>ROUND(Y223*Source!I273,7)</f>
        <v>1.32</v>
      </c>
      <c r="CW223">
        <v>0</v>
      </c>
      <c r="CX223">
        <f>ROUND(Y223*Source!I273,7)</f>
        <v>1.32</v>
      </c>
      <c r="CY223">
        <f>AD223</f>
        <v>406.64</v>
      </c>
      <c r="CZ223">
        <f>AH223</f>
        <v>406.64</v>
      </c>
      <c r="DA223">
        <f>AL223</f>
        <v>1</v>
      </c>
      <c r="DB223">
        <f t="shared" si="64"/>
        <v>178.92</v>
      </c>
      <c r="DC223">
        <f t="shared" si="65"/>
        <v>0</v>
      </c>
      <c r="DD223" t="s">
        <v>3</v>
      </c>
      <c r="DE223" t="s">
        <v>3</v>
      </c>
      <c r="DF223">
        <f t="shared" si="66"/>
        <v>0</v>
      </c>
      <c r="DG223">
        <f t="shared" si="62"/>
        <v>0</v>
      </c>
      <c r="DH223">
        <f t="shared" si="59"/>
        <v>0</v>
      </c>
      <c r="DI223">
        <f t="shared" si="60"/>
        <v>536.76</v>
      </c>
      <c r="DJ223">
        <f>DI223</f>
        <v>536.76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ROW(Source!A273)</f>
        <v>273</v>
      </c>
      <c r="B224">
        <v>312355302</v>
      </c>
      <c r="C224">
        <v>312357112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541</v>
      </c>
      <c r="J224" t="s">
        <v>3</v>
      </c>
      <c r="K224" t="s">
        <v>542</v>
      </c>
      <c r="L224">
        <v>1191</v>
      </c>
      <c r="N224">
        <v>1013</v>
      </c>
      <c r="O224" t="s">
        <v>540</v>
      </c>
      <c r="P224" t="s">
        <v>540</v>
      </c>
      <c r="Q224">
        <v>1</v>
      </c>
      <c r="W224">
        <v>0</v>
      </c>
      <c r="X224">
        <v>-1417349443</v>
      </c>
      <c r="Y224">
        <f t="shared" si="63"/>
        <v>0.48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0.48</v>
      </c>
      <c r="AU224" t="s">
        <v>3</v>
      </c>
      <c r="AV224">
        <v>2</v>
      </c>
      <c r="AW224">
        <v>2</v>
      </c>
      <c r="AX224">
        <v>312357119</v>
      </c>
      <c r="AY224">
        <v>1</v>
      </c>
      <c r="AZ224">
        <v>0</v>
      </c>
      <c r="BA224">
        <v>248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ROUND(Y224*Source!I273,7)</f>
        <v>1.44</v>
      </c>
      <c r="CY224">
        <f>AD224</f>
        <v>0</v>
      </c>
      <c r="CZ224">
        <f>AH224</f>
        <v>0</v>
      </c>
      <c r="DA224">
        <f>AL224</f>
        <v>1</v>
      </c>
      <c r="DB224">
        <f t="shared" si="64"/>
        <v>0</v>
      </c>
      <c r="DC224">
        <f t="shared" si="65"/>
        <v>0</v>
      </c>
      <c r="DD224" t="s">
        <v>3</v>
      </c>
      <c r="DE224" t="s">
        <v>3</v>
      </c>
      <c r="DF224">
        <f t="shared" si="66"/>
        <v>0</v>
      </c>
      <c r="DG224">
        <f t="shared" si="62"/>
        <v>0</v>
      </c>
      <c r="DH224">
        <f t="shared" si="59"/>
        <v>0</v>
      </c>
      <c r="DI224">
        <f t="shared" si="60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ROW(Source!A273)</f>
        <v>273</v>
      </c>
      <c r="B225">
        <v>312355302</v>
      </c>
      <c r="C225">
        <v>312357112</v>
      </c>
      <c r="D225">
        <v>277944622</v>
      </c>
      <c r="E225">
        <v>1</v>
      </c>
      <c r="F225">
        <v>1</v>
      </c>
      <c r="G225">
        <v>1</v>
      </c>
      <c r="H225">
        <v>2</v>
      </c>
      <c r="I225" t="s">
        <v>575</v>
      </c>
      <c r="J225" t="s">
        <v>576</v>
      </c>
      <c r="K225" t="s">
        <v>577</v>
      </c>
      <c r="L225">
        <v>1368</v>
      </c>
      <c r="N225">
        <v>1011</v>
      </c>
      <c r="O225" t="s">
        <v>546</v>
      </c>
      <c r="P225" t="s">
        <v>546</v>
      </c>
      <c r="Q225">
        <v>1</v>
      </c>
      <c r="W225">
        <v>0</v>
      </c>
      <c r="X225">
        <v>-776243211</v>
      </c>
      <c r="Y225">
        <f t="shared" si="63"/>
        <v>0.24</v>
      </c>
      <c r="AA225">
        <v>0</v>
      </c>
      <c r="AB225">
        <v>1472.33</v>
      </c>
      <c r="AC225">
        <v>642.05999999999995</v>
      </c>
      <c r="AD225">
        <v>0</v>
      </c>
      <c r="AE225">
        <v>0</v>
      </c>
      <c r="AF225">
        <v>1472.33</v>
      </c>
      <c r="AG225">
        <v>642.05999999999995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0.24</v>
      </c>
      <c r="AU225" t="s">
        <v>3</v>
      </c>
      <c r="AV225">
        <v>1</v>
      </c>
      <c r="AW225">
        <v>2</v>
      </c>
      <c r="AX225">
        <v>312357120</v>
      </c>
      <c r="AY225">
        <v>1</v>
      </c>
      <c r="AZ225">
        <v>0</v>
      </c>
      <c r="BA225">
        <v>249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353.35919999999999</v>
      </c>
      <c r="BL225">
        <v>154.09439999999998</v>
      </c>
      <c r="BM225">
        <v>0</v>
      </c>
      <c r="BN225">
        <v>0</v>
      </c>
      <c r="BO225">
        <v>0.24</v>
      </c>
      <c r="BP225">
        <v>1</v>
      </c>
      <c r="BQ225">
        <v>0</v>
      </c>
      <c r="BR225">
        <v>353.35919999999999</v>
      </c>
      <c r="BS225">
        <v>154.09439999999998</v>
      </c>
      <c r="BT225">
        <v>0</v>
      </c>
      <c r="BU225">
        <v>0</v>
      </c>
      <c r="BV225">
        <v>0.24</v>
      </c>
      <c r="BW225">
        <v>1</v>
      </c>
      <c r="CV225">
        <v>0</v>
      </c>
      <c r="CW225">
        <f>ROUND(Y225*Source!I273*DO225,7)</f>
        <v>0.72</v>
      </c>
      <c r="CX225">
        <f>ROUND(Y225*Source!I273,7)</f>
        <v>0.72</v>
      </c>
      <c r="CY225">
        <f>AB225</f>
        <v>1472.33</v>
      </c>
      <c r="CZ225">
        <f>AF225</f>
        <v>1472.33</v>
      </c>
      <c r="DA225">
        <f>AJ225</f>
        <v>1</v>
      </c>
      <c r="DB225">
        <f t="shared" si="64"/>
        <v>353.36</v>
      </c>
      <c r="DC225">
        <f t="shared" si="65"/>
        <v>154.09</v>
      </c>
      <c r="DD225" t="s">
        <v>3</v>
      </c>
      <c r="DE225" t="s">
        <v>3</v>
      </c>
      <c r="DF225">
        <f t="shared" si="66"/>
        <v>0</v>
      </c>
      <c r="DG225">
        <f t="shared" si="62"/>
        <v>1060.08</v>
      </c>
      <c r="DH225">
        <f t="shared" si="59"/>
        <v>462.28</v>
      </c>
      <c r="DI225">
        <f t="shared" si="60"/>
        <v>0</v>
      </c>
      <c r="DJ225">
        <f>DG225+DH225</f>
        <v>1522.36</v>
      </c>
      <c r="DK225">
        <v>1</v>
      </c>
      <c r="DL225" t="s">
        <v>578</v>
      </c>
      <c r="DM225">
        <v>6</v>
      </c>
      <c r="DN225" t="s">
        <v>540</v>
      </c>
      <c r="DO225">
        <v>1</v>
      </c>
    </row>
    <row r="226" spans="1:119" x14ac:dyDescent="0.2">
      <c r="A226">
        <f>ROW(Source!A273)</f>
        <v>273</v>
      </c>
      <c r="B226">
        <v>312355302</v>
      </c>
      <c r="C226">
        <v>312357112</v>
      </c>
      <c r="D226">
        <v>277945900</v>
      </c>
      <c r="E226">
        <v>1</v>
      </c>
      <c r="F226">
        <v>1</v>
      </c>
      <c r="G226">
        <v>1</v>
      </c>
      <c r="H226">
        <v>2</v>
      </c>
      <c r="I226" t="s">
        <v>594</v>
      </c>
      <c r="J226" t="s">
        <v>595</v>
      </c>
      <c r="K226" t="s">
        <v>596</v>
      </c>
      <c r="L226">
        <v>1368</v>
      </c>
      <c r="N226">
        <v>1011</v>
      </c>
      <c r="O226" t="s">
        <v>546</v>
      </c>
      <c r="P226" t="s">
        <v>546</v>
      </c>
      <c r="Q226">
        <v>1</v>
      </c>
      <c r="W226">
        <v>0</v>
      </c>
      <c r="X226">
        <v>-2054013352</v>
      </c>
      <c r="Y226">
        <f t="shared" si="63"/>
        <v>0.24</v>
      </c>
      <c r="AA226">
        <v>0</v>
      </c>
      <c r="AB226">
        <v>12.95</v>
      </c>
      <c r="AC226">
        <v>0</v>
      </c>
      <c r="AD226">
        <v>0</v>
      </c>
      <c r="AE226">
        <v>0</v>
      </c>
      <c r="AF226">
        <v>12.95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0.24</v>
      </c>
      <c r="AU226" t="s">
        <v>3</v>
      </c>
      <c r="AV226">
        <v>1</v>
      </c>
      <c r="AW226">
        <v>2</v>
      </c>
      <c r="AX226">
        <v>312357121</v>
      </c>
      <c r="AY226">
        <v>1</v>
      </c>
      <c r="AZ226">
        <v>0</v>
      </c>
      <c r="BA226">
        <v>250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3.1079999999999997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3.1079999999999997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f>ROUND(Y226*Source!I273*DO226,7)</f>
        <v>0</v>
      </c>
      <c r="CX226">
        <f>ROUND(Y226*Source!I273,7)</f>
        <v>0.72</v>
      </c>
      <c r="CY226">
        <f>AB226</f>
        <v>12.95</v>
      </c>
      <c r="CZ226">
        <f>AF226</f>
        <v>12.95</v>
      </c>
      <c r="DA226">
        <f>AJ226</f>
        <v>1</v>
      </c>
      <c r="DB226">
        <f t="shared" si="64"/>
        <v>3.11</v>
      </c>
      <c r="DC226">
        <f t="shared" si="65"/>
        <v>0</v>
      </c>
      <c r="DD226" t="s">
        <v>3</v>
      </c>
      <c r="DE226" t="s">
        <v>3</v>
      </c>
      <c r="DF226">
        <f t="shared" si="66"/>
        <v>0</v>
      </c>
      <c r="DG226">
        <f t="shared" si="62"/>
        <v>9.32</v>
      </c>
      <c r="DH226">
        <f t="shared" si="59"/>
        <v>0</v>
      </c>
      <c r="DI226">
        <f t="shared" si="60"/>
        <v>0</v>
      </c>
      <c r="DJ226">
        <f>DG226+DH226</f>
        <v>9.32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ROW(Source!A273)</f>
        <v>273</v>
      </c>
      <c r="B227">
        <v>312355302</v>
      </c>
      <c r="C227">
        <v>312357112</v>
      </c>
      <c r="D227">
        <v>277945921</v>
      </c>
      <c r="E227">
        <v>1</v>
      </c>
      <c r="F227">
        <v>1</v>
      </c>
      <c r="G227">
        <v>1</v>
      </c>
      <c r="H227">
        <v>2</v>
      </c>
      <c r="I227" t="s">
        <v>597</v>
      </c>
      <c r="J227" t="s">
        <v>598</v>
      </c>
      <c r="K227" t="s">
        <v>599</v>
      </c>
      <c r="L227">
        <v>1368</v>
      </c>
      <c r="N227">
        <v>1011</v>
      </c>
      <c r="O227" t="s">
        <v>546</v>
      </c>
      <c r="P227" t="s">
        <v>546</v>
      </c>
      <c r="Q227">
        <v>1</v>
      </c>
      <c r="W227">
        <v>0</v>
      </c>
      <c r="X227">
        <v>495072614</v>
      </c>
      <c r="Y227">
        <f t="shared" si="63"/>
        <v>0.24</v>
      </c>
      <c r="AA227">
        <v>0</v>
      </c>
      <c r="AB227">
        <v>560.73</v>
      </c>
      <c r="AC227">
        <v>477.98</v>
      </c>
      <c r="AD227">
        <v>0</v>
      </c>
      <c r="AE227">
        <v>0</v>
      </c>
      <c r="AF227">
        <v>560.73</v>
      </c>
      <c r="AG227">
        <v>477.98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0.24</v>
      </c>
      <c r="AU227" t="s">
        <v>3</v>
      </c>
      <c r="AV227">
        <v>1</v>
      </c>
      <c r="AW227">
        <v>2</v>
      </c>
      <c r="AX227">
        <v>312357122</v>
      </c>
      <c r="AY227">
        <v>1</v>
      </c>
      <c r="AZ227">
        <v>0</v>
      </c>
      <c r="BA227">
        <v>251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134.5752</v>
      </c>
      <c r="BL227">
        <v>114.7152</v>
      </c>
      <c r="BM227">
        <v>0</v>
      </c>
      <c r="BN227">
        <v>0</v>
      </c>
      <c r="BO227">
        <v>0.24</v>
      </c>
      <c r="BP227">
        <v>1</v>
      </c>
      <c r="BQ227">
        <v>0</v>
      </c>
      <c r="BR227">
        <v>134.5752</v>
      </c>
      <c r="BS227">
        <v>114.7152</v>
      </c>
      <c r="BT227">
        <v>0</v>
      </c>
      <c r="BU227">
        <v>0</v>
      </c>
      <c r="BV227">
        <v>0.24</v>
      </c>
      <c r="BW227">
        <v>1</v>
      </c>
      <c r="CV227">
        <v>0</v>
      </c>
      <c r="CW227">
        <f>ROUND(Y227*Source!I273*DO227,7)</f>
        <v>0.72</v>
      </c>
      <c r="CX227">
        <f>ROUND(Y227*Source!I273,7)</f>
        <v>0.72</v>
      </c>
      <c r="CY227">
        <f>AB227</f>
        <v>560.73</v>
      </c>
      <c r="CZ227">
        <f>AF227</f>
        <v>560.73</v>
      </c>
      <c r="DA227">
        <f>AJ227</f>
        <v>1</v>
      </c>
      <c r="DB227">
        <f t="shared" si="64"/>
        <v>134.58000000000001</v>
      </c>
      <c r="DC227">
        <f t="shared" si="65"/>
        <v>114.72</v>
      </c>
      <c r="DD227" t="s">
        <v>3</v>
      </c>
      <c r="DE227" t="s">
        <v>3</v>
      </c>
      <c r="DF227">
        <f t="shared" si="66"/>
        <v>0</v>
      </c>
      <c r="DG227">
        <f t="shared" si="62"/>
        <v>403.73</v>
      </c>
      <c r="DH227">
        <f t="shared" si="59"/>
        <v>344.15</v>
      </c>
      <c r="DI227">
        <f t="shared" si="60"/>
        <v>0</v>
      </c>
      <c r="DJ227">
        <f>DG227+DH227</f>
        <v>747.88</v>
      </c>
      <c r="DK227">
        <v>1</v>
      </c>
      <c r="DL227" t="s">
        <v>551</v>
      </c>
      <c r="DM227">
        <v>4</v>
      </c>
      <c r="DN227" t="s">
        <v>540</v>
      </c>
      <c r="DO227">
        <v>1</v>
      </c>
    </row>
    <row r="228" spans="1:119" x14ac:dyDescent="0.2">
      <c r="A228">
        <f>ROW(Source!A274)</f>
        <v>274</v>
      </c>
      <c r="B228">
        <v>312355302</v>
      </c>
      <c r="C228">
        <v>312357123</v>
      </c>
      <c r="D228">
        <v>277560257</v>
      </c>
      <c r="E228">
        <v>109</v>
      </c>
      <c r="F228">
        <v>1</v>
      </c>
      <c r="G228">
        <v>1</v>
      </c>
      <c r="H228">
        <v>1</v>
      </c>
      <c r="I228" t="s">
        <v>592</v>
      </c>
      <c r="J228" t="s">
        <v>3</v>
      </c>
      <c r="K228" t="s">
        <v>593</v>
      </c>
      <c r="L228">
        <v>1191</v>
      </c>
      <c r="N228">
        <v>1013</v>
      </c>
      <c r="O228" t="s">
        <v>540</v>
      </c>
      <c r="P228" t="s">
        <v>540</v>
      </c>
      <c r="Q228">
        <v>1</v>
      </c>
      <c r="W228">
        <v>0</v>
      </c>
      <c r="X228">
        <v>388411409</v>
      </c>
      <c r="Y228">
        <f t="shared" si="63"/>
        <v>0.41</v>
      </c>
      <c r="AA228">
        <v>0</v>
      </c>
      <c r="AB228">
        <v>0</v>
      </c>
      <c r="AC228">
        <v>0</v>
      </c>
      <c r="AD228">
        <v>406.64</v>
      </c>
      <c r="AE228">
        <v>0</v>
      </c>
      <c r="AF228">
        <v>0</v>
      </c>
      <c r="AG228">
        <v>0</v>
      </c>
      <c r="AH228">
        <v>406.64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3</v>
      </c>
      <c r="AT228">
        <v>0.41</v>
      </c>
      <c r="AU228" t="s">
        <v>3</v>
      </c>
      <c r="AV228">
        <v>1</v>
      </c>
      <c r="AW228">
        <v>2</v>
      </c>
      <c r="AX228">
        <v>312357129</v>
      </c>
      <c r="AY228">
        <v>1</v>
      </c>
      <c r="AZ228">
        <v>0</v>
      </c>
      <c r="BA228">
        <v>252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166.72239999999999</v>
      </c>
      <c r="BN228">
        <v>0.41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166.72239999999999</v>
      </c>
      <c r="BU228">
        <v>0.41</v>
      </c>
      <c r="BV228">
        <v>0</v>
      </c>
      <c r="BW228">
        <v>1</v>
      </c>
      <c r="CU228">
        <f>ROUND(AT228*Source!I274*AH228*AL228,2)</f>
        <v>1167.06</v>
      </c>
      <c r="CV228">
        <f>ROUND(Y228*Source!I274,7)</f>
        <v>2.87</v>
      </c>
      <c r="CW228">
        <v>0</v>
      </c>
      <c r="CX228">
        <f>ROUND(Y228*Source!I274,7)</f>
        <v>2.87</v>
      </c>
      <c r="CY228">
        <f>AD228</f>
        <v>406.64</v>
      </c>
      <c r="CZ228">
        <f>AH228</f>
        <v>406.64</v>
      </c>
      <c r="DA228">
        <f>AL228</f>
        <v>1</v>
      </c>
      <c r="DB228">
        <f t="shared" si="64"/>
        <v>166.72</v>
      </c>
      <c r="DC228">
        <f t="shared" si="65"/>
        <v>0</v>
      </c>
      <c r="DD228" t="s">
        <v>3</v>
      </c>
      <c r="DE228" t="s">
        <v>3</v>
      </c>
      <c r="DF228">
        <f t="shared" si="66"/>
        <v>0</v>
      </c>
      <c r="DG228">
        <f t="shared" si="62"/>
        <v>0</v>
      </c>
      <c r="DH228">
        <f t="shared" si="59"/>
        <v>0</v>
      </c>
      <c r="DI228">
        <f t="shared" si="60"/>
        <v>1167.06</v>
      </c>
      <c r="DJ228">
        <f>DI228</f>
        <v>1167.06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ROW(Source!A274)</f>
        <v>274</v>
      </c>
      <c r="B229">
        <v>312355302</v>
      </c>
      <c r="C229">
        <v>312357123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541</v>
      </c>
      <c r="J229" t="s">
        <v>3</v>
      </c>
      <c r="K229" t="s">
        <v>542</v>
      </c>
      <c r="L229">
        <v>1191</v>
      </c>
      <c r="N229">
        <v>1013</v>
      </c>
      <c r="O229" t="s">
        <v>540</v>
      </c>
      <c r="P229" t="s">
        <v>540</v>
      </c>
      <c r="Q229">
        <v>1</v>
      </c>
      <c r="W229">
        <v>0</v>
      </c>
      <c r="X229">
        <v>-1417349443</v>
      </c>
      <c r="Y229">
        <f t="shared" si="63"/>
        <v>0.44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0</v>
      </c>
      <c r="AQ229">
        <v>1</v>
      </c>
      <c r="AR229">
        <v>0</v>
      </c>
      <c r="AS229" t="s">
        <v>3</v>
      </c>
      <c r="AT229">
        <v>0.44</v>
      </c>
      <c r="AU229" t="s">
        <v>3</v>
      </c>
      <c r="AV229">
        <v>2</v>
      </c>
      <c r="AW229">
        <v>2</v>
      </c>
      <c r="AX229">
        <v>312357130</v>
      </c>
      <c r="AY229">
        <v>1</v>
      </c>
      <c r="AZ229">
        <v>0</v>
      </c>
      <c r="BA229">
        <v>253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ROUND(Y229*Source!I274,7)</f>
        <v>3.08</v>
      </c>
      <c r="CY229">
        <f>AD229</f>
        <v>0</v>
      </c>
      <c r="CZ229">
        <f>AH229</f>
        <v>0</v>
      </c>
      <c r="DA229">
        <f>AL229</f>
        <v>1</v>
      </c>
      <c r="DB229">
        <f t="shared" si="64"/>
        <v>0</v>
      </c>
      <c r="DC229">
        <f t="shared" si="65"/>
        <v>0</v>
      </c>
      <c r="DD229" t="s">
        <v>3</v>
      </c>
      <c r="DE229" t="s">
        <v>3</v>
      </c>
      <c r="DF229">
        <f t="shared" si="66"/>
        <v>0</v>
      </c>
      <c r="DG229">
        <f t="shared" si="62"/>
        <v>0</v>
      </c>
      <c r="DH229">
        <f t="shared" si="59"/>
        <v>0</v>
      </c>
      <c r="DI229">
        <f t="shared" si="60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ROW(Source!A274)</f>
        <v>274</v>
      </c>
      <c r="B230">
        <v>312355302</v>
      </c>
      <c r="C230">
        <v>312357123</v>
      </c>
      <c r="D230">
        <v>277944622</v>
      </c>
      <c r="E230">
        <v>1</v>
      </c>
      <c r="F230">
        <v>1</v>
      </c>
      <c r="G230">
        <v>1</v>
      </c>
      <c r="H230">
        <v>2</v>
      </c>
      <c r="I230" t="s">
        <v>575</v>
      </c>
      <c r="J230" t="s">
        <v>576</v>
      </c>
      <c r="K230" t="s">
        <v>577</v>
      </c>
      <c r="L230">
        <v>1368</v>
      </c>
      <c r="N230">
        <v>1011</v>
      </c>
      <c r="O230" t="s">
        <v>546</v>
      </c>
      <c r="P230" t="s">
        <v>546</v>
      </c>
      <c r="Q230">
        <v>1</v>
      </c>
      <c r="W230">
        <v>0</v>
      </c>
      <c r="X230">
        <v>-776243211</v>
      </c>
      <c r="Y230">
        <f t="shared" si="63"/>
        <v>0.22</v>
      </c>
      <c r="AA230">
        <v>0</v>
      </c>
      <c r="AB230">
        <v>1472.33</v>
      </c>
      <c r="AC230">
        <v>642.05999999999995</v>
      </c>
      <c r="AD230">
        <v>0</v>
      </c>
      <c r="AE230">
        <v>0</v>
      </c>
      <c r="AF230">
        <v>1472.33</v>
      </c>
      <c r="AG230">
        <v>642.05999999999995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0</v>
      </c>
      <c r="AQ230">
        <v>1</v>
      </c>
      <c r="AR230">
        <v>0</v>
      </c>
      <c r="AS230" t="s">
        <v>3</v>
      </c>
      <c r="AT230">
        <v>0.22</v>
      </c>
      <c r="AU230" t="s">
        <v>3</v>
      </c>
      <c r="AV230">
        <v>1</v>
      </c>
      <c r="AW230">
        <v>2</v>
      </c>
      <c r="AX230">
        <v>312357131</v>
      </c>
      <c r="AY230">
        <v>1</v>
      </c>
      <c r="AZ230">
        <v>0</v>
      </c>
      <c r="BA230">
        <v>254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323.9126</v>
      </c>
      <c r="BL230">
        <v>141.25319999999999</v>
      </c>
      <c r="BM230">
        <v>0</v>
      </c>
      <c r="BN230">
        <v>0</v>
      </c>
      <c r="BO230">
        <v>0.22</v>
      </c>
      <c r="BP230">
        <v>1</v>
      </c>
      <c r="BQ230">
        <v>0</v>
      </c>
      <c r="BR230">
        <v>323.9126</v>
      </c>
      <c r="BS230">
        <v>141.25319999999999</v>
      </c>
      <c r="BT230">
        <v>0</v>
      </c>
      <c r="BU230">
        <v>0</v>
      </c>
      <c r="BV230">
        <v>0.22</v>
      </c>
      <c r="BW230">
        <v>1</v>
      </c>
      <c r="CV230">
        <v>0</v>
      </c>
      <c r="CW230">
        <f>ROUND(Y230*Source!I274*DO230,7)</f>
        <v>1.54</v>
      </c>
      <c r="CX230">
        <f>ROUND(Y230*Source!I274,7)</f>
        <v>1.54</v>
      </c>
      <c r="CY230">
        <f>AB230</f>
        <v>1472.33</v>
      </c>
      <c r="CZ230">
        <f>AF230</f>
        <v>1472.33</v>
      </c>
      <c r="DA230">
        <f>AJ230</f>
        <v>1</v>
      </c>
      <c r="DB230">
        <f t="shared" si="64"/>
        <v>323.91000000000003</v>
      </c>
      <c r="DC230">
        <f t="shared" si="65"/>
        <v>141.25</v>
      </c>
      <c r="DD230" t="s">
        <v>3</v>
      </c>
      <c r="DE230" t="s">
        <v>3</v>
      </c>
      <c r="DF230">
        <f t="shared" si="66"/>
        <v>0</v>
      </c>
      <c r="DG230">
        <f t="shared" si="62"/>
        <v>2267.39</v>
      </c>
      <c r="DH230">
        <f t="shared" si="59"/>
        <v>988.77</v>
      </c>
      <c r="DI230">
        <f t="shared" si="60"/>
        <v>0</v>
      </c>
      <c r="DJ230">
        <f>DG230+DH230</f>
        <v>3256.16</v>
      </c>
      <c r="DK230">
        <v>1</v>
      </c>
      <c r="DL230" t="s">
        <v>578</v>
      </c>
      <c r="DM230">
        <v>6</v>
      </c>
      <c r="DN230" t="s">
        <v>540</v>
      </c>
      <c r="DO230">
        <v>1</v>
      </c>
    </row>
    <row r="231" spans="1:119" x14ac:dyDescent="0.2">
      <c r="A231">
        <f>ROW(Source!A274)</f>
        <v>274</v>
      </c>
      <c r="B231">
        <v>312355302</v>
      </c>
      <c r="C231">
        <v>312357123</v>
      </c>
      <c r="D231">
        <v>277945900</v>
      </c>
      <c r="E231">
        <v>1</v>
      </c>
      <c r="F231">
        <v>1</v>
      </c>
      <c r="G231">
        <v>1</v>
      </c>
      <c r="H231">
        <v>2</v>
      </c>
      <c r="I231" t="s">
        <v>594</v>
      </c>
      <c r="J231" t="s">
        <v>595</v>
      </c>
      <c r="K231" t="s">
        <v>596</v>
      </c>
      <c r="L231">
        <v>1368</v>
      </c>
      <c r="N231">
        <v>1011</v>
      </c>
      <c r="O231" t="s">
        <v>546</v>
      </c>
      <c r="P231" t="s">
        <v>546</v>
      </c>
      <c r="Q231">
        <v>1</v>
      </c>
      <c r="W231">
        <v>0</v>
      </c>
      <c r="X231">
        <v>-2054013352</v>
      </c>
      <c r="Y231">
        <f t="shared" si="63"/>
        <v>0.22</v>
      </c>
      <c r="AA231">
        <v>0</v>
      </c>
      <c r="AB231">
        <v>12.95</v>
      </c>
      <c r="AC231">
        <v>0</v>
      </c>
      <c r="AD231">
        <v>0</v>
      </c>
      <c r="AE231">
        <v>0</v>
      </c>
      <c r="AF231">
        <v>12.95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0</v>
      </c>
      <c r="AQ231">
        <v>1</v>
      </c>
      <c r="AR231">
        <v>0</v>
      </c>
      <c r="AS231" t="s">
        <v>3</v>
      </c>
      <c r="AT231">
        <v>0.22</v>
      </c>
      <c r="AU231" t="s">
        <v>3</v>
      </c>
      <c r="AV231">
        <v>1</v>
      </c>
      <c r="AW231">
        <v>2</v>
      </c>
      <c r="AX231">
        <v>312357132</v>
      </c>
      <c r="AY231">
        <v>1</v>
      </c>
      <c r="AZ231">
        <v>0</v>
      </c>
      <c r="BA231">
        <v>255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2.8489999999999998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2.8489999999999998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f>ROUND(Y231*Source!I274*DO231,7)</f>
        <v>0</v>
      </c>
      <c r="CX231">
        <f>ROUND(Y231*Source!I274,7)</f>
        <v>1.54</v>
      </c>
      <c r="CY231">
        <f>AB231</f>
        <v>12.95</v>
      </c>
      <c r="CZ231">
        <f>AF231</f>
        <v>12.95</v>
      </c>
      <c r="DA231">
        <f>AJ231</f>
        <v>1</v>
      </c>
      <c r="DB231">
        <f t="shared" si="64"/>
        <v>2.85</v>
      </c>
      <c r="DC231">
        <f t="shared" si="65"/>
        <v>0</v>
      </c>
      <c r="DD231" t="s">
        <v>3</v>
      </c>
      <c r="DE231" t="s">
        <v>3</v>
      </c>
      <c r="DF231">
        <f t="shared" si="66"/>
        <v>0</v>
      </c>
      <c r="DG231">
        <f t="shared" si="62"/>
        <v>19.940000000000001</v>
      </c>
      <c r="DH231">
        <f t="shared" si="59"/>
        <v>0</v>
      </c>
      <c r="DI231">
        <f t="shared" si="60"/>
        <v>0</v>
      </c>
      <c r="DJ231">
        <f>DG231+DH231</f>
        <v>19.940000000000001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ROW(Source!A274)</f>
        <v>274</v>
      </c>
      <c r="B232">
        <v>312355302</v>
      </c>
      <c r="C232">
        <v>312357123</v>
      </c>
      <c r="D232">
        <v>277945921</v>
      </c>
      <c r="E232">
        <v>1</v>
      </c>
      <c r="F232">
        <v>1</v>
      </c>
      <c r="G232">
        <v>1</v>
      </c>
      <c r="H232">
        <v>2</v>
      </c>
      <c r="I232" t="s">
        <v>597</v>
      </c>
      <c r="J232" t="s">
        <v>598</v>
      </c>
      <c r="K232" t="s">
        <v>599</v>
      </c>
      <c r="L232">
        <v>1368</v>
      </c>
      <c r="N232">
        <v>1011</v>
      </c>
      <c r="O232" t="s">
        <v>546</v>
      </c>
      <c r="P232" t="s">
        <v>546</v>
      </c>
      <c r="Q232">
        <v>1</v>
      </c>
      <c r="W232">
        <v>0</v>
      </c>
      <c r="X232">
        <v>495072614</v>
      </c>
      <c r="Y232">
        <f t="shared" si="63"/>
        <v>0.22</v>
      </c>
      <c r="AA232">
        <v>0</v>
      </c>
      <c r="AB232">
        <v>560.73</v>
      </c>
      <c r="AC232">
        <v>477.98</v>
      </c>
      <c r="AD232">
        <v>0</v>
      </c>
      <c r="AE232">
        <v>0</v>
      </c>
      <c r="AF232">
        <v>560.73</v>
      </c>
      <c r="AG232">
        <v>477.98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0</v>
      </c>
      <c r="AQ232">
        <v>1</v>
      </c>
      <c r="AR232">
        <v>0</v>
      </c>
      <c r="AS232" t="s">
        <v>3</v>
      </c>
      <c r="AT232">
        <v>0.22</v>
      </c>
      <c r="AU232" t="s">
        <v>3</v>
      </c>
      <c r="AV232">
        <v>1</v>
      </c>
      <c r="AW232">
        <v>2</v>
      </c>
      <c r="AX232">
        <v>312357133</v>
      </c>
      <c r="AY232">
        <v>1</v>
      </c>
      <c r="AZ232">
        <v>0</v>
      </c>
      <c r="BA232">
        <v>256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123.36060000000001</v>
      </c>
      <c r="BL232">
        <v>105.15560000000001</v>
      </c>
      <c r="BM232">
        <v>0</v>
      </c>
      <c r="BN232">
        <v>0</v>
      </c>
      <c r="BO232">
        <v>0.22</v>
      </c>
      <c r="BP232">
        <v>1</v>
      </c>
      <c r="BQ232">
        <v>0</v>
      </c>
      <c r="BR232">
        <v>123.36060000000001</v>
      </c>
      <c r="BS232">
        <v>105.15560000000001</v>
      </c>
      <c r="BT232">
        <v>0</v>
      </c>
      <c r="BU232">
        <v>0</v>
      </c>
      <c r="BV232">
        <v>0.22</v>
      </c>
      <c r="BW232">
        <v>1</v>
      </c>
      <c r="CV232">
        <v>0</v>
      </c>
      <c r="CW232">
        <f>ROUND(Y232*Source!I274*DO232,7)</f>
        <v>1.54</v>
      </c>
      <c r="CX232">
        <f>ROUND(Y232*Source!I274,7)</f>
        <v>1.54</v>
      </c>
      <c r="CY232">
        <f>AB232</f>
        <v>560.73</v>
      </c>
      <c r="CZ232">
        <f>AF232</f>
        <v>560.73</v>
      </c>
      <c r="DA232">
        <f>AJ232</f>
        <v>1</v>
      </c>
      <c r="DB232">
        <f t="shared" si="64"/>
        <v>123.36</v>
      </c>
      <c r="DC232">
        <f t="shared" si="65"/>
        <v>105.16</v>
      </c>
      <c r="DD232" t="s">
        <v>3</v>
      </c>
      <c r="DE232" t="s">
        <v>3</v>
      </c>
      <c r="DF232">
        <f t="shared" si="66"/>
        <v>0</v>
      </c>
      <c r="DG232">
        <f t="shared" si="62"/>
        <v>863.52</v>
      </c>
      <c r="DH232">
        <f t="shared" si="59"/>
        <v>736.09</v>
      </c>
      <c r="DI232">
        <f t="shared" si="60"/>
        <v>0</v>
      </c>
      <c r="DJ232">
        <f>DG232+DH232</f>
        <v>1599.6100000000001</v>
      </c>
      <c r="DK232">
        <v>1</v>
      </c>
      <c r="DL232" t="s">
        <v>551</v>
      </c>
      <c r="DM232">
        <v>4</v>
      </c>
      <c r="DN232" t="s">
        <v>540</v>
      </c>
      <c r="DO232">
        <v>1</v>
      </c>
    </row>
    <row r="233" spans="1:119" x14ac:dyDescent="0.2">
      <c r="A233">
        <f>ROW(Source!A275)</f>
        <v>275</v>
      </c>
      <c r="B233">
        <v>312355302</v>
      </c>
      <c r="C233">
        <v>312357134</v>
      </c>
      <c r="D233">
        <v>277560257</v>
      </c>
      <c r="E233">
        <v>109</v>
      </c>
      <c r="F233">
        <v>1</v>
      </c>
      <c r="G233">
        <v>1</v>
      </c>
      <c r="H233">
        <v>1</v>
      </c>
      <c r="I233" t="s">
        <v>592</v>
      </c>
      <c r="J233" t="s">
        <v>3</v>
      </c>
      <c r="K233" t="s">
        <v>593</v>
      </c>
      <c r="L233">
        <v>1191</v>
      </c>
      <c r="N233">
        <v>1013</v>
      </c>
      <c r="O233" t="s">
        <v>540</v>
      </c>
      <c r="P233" t="s">
        <v>540</v>
      </c>
      <c r="Q233">
        <v>1</v>
      </c>
      <c r="W233">
        <v>0</v>
      </c>
      <c r="X233">
        <v>388411409</v>
      </c>
      <c r="Y233">
        <f t="shared" si="63"/>
        <v>0.25</v>
      </c>
      <c r="AA233">
        <v>0</v>
      </c>
      <c r="AB233">
        <v>0</v>
      </c>
      <c r="AC233">
        <v>0</v>
      </c>
      <c r="AD233">
        <v>406.64</v>
      </c>
      <c r="AE233">
        <v>0</v>
      </c>
      <c r="AF233">
        <v>0</v>
      </c>
      <c r="AG233">
        <v>0</v>
      </c>
      <c r="AH233">
        <v>406.64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0.25</v>
      </c>
      <c r="AU233" t="s">
        <v>3</v>
      </c>
      <c r="AV233">
        <v>1</v>
      </c>
      <c r="AW233">
        <v>2</v>
      </c>
      <c r="AX233">
        <v>312357139</v>
      </c>
      <c r="AY233">
        <v>1</v>
      </c>
      <c r="AZ233">
        <v>0</v>
      </c>
      <c r="BA233">
        <v>257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101.66</v>
      </c>
      <c r="BN233">
        <v>0.25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101.66</v>
      </c>
      <c r="BU233">
        <v>0.25</v>
      </c>
      <c r="BV233">
        <v>0</v>
      </c>
      <c r="BW233">
        <v>1</v>
      </c>
      <c r="CU233">
        <f>ROUND(AT233*Source!I275*AH233*AL233,2)</f>
        <v>406.64</v>
      </c>
      <c r="CV233">
        <f>ROUND(Y233*Source!I275,7)</f>
        <v>1</v>
      </c>
      <c r="CW233">
        <v>0</v>
      </c>
      <c r="CX233">
        <f>ROUND(Y233*Source!I275,7)</f>
        <v>1</v>
      </c>
      <c r="CY233">
        <f>AD233</f>
        <v>406.64</v>
      </c>
      <c r="CZ233">
        <f>AH233</f>
        <v>406.64</v>
      </c>
      <c r="DA233">
        <f>AL233</f>
        <v>1</v>
      </c>
      <c r="DB233">
        <f t="shared" si="64"/>
        <v>101.66</v>
      </c>
      <c r="DC233">
        <f t="shared" si="65"/>
        <v>0</v>
      </c>
      <c r="DD233" t="s">
        <v>3</v>
      </c>
      <c r="DE233" t="s">
        <v>3</v>
      </c>
      <c r="DF233">
        <f t="shared" si="66"/>
        <v>0</v>
      </c>
      <c r="DG233">
        <f t="shared" si="62"/>
        <v>0</v>
      </c>
      <c r="DH233">
        <f t="shared" si="59"/>
        <v>0</v>
      </c>
      <c r="DI233">
        <f t="shared" si="60"/>
        <v>406.64</v>
      </c>
      <c r="DJ233">
        <f>DI233</f>
        <v>406.64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ROW(Source!A275)</f>
        <v>275</v>
      </c>
      <c r="B234">
        <v>312355302</v>
      </c>
      <c r="C234">
        <v>312357134</v>
      </c>
      <c r="D234">
        <v>277560491</v>
      </c>
      <c r="E234">
        <v>109</v>
      </c>
      <c r="F234">
        <v>1</v>
      </c>
      <c r="G234">
        <v>1</v>
      </c>
      <c r="H234">
        <v>1</v>
      </c>
      <c r="I234" t="s">
        <v>541</v>
      </c>
      <c r="J234" t="s">
        <v>3</v>
      </c>
      <c r="K234" t="s">
        <v>542</v>
      </c>
      <c r="L234">
        <v>1191</v>
      </c>
      <c r="N234">
        <v>1013</v>
      </c>
      <c r="O234" t="s">
        <v>540</v>
      </c>
      <c r="P234" t="s">
        <v>540</v>
      </c>
      <c r="Q234">
        <v>1</v>
      </c>
      <c r="W234">
        <v>0</v>
      </c>
      <c r="X234">
        <v>-1417349443</v>
      </c>
      <c r="Y234">
        <f t="shared" si="63"/>
        <v>0.14000000000000001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3</v>
      </c>
      <c r="AV234">
        <v>2</v>
      </c>
      <c r="AW234">
        <v>2</v>
      </c>
      <c r="AX234">
        <v>312357140</v>
      </c>
      <c r="AY234">
        <v>1</v>
      </c>
      <c r="AZ234">
        <v>0</v>
      </c>
      <c r="BA234">
        <v>258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ROUND(Y234*Source!I275,7)</f>
        <v>0.56000000000000005</v>
      </c>
      <c r="CY234">
        <f>AD234</f>
        <v>0</v>
      </c>
      <c r="CZ234">
        <f>AH234</f>
        <v>0</v>
      </c>
      <c r="DA234">
        <f>AL234</f>
        <v>1</v>
      </c>
      <c r="DB234">
        <f t="shared" si="64"/>
        <v>0</v>
      </c>
      <c r="DC234">
        <f t="shared" si="65"/>
        <v>0</v>
      </c>
      <c r="DD234" t="s">
        <v>3</v>
      </c>
      <c r="DE234" t="s">
        <v>3</v>
      </c>
      <c r="DF234">
        <f t="shared" si="66"/>
        <v>0</v>
      </c>
      <c r="DG234">
        <f t="shared" si="62"/>
        <v>0</v>
      </c>
      <c r="DH234">
        <f t="shared" si="59"/>
        <v>0</v>
      </c>
      <c r="DI234">
        <f t="shared" si="60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ROW(Source!A275)</f>
        <v>275</v>
      </c>
      <c r="B235">
        <v>312355302</v>
      </c>
      <c r="C235">
        <v>312357134</v>
      </c>
      <c r="D235">
        <v>277945900</v>
      </c>
      <c r="E235">
        <v>1</v>
      </c>
      <c r="F235">
        <v>1</v>
      </c>
      <c r="G235">
        <v>1</v>
      </c>
      <c r="H235">
        <v>2</v>
      </c>
      <c r="I235" t="s">
        <v>594</v>
      </c>
      <c r="J235" t="s">
        <v>595</v>
      </c>
      <c r="K235" t="s">
        <v>596</v>
      </c>
      <c r="L235">
        <v>1368</v>
      </c>
      <c r="N235">
        <v>1011</v>
      </c>
      <c r="O235" t="s">
        <v>546</v>
      </c>
      <c r="P235" t="s">
        <v>546</v>
      </c>
      <c r="Q235">
        <v>1</v>
      </c>
      <c r="W235">
        <v>0</v>
      </c>
      <c r="X235">
        <v>-2054013352</v>
      </c>
      <c r="Y235">
        <f t="shared" si="63"/>
        <v>0.14000000000000001</v>
      </c>
      <c r="AA235">
        <v>0</v>
      </c>
      <c r="AB235">
        <v>12.95</v>
      </c>
      <c r="AC235">
        <v>0</v>
      </c>
      <c r="AD235">
        <v>0</v>
      </c>
      <c r="AE235">
        <v>0</v>
      </c>
      <c r="AF235">
        <v>12.95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0.14000000000000001</v>
      </c>
      <c r="AU235" t="s">
        <v>3</v>
      </c>
      <c r="AV235">
        <v>1</v>
      </c>
      <c r="AW235">
        <v>2</v>
      </c>
      <c r="AX235">
        <v>312357141</v>
      </c>
      <c r="AY235">
        <v>1</v>
      </c>
      <c r="AZ235">
        <v>0</v>
      </c>
      <c r="BA235">
        <v>259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1.8130000000000002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1.8130000000000002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ROUND(Y235*Source!I275*DO235,7)</f>
        <v>0</v>
      </c>
      <c r="CX235">
        <f>ROUND(Y235*Source!I275,7)</f>
        <v>0.56000000000000005</v>
      </c>
      <c r="CY235">
        <f>AB235</f>
        <v>12.95</v>
      </c>
      <c r="CZ235">
        <f>AF235</f>
        <v>12.95</v>
      </c>
      <c r="DA235">
        <f>AJ235</f>
        <v>1</v>
      </c>
      <c r="DB235">
        <f t="shared" si="64"/>
        <v>1.81</v>
      </c>
      <c r="DC235">
        <f t="shared" si="65"/>
        <v>0</v>
      </c>
      <c r="DD235" t="s">
        <v>3</v>
      </c>
      <c r="DE235" t="s">
        <v>3</v>
      </c>
      <c r="DF235">
        <f t="shared" si="66"/>
        <v>0</v>
      </c>
      <c r="DG235">
        <f t="shared" si="62"/>
        <v>7.25</v>
      </c>
      <c r="DH235">
        <f t="shared" si="59"/>
        <v>0</v>
      </c>
      <c r="DI235">
        <f t="shared" si="60"/>
        <v>0</v>
      </c>
      <c r="DJ235">
        <f>DG235+DH235</f>
        <v>7.25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ROW(Source!A275)</f>
        <v>275</v>
      </c>
      <c r="B236">
        <v>312355302</v>
      </c>
      <c r="C236">
        <v>312357134</v>
      </c>
      <c r="D236">
        <v>277945921</v>
      </c>
      <c r="E236">
        <v>1</v>
      </c>
      <c r="F236">
        <v>1</v>
      </c>
      <c r="G236">
        <v>1</v>
      </c>
      <c r="H236">
        <v>2</v>
      </c>
      <c r="I236" t="s">
        <v>597</v>
      </c>
      <c r="J236" t="s">
        <v>598</v>
      </c>
      <c r="K236" t="s">
        <v>599</v>
      </c>
      <c r="L236">
        <v>1368</v>
      </c>
      <c r="N236">
        <v>1011</v>
      </c>
      <c r="O236" t="s">
        <v>546</v>
      </c>
      <c r="P236" t="s">
        <v>546</v>
      </c>
      <c r="Q236">
        <v>1</v>
      </c>
      <c r="W236">
        <v>0</v>
      </c>
      <c r="X236">
        <v>495072614</v>
      </c>
      <c r="Y236">
        <f t="shared" si="63"/>
        <v>0.14000000000000001</v>
      </c>
      <c r="AA236">
        <v>0</v>
      </c>
      <c r="AB236">
        <v>560.73</v>
      </c>
      <c r="AC236">
        <v>477.98</v>
      </c>
      <c r="AD236">
        <v>0</v>
      </c>
      <c r="AE236">
        <v>0</v>
      </c>
      <c r="AF236">
        <v>560.73</v>
      </c>
      <c r="AG236">
        <v>477.98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0.14000000000000001</v>
      </c>
      <c r="AU236" t="s">
        <v>3</v>
      </c>
      <c r="AV236">
        <v>1</v>
      </c>
      <c r="AW236">
        <v>2</v>
      </c>
      <c r="AX236">
        <v>312357142</v>
      </c>
      <c r="AY236">
        <v>1</v>
      </c>
      <c r="AZ236">
        <v>0</v>
      </c>
      <c r="BA236">
        <v>260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78.502200000000016</v>
      </c>
      <c r="BL236">
        <v>66.917200000000008</v>
      </c>
      <c r="BM236">
        <v>0</v>
      </c>
      <c r="BN236">
        <v>0</v>
      </c>
      <c r="BO236">
        <v>0.14000000000000001</v>
      </c>
      <c r="BP236">
        <v>1</v>
      </c>
      <c r="BQ236">
        <v>0</v>
      </c>
      <c r="BR236">
        <v>78.502200000000016</v>
      </c>
      <c r="BS236">
        <v>66.917200000000008</v>
      </c>
      <c r="BT236">
        <v>0</v>
      </c>
      <c r="BU236">
        <v>0</v>
      </c>
      <c r="BV236">
        <v>0.14000000000000001</v>
      </c>
      <c r="BW236">
        <v>1</v>
      </c>
      <c r="CV236">
        <v>0</v>
      </c>
      <c r="CW236">
        <f>ROUND(Y236*Source!I275*DO236,7)</f>
        <v>0.56000000000000005</v>
      </c>
      <c r="CX236">
        <f>ROUND(Y236*Source!I275,7)</f>
        <v>0.56000000000000005</v>
      </c>
      <c r="CY236">
        <f>AB236</f>
        <v>560.73</v>
      </c>
      <c r="CZ236">
        <f>AF236</f>
        <v>560.73</v>
      </c>
      <c r="DA236">
        <f>AJ236</f>
        <v>1</v>
      </c>
      <c r="DB236">
        <f t="shared" si="64"/>
        <v>78.5</v>
      </c>
      <c r="DC236">
        <f t="shared" si="65"/>
        <v>66.92</v>
      </c>
      <c r="DD236" t="s">
        <v>3</v>
      </c>
      <c r="DE236" t="s">
        <v>3</v>
      </c>
      <c r="DF236">
        <f t="shared" si="66"/>
        <v>0</v>
      </c>
      <c r="DG236">
        <f t="shared" si="62"/>
        <v>314.01</v>
      </c>
      <c r="DH236">
        <f t="shared" si="59"/>
        <v>267.67</v>
      </c>
      <c r="DI236">
        <f t="shared" si="60"/>
        <v>0</v>
      </c>
      <c r="DJ236">
        <f>DG236+DH236</f>
        <v>581.68000000000006</v>
      </c>
      <c r="DK236">
        <v>1</v>
      </c>
      <c r="DL236" t="s">
        <v>551</v>
      </c>
      <c r="DM236">
        <v>4</v>
      </c>
      <c r="DN236" t="s">
        <v>540</v>
      </c>
      <c r="DO236">
        <v>1</v>
      </c>
    </row>
    <row r="237" spans="1:119" x14ac:dyDescent="0.2">
      <c r="A237">
        <f>ROW(Source!A276)</f>
        <v>276</v>
      </c>
      <c r="B237">
        <v>312355302</v>
      </c>
      <c r="C237">
        <v>312357143</v>
      </c>
      <c r="D237">
        <v>277560257</v>
      </c>
      <c r="E237">
        <v>109</v>
      </c>
      <c r="F237">
        <v>1</v>
      </c>
      <c r="G237">
        <v>1</v>
      </c>
      <c r="H237">
        <v>1</v>
      </c>
      <c r="I237" t="s">
        <v>592</v>
      </c>
      <c r="J237" t="s">
        <v>3</v>
      </c>
      <c r="K237" t="s">
        <v>593</v>
      </c>
      <c r="L237">
        <v>1191</v>
      </c>
      <c r="N237">
        <v>1013</v>
      </c>
      <c r="O237" t="s">
        <v>540</v>
      </c>
      <c r="P237" t="s">
        <v>540</v>
      </c>
      <c r="Q237">
        <v>1</v>
      </c>
      <c r="W237">
        <v>0</v>
      </c>
      <c r="X237">
        <v>388411409</v>
      </c>
      <c r="Y237">
        <f t="shared" si="63"/>
        <v>0.3</v>
      </c>
      <c r="AA237">
        <v>0</v>
      </c>
      <c r="AB237">
        <v>0</v>
      </c>
      <c r="AC237">
        <v>0</v>
      </c>
      <c r="AD237">
        <v>406.64</v>
      </c>
      <c r="AE237">
        <v>0</v>
      </c>
      <c r="AF237">
        <v>0</v>
      </c>
      <c r="AG237">
        <v>0</v>
      </c>
      <c r="AH237">
        <v>406.64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0.3</v>
      </c>
      <c r="AU237" t="s">
        <v>3</v>
      </c>
      <c r="AV237">
        <v>1</v>
      </c>
      <c r="AW237">
        <v>2</v>
      </c>
      <c r="AX237">
        <v>312357148</v>
      </c>
      <c r="AY237">
        <v>1</v>
      </c>
      <c r="AZ237">
        <v>0</v>
      </c>
      <c r="BA237">
        <v>261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121.99199999999999</v>
      </c>
      <c r="BN237">
        <v>0.3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121.99199999999999</v>
      </c>
      <c r="BU237">
        <v>0.3</v>
      </c>
      <c r="BV237">
        <v>0</v>
      </c>
      <c r="BW237">
        <v>1</v>
      </c>
      <c r="CU237">
        <f>ROUND(AT237*Source!I276*AH237*AL237,2)</f>
        <v>365.98</v>
      </c>
      <c r="CV237">
        <f>ROUND(Y237*Source!I276,7)</f>
        <v>0.9</v>
      </c>
      <c r="CW237">
        <v>0</v>
      </c>
      <c r="CX237">
        <f>ROUND(Y237*Source!I276,7)</f>
        <v>0.9</v>
      </c>
      <c r="CY237">
        <f>AD237</f>
        <v>406.64</v>
      </c>
      <c r="CZ237">
        <f>AH237</f>
        <v>406.64</v>
      </c>
      <c r="DA237">
        <f>AL237</f>
        <v>1</v>
      </c>
      <c r="DB237">
        <f t="shared" si="64"/>
        <v>121.99</v>
      </c>
      <c r="DC237">
        <f t="shared" si="65"/>
        <v>0</v>
      </c>
      <c r="DD237" t="s">
        <v>3</v>
      </c>
      <c r="DE237" t="s">
        <v>3</v>
      </c>
      <c r="DF237">
        <f t="shared" si="66"/>
        <v>0</v>
      </c>
      <c r="DG237">
        <f t="shared" si="62"/>
        <v>0</v>
      </c>
      <c r="DH237">
        <f t="shared" si="59"/>
        <v>0</v>
      </c>
      <c r="DI237">
        <f t="shared" si="60"/>
        <v>365.98</v>
      </c>
      <c r="DJ237">
        <f>DI237</f>
        <v>365.98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ROW(Source!A276)</f>
        <v>276</v>
      </c>
      <c r="B238">
        <v>312355302</v>
      </c>
      <c r="C238">
        <v>312357143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541</v>
      </c>
      <c r="J238" t="s">
        <v>3</v>
      </c>
      <c r="K238" t="s">
        <v>542</v>
      </c>
      <c r="L238">
        <v>1191</v>
      </c>
      <c r="N238">
        <v>1013</v>
      </c>
      <c r="O238" t="s">
        <v>540</v>
      </c>
      <c r="P238" t="s">
        <v>540</v>
      </c>
      <c r="Q238">
        <v>1</v>
      </c>
      <c r="W238">
        <v>0</v>
      </c>
      <c r="X238">
        <v>-1417349443</v>
      </c>
      <c r="Y238">
        <f t="shared" si="63"/>
        <v>0.16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3</v>
      </c>
      <c r="AV238">
        <v>2</v>
      </c>
      <c r="AW238">
        <v>2</v>
      </c>
      <c r="AX238">
        <v>312357149</v>
      </c>
      <c r="AY238">
        <v>1</v>
      </c>
      <c r="AZ238">
        <v>0</v>
      </c>
      <c r="BA238">
        <v>262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ROUND(Y238*Source!I276,7)</f>
        <v>0.48</v>
      </c>
      <c r="CY238">
        <f>AD238</f>
        <v>0</v>
      </c>
      <c r="CZ238">
        <f>AH238</f>
        <v>0</v>
      </c>
      <c r="DA238">
        <f>AL238</f>
        <v>1</v>
      </c>
      <c r="DB238">
        <f t="shared" si="64"/>
        <v>0</v>
      </c>
      <c r="DC238">
        <f t="shared" si="65"/>
        <v>0</v>
      </c>
      <c r="DD238" t="s">
        <v>3</v>
      </c>
      <c r="DE238" t="s">
        <v>3</v>
      </c>
      <c r="DF238">
        <f t="shared" si="66"/>
        <v>0</v>
      </c>
      <c r="DG238">
        <f t="shared" si="62"/>
        <v>0</v>
      </c>
      <c r="DH238">
        <f t="shared" si="59"/>
        <v>0</v>
      </c>
      <c r="DI238">
        <f t="shared" si="60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ROW(Source!A276)</f>
        <v>276</v>
      </c>
      <c r="B239">
        <v>312355302</v>
      </c>
      <c r="C239">
        <v>312357143</v>
      </c>
      <c r="D239">
        <v>277945900</v>
      </c>
      <c r="E239">
        <v>1</v>
      </c>
      <c r="F239">
        <v>1</v>
      </c>
      <c r="G239">
        <v>1</v>
      </c>
      <c r="H239">
        <v>2</v>
      </c>
      <c r="I239" t="s">
        <v>594</v>
      </c>
      <c r="J239" t="s">
        <v>595</v>
      </c>
      <c r="K239" t="s">
        <v>596</v>
      </c>
      <c r="L239">
        <v>1368</v>
      </c>
      <c r="N239">
        <v>1011</v>
      </c>
      <c r="O239" t="s">
        <v>546</v>
      </c>
      <c r="P239" t="s">
        <v>546</v>
      </c>
      <c r="Q239">
        <v>1</v>
      </c>
      <c r="W239">
        <v>0</v>
      </c>
      <c r="X239">
        <v>-2054013352</v>
      </c>
      <c r="Y239">
        <f t="shared" si="63"/>
        <v>0.16</v>
      </c>
      <c r="AA239">
        <v>0</v>
      </c>
      <c r="AB239">
        <v>12.95</v>
      </c>
      <c r="AC239">
        <v>0</v>
      </c>
      <c r="AD239">
        <v>0</v>
      </c>
      <c r="AE239">
        <v>0</v>
      </c>
      <c r="AF239">
        <v>12.95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0.16</v>
      </c>
      <c r="AU239" t="s">
        <v>3</v>
      </c>
      <c r="AV239">
        <v>1</v>
      </c>
      <c r="AW239">
        <v>2</v>
      </c>
      <c r="AX239">
        <v>312357150</v>
      </c>
      <c r="AY239">
        <v>1</v>
      </c>
      <c r="AZ239">
        <v>0</v>
      </c>
      <c r="BA239">
        <v>263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2.0720000000000001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2.0720000000000001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f>ROUND(Y239*Source!I276*DO239,7)</f>
        <v>0</v>
      </c>
      <c r="CX239">
        <f>ROUND(Y239*Source!I276,7)</f>
        <v>0.48</v>
      </c>
      <c r="CY239">
        <f>AB239</f>
        <v>12.95</v>
      </c>
      <c r="CZ239">
        <f>AF239</f>
        <v>12.95</v>
      </c>
      <c r="DA239">
        <f>AJ239</f>
        <v>1</v>
      </c>
      <c r="DB239">
        <f t="shared" si="64"/>
        <v>2.0699999999999998</v>
      </c>
      <c r="DC239">
        <f t="shared" si="65"/>
        <v>0</v>
      </c>
      <c r="DD239" t="s">
        <v>3</v>
      </c>
      <c r="DE239" t="s">
        <v>3</v>
      </c>
      <c r="DF239">
        <f t="shared" si="66"/>
        <v>0</v>
      </c>
      <c r="DG239">
        <f t="shared" si="62"/>
        <v>6.22</v>
      </c>
      <c r="DH239">
        <f t="shared" si="59"/>
        <v>0</v>
      </c>
      <c r="DI239">
        <f t="shared" si="60"/>
        <v>0</v>
      </c>
      <c r="DJ239">
        <f>DG239+DH239</f>
        <v>6.22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ROW(Source!A276)</f>
        <v>276</v>
      </c>
      <c r="B240">
        <v>312355302</v>
      </c>
      <c r="C240">
        <v>312357143</v>
      </c>
      <c r="D240">
        <v>277945921</v>
      </c>
      <c r="E240">
        <v>1</v>
      </c>
      <c r="F240">
        <v>1</v>
      </c>
      <c r="G240">
        <v>1</v>
      </c>
      <c r="H240">
        <v>2</v>
      </c>
      <c r="I240" t="s">
        <v>597</v>
      </c>
      <c r="J240" t="s">
        <v>598</v>
      </c>
      <c r="K240" t="s">
        <v>599</v>
      </c>
      <c r="L240">
        <v>1368</v>
      </c>
      <c r="N240">
        <v>1011</v>
      </c>
      <c r="O240" t="s">
        <v>546</v>
      </c>
      <c r="P240" t="s">
        <v>546</v>
      </c>
      <c r="Q240">
        <v>1</v>
      </c>
      <c r="W240">
        <v>0</v>
      </c>
      <c r="X240">
        <v>495072614</v>
      </c>
      <c r="Y240">
        <f t="shared" si="63"/>
        <v>0.16</v>
      </c>
      <c r="AA240">
        <v>0</v>
      </c>
      <c r="AB240">
        <v>560.73</v>
      </c>
      <c r="AC240">
        <v>477.98</v>
      </c>
      <c r="AD240">
        <v>0</v>
      </c>
      <c r="AE240">
        <v>0</v>
      </c>
      <c r="AF240">
        <v>560.73</v>
      </c>
      <c r="AG240">
        <v>477.98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3</v>
      </c>
      <c r="AV240">
        <v>1</v>
      </c>
      <c r="AW240">
        <v>2</v>
      </c>
      <c r="AX240">
        <v>312357151</v>
      </c>
      <c r="AY240">
        <v>1</v>
      </c>
      <c r="AZ240">
        <v>0</v>
      </c>
      <c r="BA240">
        <v>264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89.716800000000006</v>
      </c>
      <c r="BL240">
        <v>76.476800000000011</v>
      </c>
      <c r="BM240">
        <v>0</v>
      </c>
      <c r="BN240">
        <v>0</v>
      </c>
      <c r="BO240">
        <v>0.16</v>
      </c>
      <c r="BP240">
        <v>1</v>
      </c>
      <c r="BQ240">
        <v>0</v>
      </c>
      <c r="BR240">
        <v>89.716800000000006</v>
      </c>
      <c r="BS240">
        <v>76.476800000000011</v>
      </c>
      <c r="BT240">
        <v>0</v>
      </c>
      <c r="BU240">
        <v>0</v>
      </c>
      <c r="BV240">
        <v>0.16</v>
      </c>
      <c r="BW240">
        <v>1</v>
      </c>
      <c r="CV240">
        <v>0</v>
      </c>
      <c r="CW240">
        <f>ROUND(Y240*Source!I276*DO240,7)</f>
        <v>0.48</v>
      </c>
      <c r="CX240">
        <f>ROUND(Y240*Source!I276,7)</f>
        <v>0.48</v>
      </c>
      <c r="CY240">
        <f>AB240</f>
        <v>560.73</v>
      </c>
      <c r="CZ240">
        <f>AF240</f>
        <v>560.73</v>
      </c>
      <c r="DA240">
        <f>AJ240</f>
        <v>1</v>
      </c>
      <c r="DB240">
        <f t="shared" si="64"/>
        <v>89.72</v>
      </c>
      <c r="DC240">
        <f t="shared" si="65"/>
        <v>76.48</v>
      </c>
      <c r="DD240" t="s">
        <v>3</v>
      </c>
      <c r="DE240" t="s">
        <v>3</v>
      </c>
      <c r="DF240">
        <f t="shared" si="66"/>
        <v>0</v>
      </c>
      <c r="DG240">
        <f t="shared" si="62"/>
        <v>269.14999999999998</v>
      </c>
      <c r="DH240">
        <f t="shared" si="59"/>
        <v>229.43</v>
      </c>
      <c r="DI240">
        <f t="shared" si="60"/>
        <v>0</v>
      </c>
      <c r="DJ240">
        <f>DG240+DH240</f>
        <v>498.58</v>
      </c>
      <c r="DK240">
        <v>1</v>
      </c>
      <c r="DL240" t="s">
        <v>551</v>
      </c>
      <c r="DM240">
        <v>4</v>
      </c>
      <c r="DN240" t="s">
        <v>540</v>
      </c>
      <c r="DO240">
        <v>1</v>
      </c>
    </row>
    <row r="241" spans="1:119" x14ac:dyDescent="0.2">
      <c r="A241">
        <f>ROW(Source!A316)</f>
        <v>316</v>
      </c>
      <c r="B241">
        <v>312355302</v>
      </c>
      <c r="C241">
        <v>312357158</v>
      </c>
      <c r="D241">
        <v>277560272</v>
      </c>
      <c r="E241">
        <v>109</v>
      </c>
      <c r="F241">
        <v>1</v>
      </c>
      <c r="G241">
        <v>1</v>
      </c>
      <c r="H241">
        <v>1</v>
      </c>
      <c r="I241" t="s">
        <v>624</v>
      </c>
      <c r="J241" t="s">
        <v>3</v>
      </c>
      <c r="K241" t="s">
        <v>625</v>
      </c>
      <c r="L241">
        <v>1191</v>
      </c>
      <c r="N241">
        <v>1013</v>
      </c>
      <c r="O241" t="s">
        <v>540</v>
      </c>
      <c r="P241" t="s">
        <v>540</v>
      </c>
      <c r="Q241">
        <v>1</v>
      </c>
      <c r="W241">
        <v>0</v>
      </c>
      <c r="X241">
        <v>-961628416</v>
      </c>
      <c r="Y241">
        <f t="shared" si="63"/>
        <v>0.67</v>
      </c>
      <c r="AA241">
        <v>0</v>
      </c>
      <c r="AB241">
        <v>0</v>
      </c>
      <c r="AC241">
        <v>0</v>
      </c>
      <c r="AD241">
        <v>420.91</v>
      </c>
      <c r="AE241">
        <v>0</v>
      </c>
      <c r="AF241">
        <v>0</v>
      </c>
      <c r="AG241">
        <v>0</v>
      </c>
      <c r="AH241">
        <v>420.91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0.67</v>
      </c>
      <c r="AU241" t="s">
        <v>3</v>
      </c>
      <c r="AV241">
        <v>1</v>
      </c>
      <c r="AW241">
        <v>2</v>
      </c>
      <c r="AX241">
        <v>312357163</v>
      </c>
      <c r="AY241">
        <v>1</v>
      </c>
      <c r="AZ241">
        <v>0</v>
      </c>
      <c r="BA241">
        <v>265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282.00970000000001</v>
      </c>
      <c r="BN241">
        <v>0.67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282.00970000000001</v>
      </c>
      <c r="BU241">
        <v>0.67</v>
      </c>
      <c r="BV241">
        <v>0</v>
      </c>
      <c r="BW241">
        <v>1</v>
      </c>
      <c r="CU241">
        <f>ROUND(AT241*Source!I316*AH241*AL241,2)</f>
        <v>846.03</v>
      </c>
      <c r="CV241">
        <f>ROUND(Y241*Source!I316,7)</f>
        <v>2.0099999999999998</v>
      </c>
      <c r="CW241">
        <v>0</v>
      </c>
      <c r="CX241">
        <f>ROUND(Y241*Source!I316,7)</f>
        <v>2.0099999999999998</v>
      </c>
      <c r="CY241">
        <f>AD241</f>
        <v>420.91</v>
      </c>
      <c r="CZ241">
        <f>AH241</f>
        <v>420.91</v>
      </c>
      <c r="DA241">
        <f>AL241</f>
        <v>1</v>
      </c>
      <c r="DB241">
        <f t="shared" si="64"/>
        <v>282.01</v>
      </c>
      <c r="DC241">
        <f t="shared" si="65"/>
        <v>0</v>
      </c>
      <c r="DD241" t="s">
        <v>3</v>
      </c>
      <c r="DE241" t="s">
        <v>3</v>
      </c>
      <c r="DF241">
        <f t="shared" si="66"/>
        <v>0</v>
      </c>
      <c r="DG241">
        <f t="shared" si="62"/>
        <v>0</v>
      </c>
      <c r="DH241">
        <f t="shared" si="59"/>
        <v>0</v>
      </c>
      <c r="DI241">
        <f t="shared" si="60"/>
        <v>846.03</v>
      </c>
      <c r="DJ241">
        <f>DI241</f>
        <v>846.03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ROW(Source!A316)</f>
        <v>316</v>
      </c>
      <c r="B242">
        <v>312355302</v>
      </c>
      <c r="C242">
        <v>312357158</v>
      </c>
      <c r="D242">
        <v>277946011</v>
      </c>
      <c r="E242">
        <v>1</v>
      </c>
      <c r="F242">
        <v>1</v>
      </c>
      <c r="G242">
        <v>1</v>
      </c>
      <c r="H242">
        <v>2</v>
      </c>
      <c r="I242" t="s">
        <v>626</v>
      </c>
      <c r="J242" t="s">
        <v>627</v>
      </c>
      <c r="K242" t="s">
        <v>628</v>
      </c>
      <c r="L242">
        <v>1368</v>
      </c>
      <c r="N242">
        <v>1011</v>
      </c>
      <c r="O242" t="s">
        <v>546</v>
      </c>
      <c r="P242" t="s">
        <v>546</v>
      </c>
      <c r="Q242">
        <v>1</v>
      </c>
      <c r="W242">
        <v>0</v>
      </c>
      <c r="X242">
        <v>275358200</v>
      </c>
      <c r="Y242">
        <f t="shared" si="63"/>
        <v>0.12</v>
      </c>
      <c r="AA242">
        <v>0</v>
      </c>
      <c r="AB242">
        <v>95.79</v>
      </c>
      <c r="AC242">
        <v>0</v>
      </c>
      <c r="AD242">
        <v>0</v>
      </c>
      <c r="AE242">
        <v>0</v>
      </c>
      <c r="AF242">
        <v>95.79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0.12</v>
      </c>
      <c r="AU242" t="s">
        <v>3</v>
      </c>
      <c r="AV242">
        <v>1</v>
      </c>
      <c r="AW242">
        <v>2</v>
      </c>
      <c r="AX242">
        <v>312357164</v>
      </c>
      <c r="AY242">
        <v>1</v>
      </c>
      <c r="AZ242">
        <v>0</v>
      </c>
      <c r="BA242">
        <v>266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11.4948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0</v>
      </c>
      <c r="BR242">
        <v>11.4948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f>ROUND(Y242*Source!I316*DO242,7)</f>
        <v>0</v>
      </c>
      <c r="CX242">
        <f>ROUND(Y242*Source!I316,7)</f>
        <v>0.36</v>
      </c>
      <c r="CY242">
        <f>AB242</f>
        <v>95.79</v>
      </c>
      <c r="CZ242">
        <f>AF242</f>
        <v>95.79</v>
      </c>
      <c r="DA242">
        <f>AJ242</f>
        <v>1</v>
      </c>
      <c r="DB242">
        <f t="shared" si="64"/>
        <v>11.49</v>
      </c>
      <c r="DC242">
        <f t="shared" si="65"/>
        <v>0</v>
      </c>
      <c r="DD242" t="s">
        <v>3</v>
      </c>
      <c r="DE242" t="s">
        <v>3</v>
      </c>
      <c r="DF242">
        <f t="shared" si="66"/>
        <v>0</v>
      </c>
      <c r="DG242">
        <f t="shared" si="62"/>
        <v>34.479999999999997</v>
      </c>
      <c r="DH242">
        <f t="shared" si="59"/>
        <v>0</v>
      </c>
      <c r="DI242">
        <f t="shared" si="60"/>
        <v>0</v>
      </c>
      <c r="DJ242">
        <f>DG242+DH242</f>
        <v>34.479999999999997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ROW(Source!A316)</f>
        <v>316</v>
      </c>
      <c r="B243">
        <v>312355302</v>
      </c>
      <c r="C243">
        <v>312357158</v>
      </c>
      <c r="D243">
        <v>277866682</v>
      </c>
      <c r="E243">
        <v>1</v>
      </c>
      <c r="F243">
        <v>1</v>
      </c>
      <c r="G243">
        <v>1</v>
      </c>
      <c r="H243">
        <v>3</v>
      </c>
      <c r="I243" t="s">
        <v>629</v>
      </c>
      <c r="J243" t="s">
        <v>630</v>
      </c>
      <c r="K243" t="s">
        <v>631</v>
      </c>
      <c r="L243">
        <v>1346</v>
      </c>
      <c r="N243">
        <v>1009</v>
      </c>
      <c r="O243" t="s">
        <v>35</v>
      </c>
      <c r="P243" t="s">
        <v>35</v>
      </c>
      <c r="Q243">
        <v>1</v>
      </c>
      <c r="W243">
        <v>0</v>
      </c>
      <c r="X243">
        <v>1568892381</v>
      </c>
      <c r="Y243">
        <f t="shared" si="63"/>
        <v>0.03</v>
      </c>
      <c r="AA243">
        <v>146.29</v>
      </c>
      <c r="AB243">
        <v>0</v>
      </c>
      <c r="AC243">
        <v>0</v>
      </c>
      <c r="AD243">
        <v>0</v>
      </c>
      <c r="AE243">
        <v>155.63</v>
      </c>
      <c r="AF243">
        <v>0</v>
      </c>
      <c r="AG243">
        <v>0</v>
      </c>
      <c r="AH243">
        <v>0</v>
      </c>
      <c r="AI243">
        <v>0.94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0.03</v>
      </c>
      <c r="AU243" t="s">
        <v>3</v>
      </c>
      <c r="AV243">
        <v>0</v>
      </c>
      <c r="AW243">
        <v>2</v>
      </c>
      <c r="AX243">
        <v>312357165</v>
      </c>
      <c r="AY243">
        <v>1</v>
      </c>
      <c r="AZ243">
        <v>0</v>
      </c>
      <c r="BA243">
        <v>267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4.6688999999999998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4.6688999999999998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ROUND(Y243*Source!I316,7)</f>
        <v>0.09</v>
      </c>
      <c r="CY243">
        <f>AA243</f>
        <v>146.29</v>
      </c>
      <c r="CZ243">
        <f>AE243</f>
        <v>155.63</v>
      </c>
      <c r="DA243">
        <f>AI243</f>
        <v>0.94</v>
      </c>
      <c r="DB243">
        <f t="shared" si="64"/>
        <v>4.67</v>
      </c>
      <c r="DC243">
        <f t="shared" si="65"/>
        <v>0</v>
      </c>
      <c r="DD243" t="s">
        <v>3</v>
      </c>
      <c r="DE243" t="s">
        <v>3</v>
      </c>
      <c r="DF243">
        <f>ROUND(ROUND(AE243*AI243,2)*CX243,2)</f>
        <v>13.17</v>
      </c>
      <c r="DG243">
        <f t="shared" si="62"/>
        <v>0</v>
      </c>
      <c r="DH243">
        <f t="shared" si="59"/>
        <v>0</v>
      </c>
      <c r="DI243">
        <f t="shared" si="60"/>
        <v>0</v>
      </c>
      <c r="DJ243">
        <f>DF243</f>
        <v>13.17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ROW(Source!A316)</f>
        <v>316</v>
      </c>
      <c r="B244">
        <v>312355302</v>
      </c>
      <c r="C244">
        <v>312357158</v>
      </c>
      <c r="D244">
        <v>277880063</v>
      </c>
      <c r="E244">
        <v>1</v>
      </c>
      <c r="F244">
        <v>1</v>
      </c>
      <c r="G244">
        <v>1</v>
      </c>
      <c r="H244">
        <v>3</v>
      </c>
      <c r="I244" t="s">
        <v>632</v>
      </c>
      <c r="J244" t="s">
        <v>633</v>
      </c>
      <c r="K244" t="s">
        <v>634</v>
      </c>
      <c r="L244">
        <v>1348</v>
      </c>
      <c r="N244">
        <v>1009</v>
      </c>
      <c r="O244" t="s">
        <v>44</v>
      </c>
      <c r="P244" t="s">
        <v>44</v>
      </c>
      <c r="Q244">
        <v>1000</v>
      </c>
      <c r="W244">
        <v>0</v>
      </c>
      <c r="X244">
        <v>-2139674096</v>
      </c>
      <c r="Y244">
        <f t="shared" si="63"/>
        <v>5.0000000000000001E-3</v>
      </c>
      <c r="AA244">
        <v>51875.98</v>
      </c>
      <c r="AB244">
        <v>0</v>
      </c>
      <c r="AC244">
        <v>0</v>
      </c>
      <c r="AD244">
        <v>0</v>
      </c>
      <c r="AE244">
        <v>51875.98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5.0000000000000001E-3</v>
      </c>
      <c r="AU244" t="s">
        <v>3</v>
      </c>
      <c r="AV244">
        <v>0</v>
      </c>
      <c r="AW244">
        <v>2</v>
      </c>
      <c r="AX244">
        <v>312357166</v>
      </c>
      <c r="AY244">
        <v>1</v>
      </c>
      <c r="AZ244">
        <v>0</v>
      </c>
      <c r="BA244">
        <v>268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259.37990000000002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259.37990000000002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ROUND(Y244*Source!I316,7)</f>
        <v>1.4999999999999999E-2</v>
      </c>
      <c r="CY244">
        <f>AA244</f>
        <v>51875.98</v>
      </c>
      <c r="CZ244">
        <f>AE244</f>
        <v>51875.98</v>
      </c>
      <c r="DA244">
        <f>AI244</f>
        <v>1</v>
      </c>
      <c r="DB244">
        <f t="shared" si="64"/>
        <v>259.38</v>
      </c>
      <c r="DC244">
        <f t="shared" si="65"/>
        <v>0</v>
      </c>
      <c r="DD244" t="s">
        <v>3</v>
      </c>
      <c r="DE244" t="s">
        <v>3</v>
      </c>
      <c r="DF244">
        <f t="shared" ref="DF244:DF249" si="67">ROUND(ROUND(AE244,2)*CX244,2)</f>
        <v>778.14</v>
      </c>
      <c r="DG244">
        <f t="shared" si="62"/>
        <v>0</v>
      </c>
      <c r="DH244">
        <f t="shared" si="59"/>
        <v>0</v>
      </c>
      <c r="DI244">
        <f t="shared" si="60"/>
        <v>0</v>
      </c>
      <c r="DJ244">
        <f>DF244</f>
        <v>778.14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ROW(Source!A317)</f>
        <v>317</v>
      </c>
      <c r="B245">
        <v>312355302</v>
      </c>
      <c r="C245">
        <v>312357167</v>
      </c>
      <c r="D245">
        <v>277560299</v>
      </c>
      <c r="E245">
        <v>109</v>
      </c>
      <c r="F245">
        <v>1</v>
      </c>
      <c r="G245">
        <v>1</v>
      </c>
      <c r="H245">
        <v>1</v>
      </c>
      <c r="I245" t="s">
        <v>635</v>
      </c>
      <c r="J245" t="s">
        <v>3</v>
      </c>
      <c r="K245" t="s">
        <v>636</v>
      </c>
      <c r="L245">
        <v>1191</v>
      </c>
      <c r="N245">
        <v>1013</v>
      </c>
      <c r="O245" t="s">
        <v>540</v>
      </c>
      <c r="P245" t="s">
        <v>540</v>
      </c>
      <c r="Q245">
        <v>1</v>
      </c>
      <c r="W245">
        <v>0</v>
      </c>
      <c r="X245">
        <v>-2012709214</v>
      </c>
      <c r="Y245">
        <f t="shared" si="63"/>
        <v>18.5</v>
      </c>
      <c r="AA245">
        <v>0</v>
      </c>
      <c r="AB245">
        <v>0</v>
      </c>
      <c r="AC245">
        <v>0</v>
      </c>
      <c r="AD245">
        <v>467.28</v>
      </c>
      <c r="AE245">
        <v>0</v>
      </c>
      <c r="AF245">
        <v>0</v>
      </c>
      <c r="AG245">
        <v>0</v>
      </c>
      <c r="AH245">
        <v>467.28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18.5</v>
      </c>
      <c r="AU245" t="s">
        <v>3</v>
      </c>
      <c r="AV245">
        <v>1</v>
      </c>
      <c r="AW245">
        <v>2</v>
      </c>
      <c r="AX245">
        <v>312357177</v>
      </c>
      <c r="AY245">
        <v>1</v>
      </c>
      <c r="AZ245">
        <v>0</v>
      </c>
      <c r="BA245">
        <v>269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8644.68</v>
      </c>
      <c r="BN245">
        <v>18.5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8644.68</v>
      </c>
      <c r="BU245">
        <v>18.5</v>
      </c>
      <c r="BV245">
        <v>0</v>
      </c>
      <c r="BW245">
        <v>1</v>
      </c>
      <c r="CU245">
        <f>ROUND(AT245*Source!I317*AH245*AL245,2)</f>
        <v>2334.06</v>
      </c>
      <c r="CV245">
        <f>ROUND(Y245*Source!I317,7)</f>
        <v>4.9950000000000001</v>
      </c>
      <c r="CW245">
        <v>0</v>
      </c>
      <c r="CX245">
        <f>ROUND(Y245*Source!I317,7)</f>
        <v>4.9950000000000001</v>
      </c>
      <c r="CY245">
        <f>AD245</f>
        <v>467.28</v>
      </c>
      <c r="CZ245">
        <f>AH245</f>
        <v>467.28</v>
      </c>
      <c r="DA245">
        <f>AL245</f>
        <v>1</v>
      </c>
      <c r="DB245">
        <f t="shared" si="64"/>
        <v>8644.68</v>
      </c>
      <c r="DC245">
        <f t="shared" si="65"/>
        <v>0</v>
      </c>
      <c r="DD245" t="s">
        <v>3</v>
      </c>
      <c r="DE245" t="s">
        <v>3</v>
      </c>
      <c r="DF245">
        <f t="shared" si="67"/>
        <v>0</v>
      </c>
      <c r="DG245">
        <f t="shared" si="62"/>
        <v>0</v>
      </c>
      <c r="DH245">
        <f t="shared" si="59"/>
        <v>0</v>
      </c>
      <c r="DI245">
        <f t="shared" si="60"/>
        <v>2334.06</v>
      </c>
      <c r="DJ245">
        <f>DI245</f>
        <v>2334.06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ROW(Source!A317)</f>
        <v>317</v>
      </c>
      <c r="B246">
        <v>312355302</v>
      </c>
      <c r="C246">
        <v>312357167</v>
      </c>
      <c r="D246">
        <v>277560491</v>
      </c>
      <c r="E246">
        <v>109</v>
      </c>
      <c r="F246">
        <v>1</v>
      </c>
      <c r="G246">
        <v>1</v>
      </c>
      <c r="H246">
        <v>1</v>
      </c>
      <c r="I246" t="s">
        <v>541</v>
      </c>
      <c r="J246" t="s">
        <v>3</v>
      </c>
      <c r="K246" t="s">
        <v>542</v>
      </c>
      <c r="L246">
        <v>1191</v>
      </c>
      <c r="N246">
        <v>1013</v>
      </c>
      <c r="O246" t="s">
        <v>540</v>
      </c>
      <c r="P246" t="s">
        <v>540</v>
      </c>
      <c r="Q246">
        <v>1</v>
      </c>
      <c r="W246">
        <v>0</v>
      </c>
      <c r="X246">
        <v>-1417349443</v>
      </c>
      <c r="Y246">
        <f t="shared" si="63"/>
        <v>0.34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0.34</v>
      </c>
      <c r="AU246" t="s">
        <v>3</v>
      </c>
      <c r="AV246">
        <v>2</v>
      </c>
      <c r="AW246">
        <v>2</v>
      </c>
      <c r="AX246">
        <v>312357178</v>
      </c>
      <c r="AY246">
        <v>1</v>
      </c>
      <c r="AZ246">
        <v>0</v>
      </c>
      <c r="BA246">
        <v>270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ROUND(Y246*Source!I317,7)</f>
        <v>9.1800000000000007E-2</v>
      </c>
      <c r="CY246">
        <f>AD246</f>
        <v>0</v>
      </c>
      <c r="CZ246">
        <f>AH246</f>
        <v>0</v>
      </c>
      <c r="DA246">
        <f>AL246</f>
        <v>1</v>
      </c>
      <c r="DB246">
        <f t="shared" si="64"/>
        <v>0</v>
      </c>
      <c r="DC246">
        <f t="shared" si="65"/>
        <v>0</v>
      </c>
      <c r="DD246" t="s">
        <v>3</v>
      </c>
      <c r="DE246" t="s">
        <v>3</v>
      </c>
      <c r="DF246">
        <f t="shared" si="67"/>
        <v>0</v>
      </c>
      <c r="DG246">
        <f t="shared" si="62"/>
        <v>0</v>
      </c>
      <c r="DH246">
        <f t="shared" si="59"/>
        <v>0</v>
      </c>
      <c r="DI246">
        <f t="shared" si="60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ROW(Source!A317)</f>
        <v>317</v>
      </c>
      <c r="B247">
        <v>312355302</v>
      </c>
      <c r="C247">
        <v>312357167</v>
      </c>
      <c r="D247">
        <v>277944622</v>
      </c>
      <c r="E247">
        <v>1</v>
      </c>
      <c r="F247">
        <v>1</v>
      </c>
      <c r="G247">
        <v>1</v>
      </c>
      <c r="H247">
        <v>2</v>
      </c>
      <c r="I247" t="s">
        <v>575</v>
      </c>
      <c r="J247" t="s">
        <v>576</v>
      </c>
      <c r="K247" t="s">
        <v>577</v>
      </c>
      <c r="L247">
        <v>1368</v>
      </c>
      <c r="N247">
        <v>1011</v>
      </c>
      <c r="O247" t="s">
        <v>546</v>
      </c>
      <c r="P247" t="s">
        <v>546</v>
      </c>
      <c r="Q247">
        <v>1</v>
      </c>
      <c r="W247">
        <v>0</v>
      </c>
      <c r="X247">
        <v>-776243211</v>
      </c>
      <c r="Y247">
        <f t="shared" si="63"/>
        <v>0.17</v>
      </c>
      <c r="AA247">
        <v>0</v>
      </c>
      <c r="AB247">
        <v>1472.33</v>
      </c>
      <c r="AC247">
        <v>642.05999999999995</v>
      </c>
      <c r="AD247">
        <v>0</v>
      </c>
      <c r="AE247">
        <v>0</v>
      </c>
      <c r="AF247">
        <v>1472.33</v>
      </c>
      <c r="AG247">
        <v>642.05999999999995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0.17</v>
      </c>
      <c r="AU247" t="s">
        <v>3</v>
      </c>
      <c r="AV247">
        <v>1</v>
      </c>
      <c r="AW247">
        <v>2</v>
      </c>
      <c r="AX247">
        <v>312357179</v>
      </c>
      <c r="AY247">
        <v>1</v>
      </c>
      <c r="AZ247">
        <v>0</v>
      </c>
      <c r="BA247">
        <v>271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250.2961</v>
      </c>
      <c r="BL247">
        <v>109.1502</v>
      </c>
      <c r="BM247">
        <v>0</v>
      </c>
      <c r="BN247">
        <v>0</v>
      </c>
      <c r="BO247">
        <v>0.17</v>
      </c>
      <c r="BP247">
        <v>1</v>
      </c>
      <c r="BQ247">
        <v>0</v>
      </c>
      <c r="BR247">
        <v>250.2961</v>
      </c>
      <c r="BS247">
        <v>109.1502</v>
      </c>
      <c r="BT247">
        <v>0</v>
      </c>
      <c r="BU247">
        <v>0</v>
      </c>
      <c r="BV247">
        <v>0.17</v>
      </c>
      <c r="BW247">
        <v>1</v>
      </c>
      <c r="CV247">
        <v>0</v>
      </c>
      <c r="CW247">
        <f>ROUND(Y247*Source!I317*DO247,7)</f>
        <v>4.5900000000000003E-2</v>
      </c>
      <c r="CX247">
        <f>ROUND(Y247*Source!I317,7)</f>
        <v>4.5900000000000003E-2</v>
      </c>
      <c r="CY247">
        <f>AB247</f>
        <v>1472.33</v>
      </c>
      <c r="CZ247">
        <f>AF247</f>
        <v>1472.33</v>
      </c>
      <c r="DA247">
        <f>AJ247</f>
        <v>1</v>
      </c>
      <c r="DB247">
        <f t="shared" si="64"/>
        <v>250.3</v>
      </c>
      <c r="DC247">
        <f t="shared" si="65"/>
        <v>109.15</v>
      </c>
      <c r="DD247" t="s">
        <v>3</v>
      </c>
      <c r="DE247" t="s">
        <v>3</v>
      </c>
      <c r="DF247">
        <f t="shared" si="67"/>
        <v>0</v>
      </c>
      <c r="DG247">
        <f t="shared" si="62"/>
        <v>67.58</v>
      </c>
      <c r="DH247">
        <f t="shared" si="59"/>
        <v>29.47</v>
      </c>
      <c r="DI247">
        <f t="shared" si="60"/>
        <v>0</v>
      </c>
      <c r="DJ247">
        <f>DG247+DH247</f>
        <v>97.05</v>
      </c>
      <c r="DK247">
        <v>1</v>
      </c>
      <c r="DL247" t="s">
        <v>578</v>
      </c>
      <c r="DM247">
        <v>6</v>
      </c>
      <c r="DN247" t="s">
        <v>540</v>
      </c>
      <c r="DO247">
        <v>1</v>
      </c>
    </row>
    <row r="248" spans="1:119" x14ac:dyDescent="0.2">
      <c r="A248">
        <f>ROW(Source!A317)</f>
        <v>317</v>
      </c>
      <c r="B248">
        <v>312355302</v>
      </c>
      <c r="C248">
        <v>312357167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548</v>
      </c>
      <c r="J248" t="s">
        <v>549</v>
      </c>
      <c r="K248" t="s">
        <v>550</v>
      </c>
      <c r="L248">
        <v>1368</v>
      </c>
      <c r="N248">
        <v>1011</v>
      </c>
      <c r="O248" t="s">
        <v>546</v>
      </c>
      <c r="P248" t="s">
        <v>546</v>
      </c>
      <c r="Q248">
        <v>1</v>
      </c>
      <c r="W248">
        <v>0</v>
      </c>
      <c r="X248">
        <v>721652621</v>
      </c>
      <c r="Y248">
        <f t="shared" si="63"/>
        <v>0.17</v>
      </c>
      <c r="AA248">
        <v>0</v>
      </c>
      <c r="AB248">
        <v>544.70000000000005</v>
      </c>
      <c r="AC248">
        <v>477.98</v>
      </c>
      <c r="AD248">
        <v>0</v>
      </c>
      <c r="AE248">
        <v>0</v>
      </c>
      <c r="AF248">
        <v>544.70000000000005</v>
      </c>
      <c r="AG248">
        <v>477.98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0.17</v>
      </c>
      <c r="AU248" t="s">
        <v>3</v>
      </c>
      <c r="AV248">
        <v>1</v>
      </c>
      <c r="AW248">
        <v>2</v>
      </c>
      <c r="AX248">
        <v>312357180</v>
      </c>
      <c r="AY248">
        <v>1</v>
      </c>
      <c r="AZ248">
        <v>0</v>
      </c>
      <c r="BA248">
        <v>272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92.599000000000018</v>
      </c>
      <c r="BL248">
        <v>81.256600000000006</v>
      </c>
      <c r="BM248">
        <v>0</v>
      </c>
      <c r="BN248">
        <v>0</v>
      </c>
      <c r="BO248">
        <v>0.17</v>
      </c>
      <c r="BP248">
        <v>1</v>
      </c>
      <c r="BQ248">
        <v>0</v>
      </c>
      <c r="BR248">
        <v>92.599000000000018</v>
      </c>
      <c r="BS248">
        <v>81.256600000000006</v>
      </c>
      <c r="BT248">
        <v>0</v>
      </c>
      <c r="BU248">
        <v>0</v>
      </c>
      <c r="BV248">
        <v>0.17</v>
      </c>
      <c r="BW248">
        <v>1</v>
      </c>
      <c r="CV248">
        <v>0</v>
      </c>
      <c r="CW248">
        <f>ROUND(Y248*Source!I317*DO248,7)</f>
        <v>4.5900000000000003E-2</v>
      </c>
      <c r="CX248">
        <f>ROUND(Y248*Source!I317,7)</f>
        <v>4.5900000000000003E-2</v>
      </c>
      <c r="CY248">
        <f>AB248</f>
        <v>544.70000000000005</v>
      </c>
      <c r="CZ248">
        <f>AF248</f>
        <v>544.70000000000005</v>
      </c>
      <c r="DA248">
        <f>AJ248</f>
        <v>1</v>
      </c>
      <c r="DB248">
        <f t="shared" si="64"/>
        <v>92.6</v>
      </c>
      <c r="DC248">
        <f t="shared" si="65"/>
        <v>81.260000000000005</v>
      </c>
      <c r="DD248" t="s">
        <v>3</v>
      </c>
      <c r="DE248" t="s">
        <v>3</v>
      </c>
      <c r="DF248">
        <f t="shared" si="67"/>
        <v>0</v>
      </c>
      <c r="DG248">
        <f t="shared" ref="DG248:DG264" si="68">ROUND(ROUND(AF248,2)*CX248,2)</f>
        <v>25</v>
      </c>
      <c r="DH248">
        <f t="shared" si="59"/>
        <v>21.94</v>
      </c>
      <c r="DI248">
        <f t="shared" si="60"/>
        <v>0</v>
      </c>
      <c r="DJ248">
        <f>DG248+DH248</f>
        <v>46.94</v>
      </c>
      <c r="DK248">
        <v>1</v>
      </c>
      <c r="DL248" t="s">
        <v>551</v>
      </c>
      <c r="DM248">
        <v>4</v>
      </c>
      <c r="DN248" t="s">
        <v>540</v>
      </c>
      <c r="DO248">
        <v>1</v>
      </c>
    </row>
    <row r="249" spans="1:119" x14ac:dyDescent="0.2">
      <c r="A249">
        <f>ROW(Source!A317)</f>
        <v>317</v>
      </c>
      <c r="B249">
        <v>312355302</v>
      </c>
      <c r="C249">
        <v>312357167</v>
      </c>
      <c r="D249">
        <v>277946072</v>
      </c>
      <c r="E249">
        <v>1</v>
      </c>
      <c r="F249">
        <v>1</v>
      </c>
      <c r="G249">
        <v>1</v>
      </c>
      <c r="H249">
        <v>2</v>
      </c>
      <c r="I249" t="s">
        <v>637</v>
      </c>
      <c r="J249" t="s">
        <v>638</v>
      </c>
      <c r="K249" t="s">
        <v>639</v>
      </c>
      <c r="L249">
        <v>1368</v>
      </c>
      <c r="N249">
        <v>1011</v>
      </c>
      <c r="O249" t="s">
        <v>546</v>
      </c>
      <c r="P249" t="s">
        <v>546</v>
      </c>
      <c r="Q249">
        <v>1</v>
      </c>
      <c r="W249">
        <v>0</v>
      </c>
      <c r="X249">
        <v>-278178338</v>
      </c>
      <c r="Y249">
        <f t="shared" si="63"/>
        <v>2.9</v>
      </c>
      <c r="AA249">
        <v>0</v>
      </c>
      <c r="AB249">
        <v>26.66</v>
      </c>
      <c r="AC249">
        <v>0</v>
      </c>
      <c r="AD249">
        <v>0</v>
      </c>
      <c r="AE249">
        <v>0</v>
      </c>
      <c r="AF249">
        <v>26.66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2.9</v>
      </c>
      <c r="AU249" t="s">
        <v>3</v>
      </c>
      <c r="AV249">
        <v>1</v>
      </c>
      <c r="AW249">
        <v>2</v>
      </c>
      <c r="AX249">
        <v>312357181</v>
      </c>
      <c r="AY249">
        <v>1</v>
      </c>
      <c r="AZ249">
        <v>0</v>
      </c>
      <c r="BA249">
        <v>273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77.313999999999993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77.313999999999993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f>ROUND(Y249*Source!I317*DO249,7)</f>
        <v>0</v>
      </c>
      <c r="CX249">
        <f>ROUND(Y249*Source!I317,7)</f>
        <v>0.78300000000000003</v>
      </c>
      <c r="CY249">
        <f>AB249</f>
        <v>26.66</v>
      </c>
      <c r="CZ249">
        <f>AF249</f>
        <v>26.66</v>
      </c>
      <c r="DA249">
        <f>AJ249</f>
        <v>1</v>
      </c>
      <c r="DB249">
        <f t="shared" si="64"/>
        <v>77.31</v>
      </c>
      <c r="DC249">
        <f t="shared" si="65"/>
        <v>0</v>
      </c>
      <c r="DD249" t="s">
        <v>3</v>
      </c>
      <c r="DE249" t="s">
        <v>3</v>
      </c>
      <c r="DF249">
        <f t="shared" si="67"/>
        <v>0</v>
      </c>
      <c r="DG249">
        <f t="shared" si="68"/>
        <v>20.87</v>
      </c>
      <c r="DH249">
        <f t="shared" si="59"/>
        <v>0</v>
      </c>
      <c r="DI249">
        <f t="shared" si="60"/>
        <v>0</v>
      </c>
      <c r="DJ249">
        <f>DG249+DH249</f>
        <v>20.87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ROW(Source!A317)</f>
        <v>317</v>
      </c>
      <c r="B250">
        <v>312355302</v>
      </c>
      <c r="C250">
        <v>312357167</v>
      </c>
      <c r="D250">
        <v>277866682</v>
      </c>
      <c r="E250">
        <v>1</v>
      </c>
      <c r="F250">
        <v>1</v>
      </c>
      <c r="G250">
        <v>1</v>
      </c>
      <c r="H250">
        <v>3</v>
      </c>
      <c r="I250" t="s">
        <v>629</v>
      </c>
      <c r="J250" t="s">
        <v>630</v>
      </c>
      <c r="K250" t="s">
        <v>631</v>
      </c>
      <c r="L250">
        <v>1346</v>
      </c>
      <c r="N250">
        <v>1009</v>
      </c>
      <c r="O250" t="s">
        <v>35</v>
      </c>
      <c r="P250" t="s">
        <v>35</v>
      </c>
      <c r="Q250">
        <v>1</v>
      </c>
      <c r="W250">
        <v>0</v>
      </c>
      <c r="X250">
        <v>1568892381</v>
      </c>
      <c r="Y250">
        <f t="shared" si="63"/>
        <v>0.9</v>
      </c>
      <c r="AA250">
        <v>146.29</v>
      </c>
      <c r="AB250">
        <v>0</v>
      </c>
      <c r="AC250">
        <v>0</v>
      </c>
      <c r="AD250">
        <v>0</v>
      </c>
      <c r="AE250">
        <v>155.63</v>
      </c>
      <c r="AF250">
        <v>0</v>
      </c>
      <c r="AG250">
        <v>0</v>
      </c>
      <c r="AH250">
        <v>0</v>
      </c>
      <c r="AI250">
        <v>0.94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0.9</v>
      </c>
      <c r="AU250" t="s">
        <v>3</v>
      </c>
      <c r="AV250">
        <v>0</v>
      </c>
      <c r="AW250">
        <v>2</v>
      </c>
      <c r="AX250">
        <v>312357182</v>
      </c>
      <c r="AY250">
        <v>1</v>
      </c>
      <c r="AZ250">
        <v>0</v>
      </c>
      <c r="BA250">
        <v>274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140.06700000000001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140.06700000000001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ROUND(Y250*Source!I317,7)</f>
        <v>0.24299999999999999</v>
      </c>
      <c r="CY250">
        <f>AA250</f>
        <v>146.29</v>
      </c>
      <c r="CZ250">
        <f>AE250</f>
        <v>155.63</v>
      </c>
      <c r="DA250">
        <f>AI250</f>
        <v>0.94</v>
      </c>
      <c r="DB250">
        <f t="shared" si="64"/>
        <v>140.07</v>
      </c>
      <c r="DC250">
        <f t="shared" si="65"/>
        <v>0</v>
      </c>
      <c r="DD250" t="s">
        <v>3</v>
      </c>
      <c r="DE250" t="s">
        <v>3</v>
      </c>
      <c r="DF250">
        <f>ROUND(ROUND(AE250*AI250,2)*CX250,2)</f>
        <v>35.549999999999997</v>
      </c>
      <c r="DG250">
        <f t="shared" si="68"/>
        <v>0</v>
      </c>
      <c r="DH250">
        <f t="shared" si="59"/>
        <v>0</v>
      </c>
      <c r="DI250">
        <f t="shared" si="60"/>
        <v>0</v>
      </c>
      <c r="DJ250">
        <f>DF250</f>
        <v>35.549999999999997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ROW(Source!A317)</f>
        <v>317</v>
      </c>
      <c r="B251">
        <v>312355302</v>
      </c>
      <c r="C251">
        <v>312357167</v>
      </c>
      <c r="D251">
        <v>277879351</v>
      </c>
      <c r="E251">
        <v>1</v>
      </c>
      <c r="F251">
        <v>1</v>
      </c>
      <c r="G251">
        <v>1</v>
      </c>
      <c r="H251">
        <v>3</v>
      </c>
      <c r="I251" t="s">
        <v>640</v>
      </c>
      <c r="J251" t="s">
        <v>641</v>
      </c>
      <c r="K251" t="s">
        <v>642</v>
      </c>
      <c r="L251">
        <v>1348</v>
      </c>
      <c r="N251">
        <v>1009</v>
      </c>
      <c r="O251" t="s">
        <v>44</v>
      </c>
      <c r="P251" t="s">
        <v>44</v>
      </c>
      <c r="Q251">
        <v>1000</v>
      </c>
      <c r="W251">
        <v>0</v>
      </c>
      <c r="X251">
        <v>161031189</v>
      </c>
      <c r="Y251">
        <f t="shared" si="63"/>
        <v>4.0000000000000001E-3</v>
      </c>
      <c r="AA251">
        <v>57629.03</v>
      </c>
      <c r="AB251">
        <v>0</v>
      </c>
      <c r="AC251">
        <v>0</v>
      </c>
      <c r="AD251">
        <v>0</v>
      </c>
      <c r="AE251">
        <v>57629.03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4.0000000000000001E-3</v>
      </c>
      <c r="AU251" t="s">
        <v>3</v>
      </c>
      <c r="AV251">
        <v>0</v>
      </c>
      <c r="AW251">
        <v>2</v>
      </c>
      <c r="AX251">
        <v>312357183</v>
      </c>
      <c r="AY251">
        <v>1</v>
      </c>
      <c r="AZ251">
        <v>0</v>
      </c>
      <c r="BA251">
        <v>275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230.51612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230.51612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ROUND(Y251*Source!I317,7)</f>
        <v>1.08E-3</v>
      </c>
      <c r="CY251">
        <f>AA251</f>
        <v>57629.03</v>
      </c>
      <c r="CZ251">
        <f>AE251</f>
        <v>57629.03</v>
      </c>
      <c r="DA251">
        <f>AI251</f>
        <v>1</v>
      </c>
      <c r="DB251">
        <f t="shared" si="64"/>
        <v>230.52</v>
      </c>
      <c r="DC251">
        <f t="shared" si="65"/>
        <v>0</v>
      </c>
      <c r="DD251" t="s">
        <v>3</v>
      </c>
      <c r="DE251" t="s">
        <v>3</v>
      </c>
      <c r="DF251">
        <f t="shared" ref="DF251:DF258" si="69">ROUND(ROUND(AE251,2)*CX251,2)</f>
        <v>62.24</v>
      </c>
      <c r="DG251">
        <f t="shared" si="68"/>
        <v>0</v>
      </c>
      <c r="DH251">
        <f t="shared" si="59"/>
        <v>0</v>
      </c>
      <c r="DI251">
        <f t="shared" si="60"/>
        <v>0</v>
      </c>
      <c r="DJ251">
        <f>DF251</f>
        <v>62.24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ROW(Source!A317)</f>
        <v>317</v>
      </c>
      <c r="B252">
        <v>312355302</v>
      </c>
      <c r="C252">
        <v>312357167</v>
      </c>
      <c r="D252">
        <v>277896184</v>
      </c>
      <c r="E252">
        <v>1</v>
      </c>
      <c r="F252">
        <v>1</v>
      </c>
      <c r="G252">
        <v>1</v>
      </c>
      <c r="H252">
        <v>3</v>
      </c>
      <c r="I252" t="s">
        <v>643</v>
      </c>
      <c r="J252" t="s">
        <v>644</v>
      </c>
      <c r="K252" t="s">
        <v>645</v>
      </c>
      <c r="L252">
        <v>1346</v>
      </c>
      <c r="N252">
        <v>1009</v>
      </c>
      <c r="O252" t="s">
        <v>35</v>
      </c>
      <c r="P252" t="s">
        <v>35</v>
      </c>
      <c r="Q252">
        <v>1</v>
      </c>
      <c r="W252">
        <v>0</v>
      </c>
      <c r="X252">
        <v>1808131550</v>
      </c>
      <c r="Y252">
        <f t="shared" si="63"/>
        <v>2.4</v>
      </c>
      <c r="AA252">
        <v>1175.51</v>
      </c>
      <c r="AB252">
        <v>0</v>
      </c>
      <c r="AC252">
        <v>0</v>
      </c>
      <c r="AD252">
        <v>0</v>
      </c>
      <c r="AE252">
        <v>1175.51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2.4</v>
      </c>
      <c r="AU252" t="s">
        <v>3</v>
      </c>
      <c r="AV252">
        <v>0</v>
      </c>
      <c r="AW252">
        <v>2</v>
      </c>
      <c r="AX252">
        <v>312357184</v>
      </c>
      <c r="AY252">
        <v>1</v>
      </c>
      <c r="AZ252">
        <v>0</v>
      </c>
      <c r="BA252">
        <v>276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2821.2239999999997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2821.2239999999997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ROUND(Y252*Source!I317,7)</f>
        <v>0.64800000000000002</v>
      </c>
      <c r="CY252">
        <f>AA252</f>
        <v>1175.51</v>
      </c>
      <c r="CZ252">
        <f>AE252</f>
        <v>1175.51</v>
      </c>
      <c r="DA252">
        <f>AI252</f>
        <v>1</v>
      </c>
      <c r="DB252">
        <f t="shared" si="64"/>
        <v>2821.22</v>
      </c>
      <c r="DC252">
        <f t="shared" si="65"/>
        <v>0</v>
      </c>
      <c r="DD252" t="s">
        <v>3</v>
      </c>
      <c r="DE252" t="s">
        <v>3</v>
      </c>
      <c r="DF252">
        <f t="shared" si="69"/>
        <v>761.73</v>
      </c>
      <c r="DG252">
        <f t="shared" si="68"/>
        <v>0</v>
      </c>
      <c r="DH252">
        <f t="shared" si="59"/>
        <v>0</v>
      </c>
      <c r="DI252">
        <f t="shared" si="60"/>
        <v>0</v>
      </c>
      <c r="DJ252">
        <f>DF252</f>
        <v>761.73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ROW(Source!A317)</f>
        <v>317</v>
      </c>
      <c r="B253">
        <v>312355302</v>
      </c>
      <c r="C253">
        <v>312357167</v>
      </c>
      <c r="D253">
        <v>277566433</v>
      </c>
      <c r="E253">
        <v>109</v>
      </c>
      <c r="F253">
        <v>1</v>
      </c>
      <c r="G253">
        <v>1</v>
      </c>
      <c r="H253">
        <v>3</v>
      </c>
      <c r="I253" t="s">
        <v>320</v>
      </c>
      <c r="J253" t="s">
        <v>3</v>
      </c>
      <c r="K253" t="s">
        <v>321</v>
      </c>
      <c r="L253">
        <v>3277935</v>
      </c>
      <c r="N253">
        <v>1013</v>
      </c>
      <c r="O253" t="s">
        <v>322</v>
      </c>
      <c r="P253" t="s">
        <v>322</v>
      </c>
      <c r="Q253">
        <v>1</v>
      </c>
      <c r="W253">
        <v>0</v>
      </c>
      <c r="X253">
        <v>274903907</v>
      </c>
      <c r="Y253">
        <f t="shared" si="63"/>
        <v>2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2</v>
      </c>
      <c r="AU253" t="s">
        <v>3</v>
      </c>
      <c r="AV253">
        <v>0</v>
      </c>
      <c r="AW253">
        <v>2</v>
      </c>
      <c r="AX253">
        <v>312357185</v>
      </c>
      <c r="AY253">
        <v>1</v>
      </c>
      <c r="AZ253">
        <v>0</v>
      </c>
      <c r="BA253">
        <v>277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ROUND(Y253*Source!I317,7)</f>
        <v>0.54</v>
      </c>
      <c r="CY253">
        <f>AA253</f>
        <v>0</v>
      </c>
      <c r="CZ253">
        <f>AE253</f>
        <v>0</v>
      </c>
      <c r="DA253">
        <f>AI253</f>
        <v>1</v>
      </c>
      <c r="DB253">
        <f t="shared" si="64"/>
        <v>0</v>
      </c>
      <c r="DC253">
        <f t="shared" si="65"/>
        <v>0</v>
      </c>
      <c r="DD253" t="s">
        <v>3</v>
      </c>
      <c r="DE253" t="s">
        <v>3</v>
      </c>
      <c r="DF253">
        <f t="shared" si="69"/>
        <v>0</v>
      </c>
      <c r="DG253">
        <f t="shared" si="68"/>
        <v>0</v>
      </c>
      <c r="DH253">
        <f t="shared" si="59"/>
        <v>0</v>
      </c>
      <c r="DI253">
        <f t="shared" si="60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ROW(Source!A319)</f>
        <v>319</v>
      </c>
      <c r="B254">
        <v>312355302</v>
      </c>
      <c r="C254">
        <v>312357187</v>
      </c>
      <c r="D254">
        <v>277560305</v>
      </c>
      <c r="E254">
        <v>109</v>
      </c>
      <c r="F254">
        <v>1</v>
      </c>
      <c r="G254">
        <v>1</v>
      </c>
      <c r="H254">
        <v>1</v>
      </c>
      <c r="I254" t="s">
        <v>646</v>
      </c>
      <c r="J254" t="s">
        <v>3</v>
      </c>
      <c r="K254" t="s">
        <v>647</v>
      </c>
      <c r="L254">
        <v>1191</v>
      </c>
      <c r="N254">
        <v>1013</v>
      </c>
      <c r="O254" t="s">
        <v>540</v>
      </c>
      <c r="P254" t="s">
        <v>540</v>
      </c>
      <c r="Q254">
        <v>1</v>
      </c>
      <c r="W254">
        <v>0</v>
      </c>
      <c r="X254">
        <v>-1111239348</v>
      </c>
      <c r="Y254">
        <f>(AT254*ROUND(1.05,7))</f>
        <v>43.260000000000005</v>
      </c>
      <c r="AA254">
        <v>0</v>
      </c>
      <c r="AB254">
        <v>0</v>
      </c>
      <c r="AC254">
        <v>0</v>
      </c>
      <c r="AD254">
        <v>477.98</v>
      </c>
      <c r="AE254">
        <v>0</v>
      </c>
      <c r="AF254">
        <v>0</v>
      </c>
      <c r="AG254">
        <v>0</v>
      </c>
      <c r="AH254">
        <v>477.98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41.2</v>
      </c>
      <c r="AU254" t="s">
        <v>329</v>
      </c>
      <c r="AV254">
        <v>1</v>
      </c>
      <c r="AW254">
        <v>2</v>
      </c>
      <c r="AX254">
        <v>312357197</v>
      </c>
      <c r="AY254">
        <v>1</v>
      </c>
      <c r="AZ254">
        <v>0</v>
      </c>
      <c r="BA254">
        <v>278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19692.776000000002</v>
      </c>
      <c r="BN254">
        <v>41.2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20677.414800000002</v>
      </c>
      <c r="BU254">
        <v>43.260000000000005</v>
      </c>
      <c r="BV254">
        <v>0</v>
      </c>
      <c r="BW254">
        <v>1</v>
      </c>
      <c r="CU254">
        <f>ROUND(AT254*Source!I319*AH254*AL254,2)</f>
        <v>787.71</v>
      </c>
      <c r="CV254">
        <f>ROUND(Y254*Source!I319,7)</f>
        <v>1.7303999999999999</v>
      </c>
      <c r="CW254">
        <v>0</v>
      </c>
      <c r="CX254">
        <f>ROUND(Y254*Source!I319,7)</f>
        <v>1.7303999999999999</v>
      </c>
      <c r="CY254">
        <f>AD254</f>
        <v>477.98</v>
      </c>
      <c r="CZ254">
        <f>AH254</f>
        <v>477.98</v>
      </c>
      <c r="DA254">
        <f>AL254</f>
        <v>1</v>
      </c>
      <c r="DB254">
        <f>ROUND((ROUND(AT254*CZ254,2)*ROUND(1.05,7)),6)</f>
        <v>20677.419000000002</v>
      </c>
      <c r="DC254">
        <f>ROUND((ROUND(AT254*AG254,2)*ROUND(1.05,7)),6)</f>
        <v>0</v>
      </c>
      <c r="DD254" t="s">
        <v>3</v>
      </c>
      <c r="DE254" t="s">
        <v>3</v>
      </c>
      <c r="DF254">
        <f t="shared" si="69"/>
        <v>0</v>
      </c>
      <c r="DG254">
        <f t="shared" si="68"/>
        <v>0</v>
      </c>
      <c r="DH254">
        <f t="shared" si="59"/>
        <v>0</v>
      </c>
      <c r="DI254">
        <f t="shared" si="60"/>
        <v>827.1</v>
      </c>
      <c r="DJ254">
        <f>DI254</f>
        <v>827.1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ROW(Source!A319)</f>
        <v>319</v>
      </c>
      <c r="B255">
        <v>312355302</v>
      </c>
      <c r="C255">
        <v>312357187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541</v>
      </c>
      <c r="J255" t="s">
        <v>3</v>
      </c>
      <c r="K255" t="s">
        <v>542</v>
      </c>
      <c r="L255">
        <v>1191</v>
      </c>
      <c r="N255">
        <v>1013</v>
      </c>
      <c r="O255" t="s">
        <v>540</v>
      </c>
      <c r="P255" t="s">
        <v>540</v>
      </c>
      <c r="Q255">
        <v>1</v>
      </c>
      <c r="W255">
        <v>0</v>
      </c>
      <c r="X255">
        <v>-1417349443</v>
      </c>
      <c r="Y255">
        <f>AT255</f>
        <v>0.2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0.2</v>
      </c>
      <c r="AU255" t="s">
        <v>3</v>
      </c>
      <c r="AV255">
        <v>2</v>
      </c>
      <c r="AW255">
        <v>2</v>
      </c>
      <c r="AX255">
        <v>312357198</v>
      </c>
      <c r="AY255">
        <v>1</v>
      </c>
      <c r="AZ255">
        <v>0</v>
      </c>
      <c r="BA255">
        <v>279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ROUND(Y255*Source!I319,7)</f>
        <v>8.0000000000000002E-3</v>
      </c>
      <c r="CY255">
        <f>AD255</f>
        <v>0</v>
      </c>
      <c r="CZ255">
        <f>AH255</f>
        <v>0</v>
      </c>
      <c r="DA255">
        <f>AL255</f>
        <v>1</v>
      </c>
      <c r="DB255">
        <f>ROUND(ROUND(AT255*CZ255,2),6)</f>
        <v>0</v>
      </c>
      <c r="DC255">
        <f>ROUND(ROUND(AT255*AG255,2),6)</f>
        <v>0</v>
      </c>
      <c r="DD255" t="s">
        <v>3</v>
      </c>
      <c r="DE255" t="s">
        <v>3</v>
      </c>
      <c r="DF255">
        <f t="shared" si="69"/>
        <v>0</v>
      </c>
      <c r="DG255">
        <f t="shared" si="68"/>
        <v>0</v>
      </c>
      <c r="DH255">
        <f t="shared" si="59"/>
        <v>0</v>
      </c>
      <c r="DI255">
        <f t="shared" si="60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ROW(Source!A319)</f>
        <v>319</v>
      </c>
      <c r="B256">
        <v>312355302</v>
      </c>
      <c r="C256">
        <v>312357187</v>
      </c>
      <c r="D256">
        <v>277944622</v>
      </c>
      <c r="E256">
        <v>1</v>
      </c>
      <c r="F256">
        <v>1</v>
      </c>
      <c r="G256">
        <v>1</v>
      </c>
      <c r="H256">
        <v>2</v>
      </c>
      <c r="I256" t="s">
        <v>575</v>
      </c>
      <c r="J256" t="s">
        <v>576</v>
      </c>
      <c r="K256" t="s">
        <v>577</v>
      </c>
      <c r="L256">
        <v>1368</v>
      </c>
      <c r="N256">
        <v>1011</v>
      </c>
      <c r="O256" t="s">
        <v>546</v>
      </c>
      <c r="P256" t="s">
        <v>546</v>
      </c>
      <c r="Q256">
        <v>1</v>
      </c>
      <c r="W256">
        <v>0</v>
      </c>
      <c r="X256">
        <v>-776243211</v>
      </c>
      <c r="Y256">
        <f>AT256</f>
        <v>0.1</v>
      </c>
      <c r="AA256">
        <v>0</v>
      </c>
      <c r="AB256">
        <v>1472.33</v>
      </c>
      <c r="AC256">
        <v>642.05999999999995</v>
      </c>
      <c r="AD256">
        <v>0</v>
      </c>
      <c r="AE256">
        <v>0</v>
      </c>
      <c r="AF256">
        <v>1472.33</v>
      </c>
      <c r="AG256">
        <v>642.05999999999995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0.1</v>
      </c>
      <c r="AU256" t="s">
        <v>3</v>
      </c>
      <c r="AV256">
        <v>1</v>
      </c>
      <c r="AW256">
        <v>2</v>
      </c>
      <c r="AX256">
        <v>312357199</v>
      </c>
      <c r="AY256">
        <v>1</v>
      </c>
      <c r="AZ256">
        <v>0</v>
      </c>
      <c r="BA256">
        <v>280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147.233</v>
      </c>
      <c r="BL256">
        <v>64.206000000000003</v>
      </c>
      <c r="BM256">
        <v>0</v>
      </c>
      <c r="BN256">
        <v>0</v>
      </c>
      <c r="BO256">
        <v>0.1</v>
      </c>
      <c r="BP256">
        <v>1</v>
      </c>
      <c r="BQ256">
        <v>0</v>
      </c>
      <c r="BR256">
        <v>147.233</v>
      </c>
      <c r="BS256">
        <v>64.206000000000003</v>
      </c>
      <c r="BT256">
        <v>0</v>
      </c>
      <c r="BU256">
        <v>0</v>
      </c>
      <c r="BV256">
        <v>0.1</v>
      </c>
      <c r="BW256">
        <v>1</v>
      </c>
      <c r="CV256">
        <v>0</v>
      </c>
      <c r="CW256">
        <f>ROUND(Y256*Source!I319*DO256,7)</f>
        <v>4.0000000000000001E-3</v>
      </c>
      <c r="CX256">
        <f>ROUND(Y256*Source!I319,7)</f>
        <v>4.0000000000000001E-3</v>
      </c>
      <c r="CY256">
        <f>AB256</f>
        <v>1472.33</v>
      </c>
      <c r="CZ256">
        <f>AF256</f>
        <v>1472.33</v>
      </c>
      <c r="DA256">
        <f>AJ256</f>
        <v>1</v>
      </c>
      <c r="DB256">
        <f>ROUND(ROUND(AT256*CZ256,2),6)</f>
        <v>147.22999999999999</v>
      </c>
      <c r="DC256">
        <f>ROUND(ROUND(AT256*AG256,2),6)</f>
        <v>64.209999999999994</v>
      </c>
      <c r="DD256" t="s">
        <v>3</v>
      </c>
      <c r="DE256" t="s">
        <v>3</v>
      </c>
      <c r="DF256">
        <f t="shared" si="69"/>
        <v>0</v>
      </c>
      <c r="DG256">
        <f t="shared" si="68"/>
        <v>5.89</v>
      </c>
      <c r="DH256">
        <f t="shared" si="59"/>
        <v>2.57</v>
      </c>
      <c r="DI256">
        <f t="shared" si="60"/>
        <v>0</v>
      </c>
      <c r="DJ256">
        <f>DG256+DH256</f>
        <v>8.4599999999999991</v>
      </c>
      <c r="DK256">
        <v>1</v>
      </c>
      <c r="DL256" t="s">
        <v>578</v>
      </c>
      <c r="DM256">
        <v>6</v>
      </c>
      <c r="DN256" t="s">
        <v>540</v>
      </c>
      <c r="DO256">
        <v>1</v>
      </c>
    </row>
    <row r="257" spans="1:119" x14ac:dyDescent="0.2">
      <c r="A257">
        <f>ROW(Source!A319)</f>
        <v>319</v>
      </c>
      <c r="B257">
        <v>312355302</v>
      </c>
      <c r="C257">
        <v>312357187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548</v>
      </c>
      <c r="J257" t="s">
        <v>549</v>
      </c>
      <c r="K257" t="s">
        <v>550</v>
      </c>
      <c r="L257">
        <v>1368</v>
      </c>
      <c r="N257">
        <v>1011</v>
      </c>
      <c r="O257" t="s">
        <v>546</v>
      </c>
      <c r="P257" t="s">
        <v>546</v>
      </c>
      <c r="Q257">
        <v>1</v>
      </c>
      <c r="W257">
        <v>0</v>
      </c>
      <c r="X257">
        <v>721652621</v>
      </c>
      <c r="Y257">
        <f>AT257</f>
        <v>0.1</v>
      </c>
      <c r="AA257">
        <v>0</v>
      </c>
      <c r="AB257">
        <v>544.70000000000005</v>
      </c>
      <c r="AC257">
        <v>477.98</v>
      </c>
      <c r="AD257">
        <v>0</v>
      </c>
      <c r="AE257">
        <v>0</v>
      </c>
      <c r="AF257">
        <v>544.70000000000005</v>
      </c>
      <c r="AG257">
        <v>477.98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</v>
      </c>
      <c r="AU257" t="s">
        <v>3</v>
      </c>
      <c r="AV257">
        <v>1</v>
      </c>
      <c r="AW257">
        <v>2</v>
      </c>
      <c r="AX257">
        <v>312357200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54.470000000000006</v>
      </c>
      <c r="BL257">
        <v>47.798000000000002</v>
      </c>
      <c r="BM257">
        <v>0</v>
      </c>
      <c r="BN257">
        <v>0</v>
      </c>
      <c r="BO257">
        <v>0.1</v>
      </c>
      <c r="BP257">
        <v>1</v>
      </c>
      <c r="BQ257">
        <v>0</v>
      </c>
      <c r="BR257">
        <v>54.470000000000006</v>
      </c>
      <c r="BS257">
        <v>47.798000000000002</v>
      </c>
      <c r="BT257">
        <v>0</v>
      </c>
      <c r="BU257">
        <v>0</v>
      </c>
      <c r="BV257">
        <v>0.1</v>
      </c>
      <c r="BW257">
        <v>1</v>
      </c>
      <c r="CV257">
        <v>0</v>
      </c>
      <c r="CW257">
        <f>ROUND(Y257*Source!I319*DO257,7)</f>
        <v>4.0000000000000001E-3</v>
      </c>
      <c r="CX257">
        <f>ROUND(Y257*Source!I319,7)</f>
        <v>4.0000000000000001E-3</v>
      </c>
      <c r="CY257">
        <f>AB257</f>
        <v>544.70000000000005</v>
      </c>
      <c r="CZ257">
        <f>AF257</f>
        <v>544.70000000000005</v>
      </c>
      <c r="DA257">
        <f>AJ257</f>
        <v>1</v>
      </c>
      <c r="DB257">
        <f>ROUND(ROUND(AT257*CZ257,2),6)</f>
        <v>54.47</v>
      </c>
      <c r="DC257">
        <f>ROUND(ROUND(AT257*AG257,2),6)</f>
        <v>47.8</v>
      </c>
      <c r="DD257" t="s">
        <v>3</v>
      </c>
      <c r="DE257" t="s">
        <v>3</v>
      </c>
      <c r="DF257">
        <f t="shared" si="69"/>
        <v>0</v>
      </c>
      <c r="DG257">
        <f t="shared" si="68"/>
        <v>2.1800000000000002</v>
      </c>
      <c r="DH257">
        <f t="shared" ref="DH257:DH270" si="70">ROUND(ROUND(AG257,2)*CX257,2)</f>
        <v>1.91</v>
      </c>
      <c r="DI257">
        <f t="shared" ref="DI257:DI270" si="71">ROUND(ROUND(AH257,2)*CX257,2)</f>
        <v>0</v>
      </c>
      <c r="DJ257">
        <f>DG257+DH257</f>
        <v>4.09</v>
      </c>
      <c r="DK257">
        <v>1</v>
      </c>
      <c r="DL257" t="s">
        <v>551</v>
      </c>
      <c r="DM257">
        <v>4</v>
      </c>
      <c r="DN257" t="s">
        <v>540</v>
      </c>
      <c r="DO257">
        <v>1</v>
      </c>
    </row>
    <row r="258" spans="1:119" x14ac:dyDescent="0.2">
      <c r="A258">
        <f>ROW(Source!A319)</f>
        <v>319</v>
      </c>
      <c r="B258">
        <v>312355302</v>
      </c>
      <c r="C258">
        <v>312357187</v>
      </c>
      <c r="D258">
        <v>277946072</v>
      </c>
      <c r="E258">
        <v>1</v>
      </c>
      <c r="F258">
        <v>1</v>
      </c>
      <c r="G258">
        <v>1</v>
      </c>
      <c r="H258">
        <v>2</v>
      </c>
      <c r="I258" t="s">
        <v>637</v>
      </c>
      <c r="J258" t="s">
        <v>638</v>
      </c>
      <c r="K258" t="s">
        <v>639</v>
      </c>
      <c r="L258">
        <v>1368</v>
      </c>
      <c r="N258">
        <v>1011</v>
      </c>
      <c r="O258" t="s">
        <v>546</v>
      </c>
      <c r="P258" t="s">
        <v>546</v>
      </c>
      <c r="Q258">
        <v>1</v>
      </c>
      <c r="W258">
        <v>0</v>
      </c>
      <c r="X258">
        <v>-278178338</v>
      </c>
      <c r="Y258">
        <f>AT258</f>
        <v>0.16</v>
      </c>
      <c r="AA258">
        <v>0</v>
      </c>
      <c r="AB258">
        <v>26.66</v>
      </c>
      <c r="AC258">
        <v>0</v>
      </c>
      <c r="AD258">
        <v>0</v>
      </c>
      <c r="AE258">
        <v>0</v>
      </c>
      <c r="AF258">
        <v>26.66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0.16</v>
      </c>
      <c r="AU258" t="s">
        <v>3</v>
      </c>
      <c r="AV258">
        <v>1</v>
      </c>
      <c r="AW258">
        <v>2</v>
      </c>
      <c r="AX258">
        <v>312357201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4.2656000000000001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4.2656000000000001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f>ROUND(Y258*Source!I319*DO258,7)</f>
        <v>0</v>
      </c>
      <c r="CX258">
        <f>ROUND(Y258*Source!I319,7)</f>
        <v>6.4000000000000003E-3</v>
      </c>
      <c r="CY258">
        <f>AB258</f>
        <v>26.66</v>
      </c>
      <c r="CZ258">
        <f>AF258</f>
        <v>26.66</v>
      </c>
      <c r="DA258">
        <f>AJ258</f>
        <v>1</v>
      </c>
      <c r="DB258">
        <f>ROUND(ROUND(AT258*CZ258,2),6)</f>
        <v>4.2699999999999996</v>
      </c>
      <c r="DC258">
        <f>ROUND(ROUND(AT258*AG258,2),6)</f>
        <v>0</v>
      </c>
      <c r="DD258" t="s">
        <v>3</v>
      </c>
      <c r="DE258" t="s">
        <v>3</v>
      </c>
      <c r="DF258">
        <f t="shared" si="69"/>
        <v>0</v>
      </c>
      <c r="DG258">
        <f t="shared" si="68"/>
        <v>0.17</v>
      </c>
      <c r="DH258">
        <f t="shared" si="70"/>
        <v>0</v>
      </c>
      <c r="DI258">
        <f t="shared" si="71"/>
        <v>0</v>
      </c>
      <c r="DJ258">
        <f>DG258+DH258</f>
        <v>0.17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ROW(Source!A319)</f>
        <v>319</v>
      </c>
      <c r="B259">
        <v>312355302</v>
      </c>
      <c r="C259">
        <v>312357187</v>
      </c>
      <c r="D259">
        <v>277879488</v>
      </c>
      <c r="E259">
        <v>1</v>
      </c>
      <c r="F259">
        <v>1</v>
      </c>
      <c r="G259">
        <v>1</v>
      </c>
      <c r="H259">
        <v>3</v>
      </c>
      <c r="I259" t="s">
        <v>583</v>
      </c>
      <c r="J259" t="s">
        <v>584</v>
      </c>
      <c r="K259" t="s">
        <v>585</v>
      </c>
      <c r="L259">
        <v>1348</v>
      </c>
      <c r="N259">
        <v>1009</v>
      </c>
      <c r="O259" t="s">
        <v>44</v>
      </c>
      <c r="P259" t="s">
        <v>44</v>
      </c>
      <c r="Q259">
        <v>1000</v>
      </c>
      <c r="W259">
        <v>0</v>
      </c>
      <c r="X259">
        <v>-393839491</v>
      </c>
      <c r="Y259">
        <f>(AT259*ROUND(0,7))</f>
        <v>0</v>
      </c>
      <c r="AA259">
        <v>63982.51</v>
      </c>
      <c r="AB259">
        <v>0</v>
      </c>
      <c r="AC259">
        <v>0</v>
      </c>
      <c r="AD259">
        <v>0</v>
      </c>
      <c r="AE259">
        <v>70310.45</v>
      </c>
      <c r="AF259">
        <v>0</v>
      </c>
      <c r="AG259">
        <v>0</v>
      </c>
      <c r="AH259">
        <v>0</v>
      </c>
      <c r="AI259">
        <v>0.91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3.0000000000000001E-3</v>
      </c>
      <c r="AU259" t="s">
        <v>37</v>
      </c>
      <c r="AV259">
        <v>0</v>
      </c>
      <c r="AW259">
        <v>2</v>
      </c>
      <c r="AX259">
        <v>312357202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210.93135000000001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ROUND(Y259*Source!I319,7)</f>
        <v>0</v>
      </c>
      <c r="CY259">
        <f>AA259</f>
        <v>63982.51</v>
      </c>
      <c r="CZ259">
        <f>AE259</f>
        <v>70310.45</v>
      </c>
      <c r="DA259">
        <f>AI259</f>
        <v>0.91</v>
      </c>
      <c r="DB259">
        <f>ROUND((ROUND(AT259*CZ259,2)*ROUND(0,7)),6)</f>
        <v>0</v>
      </c>
      <c r="DC259">
        <f>ROUND((ROUND(AT259*AG259,2)*ROUND(0,7)),6)</f>
        <v>0</v>
      </c>
      <c r="DD259" t="s">
        <v>3</v>
      </c>
      <c r="DE259" t="s">
        <v>3</v>
      </c>
      <c r="DF259">
        <f>ROUND(ROUND(AE259*AI259,2)*CX259,2)</f>
        <v>0</v>
      </c>
      <c r="DG259">
        <f t="shared" si="68"/>
        <v>0</v>
      </c>
      <c r="DH259">
        <f t="shared" si="70"/>
        <v>0</v>
      </c>
      <c r="DI259">
        <f t="shared" si="71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ROW(Source!A319)</f>
        <v>319</v>
      </c>
      <c r="B260">
        <v>312355302</v>
      </c>
      <c r="C260">
        <v>312357187</v>
      </c>
      <c r="D260">
        <v>277896271</v>
      </c>
      <c r="E260">
        <v>1</v>
      </c>
      <c r="F260">
        <v>1</v>
      </c>
      <c r="G260">
        <v>1</v>
      </c>
      <c r="H260">
        <v>3</v>
      </c>
      <c r="I260" t="s">
        <v>648</v>
      </c>
      <c r="J260" t="s">
        <v>649</v>
      </c>
      <c r="K260" t="s">
        <v>650</v>
      </c>
      <c r="L260">
        <v>1346</v>
      </c>
      <c r="N260">
        <v>1009</v>
      </c>
      <c r="O260" t="s">
        <v>35</v>
      </c>
      <c r="P260" t="s">
        <v>35</v>
      </c>
      <c r="Q260">
        <v>1</v>
      </c>
      <c r="W260">
        <v>0</v>
      </c>
      <c r="X260">
        <v>628117784</v>
      </c>
      <c r="Y260">
        <f>(AT260*ROUND(0,7))</f>
        <v>0</v>
      </c>
      <c r="AA260">
        <v>103.84</v>
      </c>
      <c r="AB260">
        <v>0</v>
      </c>
      <c r="AC260">
        <v>0</v>
      </c>
      <c r="AD260">
        <v>0</v>
      </c>
      <c r="AE260">
        <v>79.88</v>
      </c>
      <c r="AF260">
        <v>0</v>
      </c>
      <c r="AG260">
        <v>0</v>
      </c>
      <c r="AH260">
        <v>0</v>
      </c>
      <c r="AI260">
        <v>1.3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0.8</v>
      </c>
      <c r="AU260" t="s">
        <v>37</v>
      </c>
      <c r="AV260">
        <v>0</v>
      </c>
      <c r="AW260">
        <v>2</v>
      </c>
      <c r="AX260">
        <v>312357203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63.903999999999996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ROUND(Y260*Source!I319,7)</f>
        <v>0</v>
      </c>
      <c r="CY260">
        <f>AA260</f>
        <v>103.84</v>
      </c>
      <c r="CZ260">
        <f>AE260</f>
        <v>79.88</v>
      </c>
      <c r="DA260">
        <f>AI260</f>
        <v>1.3</v>
      </c>
      <c r="DB260">
        <f>ROUND((ROUND(AT260*CZ260,2)*ROUND(0,7)),6)</f>
        <v>0</v>
      </c>
      <c r="DC260">
        <f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68"/>
        <v>0</v>
      </c>
      <c r="DH260">
        <f t="shared" si="70"/>
        <v>0</v>
      </c>
      <c r="DI260">
        <f t="shared" si="71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ROW(Source!A319)</f>
        <v>319</v>
      </c>
      <c r="B261">
        <v>312355302</v>
      </c>
      <c r="C261">
        <v>312357187</v>
      </c>
      <c r="D261">
        <v>277913527</v>
      </c>
      <c r="E261">
        <v>1</v>
      </c>
      <c r="F261">
        <v>1</v>
      </c>
      <c r="G261">
        <v>1</v>
      </c>
      <c r="H261">
        <v>3</v>
      </c>
      <c r="I261" t="s">
        <v>651</v>
      </c>
      <c r="J261" t="s">
        <v>652</v>
      </c>
      <c r="K261" t="s">
        <v>653</v>
      </c>
      <c r="L261">
        <v>1425</v>
      </c>
      <c r="N261">
        <v>1013</v>
      </c>
      <c r="O261" t="s">
        <v>326</v>
      </c>
      <c r="P261" t="s">
        <v>326</v>
      </c>
      <c r="Q261">
        <v>1</v>
      </c>
      <c r="W261">
        <v>0</v>
      </c>
      <c r="X261">
        <v>-1805539077</v>
      </c>
      <c r="Y261">
        <f>(AT261*ROUND(0,7))</f>
        <v>0</v>
      </c>
      <c r="AA261">
        <v>932.37</v>
      </c>
      <c r="AB261">
        <v>0</v>
      </c>
      <c r="AC261">
        <v>0</v>
      </c>
      <c r="AD261">
        <v>0</v>
      </c>
      <c r="AE261">
        <v>896.51</v>
      </c>
      <c r="AF261">
        <v>0</v>
      </c>
      <c r="AG261">
        <v>0</v>
      </c>
      <c r="AH261">
        <v>0</v>
      </c>
      <c r="AI261">
        <v>1.04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1.02</v>
      </c>
      <c r="AU261" t="s">
        <v>37</v>
      </c>
      <c r="AV261">
        <v>0</v>
      </c>
      <c r="AW261">
        <v>2</v>
      </c>
      <c r="AX261">
        <v>312357204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914.4402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ROUND(Y261*Source!I319,7)</f>
        <v>0</v>
      </c>
      <c r="CY261">
        <f>AA261</f>
        <v>932.37</v>
      </c>
      <c r="CZ261">
        <f>AE261</f>
        <v>896.51</v>
      </c>
      <c r="DA261">
        <f>AI261</f>
        <v>1.04</v>
      </c>
      <c r="DB261">
        <f>ROUND((ROUND(AT261*CZ261,2)*ROUND(0,7)),6)</f>
        <v>0</v>
      </c>
      <c r="DC261">
        <f>ROUND((ROUND(AT261*AG261,2)*ROUND(0,7)),6)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68"/>
        <v>0</v>
      </c>
      <c r="DH261">
        <f t="shared" si="70"/>
        <v>0</v>
      </c>
      <c r="DI261">
        <f t="shared" si="71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ROW(Source!A319)</f>
        <v>319</v>
      </c>
      <c r="B262">
        <v>312355302</v>
      </c>
      <c r="C262">
        <v>312357187</v>
      </c>
      <c r="D262">
        <v>277566433</v>
      </c>
      <c r="E262">
        <v>109</v>
      </c>
      <c r="F262">
        <v>1</v>
      </c>
      <c r="G262">
        <v>1</v>
      </c>
      <c r="H262">
        <v>3</v>
      </c>
      <c r="I262" t="s">
        <v>320</v>
      </c>
      <c r="J262" t="s">
        <v>3</v>
      </c>
      <c r="K262" t="s">
        <v>321</v>
      </c>
      <c r="L262">
        <v>3277935</v>
      </c>
      <c r="N262">
        <v>1013</v>
      </c>
      <c r="O262" t="s">
        <v>322</v>
      </c>
      <c r="P262" t="s">
        <v>322</v>
      </c>
      <c r="Q262">
        <v>1</v>
      </c>
      <c r="W262">
        <v>0</v>
      </c>
      <c r="X262">
        <v>274903907</v>
      </c>
      <c r="Y262">
        <f>AT262</f>
        <v>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 t="s">
        <v>3</v>
      </c>
      <c r="AT262">
        <v>2</v>
      </c>
      <c r="AU262" t="s">
        <v>3</v>
      </c>
      <c r="AV262">
        <v>0</v>
      </c>
      <c r="AW262">
        <v>2</v>
      </c>
      <c r="AX262">
        <v>312357205</v>
      </c>
      <c r="AY262">
        <v>1</v>
      </c>
      <c r="AZ262">
        <v>2048</v>
      </c>
      <c r="BA262">
        <v>286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ROUND(Y262*Source!I319,7)</f>
        <v>0.08</v>
      </c>
      <c r="CY262">
        <f>AA262</f>
        <v>0</v>
      </c>
      <c r="CZ262">
        <f>AE262</f>
        <v>0</v>
      </c>
      <c r="DA262">
        <f>AI262</f>
        <v>1</v>
      </c>
      <c r="DB262">
        <f>ROUND(ROUND(AT262*CZ262,2),6)</f>
        <v>0</v>
      </c>
      <c r="DC262">
        <f>ROUND(ROUND(AT262*AG262,2),6)</f>
        <v>0</v>
      </c>
      <c r="DD262" t="s">
        <v>3</v>
      </c>
      <c r="DE262" t="s">
        <v>3</v>
      </c>
      <c r="DF262">
        <f t="shared" ref="DF262:DF268" si="72">ROUND(ROUND(AE262,2)*CX262,2)</f>
        <v>0</v>
      </c>
      <c r="DG262">
        <f t="shared" si="68"/>
        <v>0</v>
      </c>
      <c r="DH262">
        <f t="shared" si="70"/>
        <v>0</v>
      </c>
      <c r="DI262">
        <f t="shared" si="71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ROW(Source!A356)</f>
        <v>356</v>
      </c>
      <c r="B263">
        <v>312355302</v>
      </c>
      <c r="C263">
        <v>312357211</v>
      </c>
      <c r="D263">
        <v>277560289</v>
      </c>
      <c r="E263">
        <v>109</v>
      </c>
      <c r="F263">
        <v>1</v>
      </c>
      <c r="G263">
        <v>1</v>
      </c>
      <c r="H263">
        <v>1</v>
      </c>
      <c r="I263" t="s">
        <v>618</v>
      </c>
      <c r="J263" t="s">
        <v>3</v>
      </c>
      <c r="K263" t="s">
        <v>619</v>
      </c>
      <c r="L263">
        <v>1191</v>
      </c>
      <c r="N263">
        <v>1013</v>
      </c>
      <c r="O263" t="s">
        <v>540</v>
      </c>
      <c r="P263" t="s">
        <v>540</v>
      </c>
      <c r="Q263">
        <v>1</v>
      </c>
      <c r="W263">
        <v>0</v>
      </c>
      <c r="X263">
        <v>1893946532</v>
      </c>
      <c r="Y263">
        <f>(AT263*ROUND((1.15*2),7))</f>
        <v>12.373999999999999</v>
      </c>
      <c r="AA263">
        <v>0</v>
      </c>
      <c r="AB263">
        <v>0</v>
      </c>
      <c r="AC263">
        <v>0</v>
      </c>
      <c r="AD263">
        <v>451.23</v>
      </c>
      <c r="AE263">
        <v>0</v>
      </c>
      <c r="AF263">
        <v>0</v>
      </c>
      <c r="AG263">
        <v>0</v>
      </c>
      <c r="AH263">
        <v>451.23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5.38</v>
      </c>
      <c r="AU263" t="s">
        <v>340</v>
      </c>
      <c r="AV263">
        <v>1</v>
      </c>
      <c r="AW263">
        <v>2</v>
      </c>
      <c r="AX263">
        <v>312357220</v>
      </c>
      <c r="AY263">
        <v>1</v>
      </c>
      <c r="AZ263">
        <v>0</v>
      </c>
      <c r="BA263">
        <v>287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2427.6174000000001</v>
      </c>
      <c r="BN263">
        <v>5.38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5583.5200199999999</v>
      </c>
      <c r="BU263">
        <v>12.373999999999999</v>
      </c>
      <c r="BV263">
        <v>0</v>
      </c>
      <c r="BW263">
        <v>1</v>
      </c>
      <c r="CU263">
        <f>ROUND(AT263*Source!I356*AH263*AL263,2)</f>
        <v>113.86</v>
      </c>
      <c r="CV263">
        <f>ROUND(Y263*Source!I356,7)</f>
        <v>0.58034059999999998</v>
      </c>
      <c r="CW263">
        <v>0</v>
      </c>
      <c r="CX263">
        <f>ROUND(Y263*Source!I356,7)</f>
        <v>0.58034059999999998</v>
      </c>
      <c r="CY263">
        <f>AD263</f>
        <v>451.23</v>
      </c>
      <c r="CZ263">
        <f>AH263</f>
        <v>451.23</v>
      </c>
      <c r="DA263">
        <f>AL263</f>
        <v>1</v>
      </c>
      <c r="DB263">
        <f>ROUND((ROUND(AT263*CZ263,2)*ROUND((1.15*2),7)),6)</f>
        <v>5583.5259999999998</v>
      </c>
      <c r="DC263">
        <f>ROUND((ROUND(AT263*AG263,2)*ROUND((1.15*2),7)),6)</f>
        <v>0</v>
      </c>
      <c r="DD263" t="s">
        <v>3</v>
      </c>
      <c r="DE263" t="s">
        <v>3</v>
      </c>
      <c r="DF263">
        <f t="shared" si="72"/>
        <v>0</v>
      </c>
      <c r="DG263">
        <f t="shared" si="68"/>
        <v>0</v>
      </c>
      <c r="DH263">
        <f t="shared" si="70"/>
        <v>0</v>
      </c>
      <c r="DI263">
        <f t="shared" si="71"/>
        <v>261.87</v>
      </c>
      <c r="DJ263">
        <f>DI263</f>
        <v>261.87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ROW(Source!A356)</f>
        <v>356</v>
      </c>
      <c r="B264">
        <v>312355302</v>
      </c>
      <c r="C264">
        <v>312357211</v>
      </c>
      <c r="D264">
        <v>277560491</v>
      </c>
      <c r="E264">
        <v>109</v>
      </c>
      <c r="F264">
        <v>1</v>
      </c>
      <c r="G264">
        <v>1</v>
      </c>
      <c r="H264">
        <v>1</v>
      </c>
      <c r="I264" t="s">
        <v>541</v>
      </c>
      <c r="J264" t="s">
        <v>3</v>
      </c>
      <c r="K264" t="s">
        <v>542</v>
      </c>
      <c r="L264">
        <v>1191</v>
      </c>
      <c r="N264">
        <v>1013</v>
      </c>
      <c r="O264" t="s">
        <v>540</v>
      </c>
      <c r="P264" t="s">
        <v>540</v>
      </c>
      <c r="Q264">
        <v>1</v>
      </c>
      <c r="W264">
        <v>0</v>
      </c>
      <c r="X264">
        <v>-1417349443</v>
      </c>
      <c r="Y264">
        <f>(AT264*ROUND((1.25*2),7))</f>
        <v>0.05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0.02</v>
      </c>
      <c r="AU264" t="s">
        <v>339</v>
      </c>
      <c r="AV264">
        <v>2</v>
      </c>
      <c r="AW264">
        <v>2</v>
      </c>
      <c r="AX264">
        <v>312357221</v>
      </c>
      <c r="AY264">
        <v>1</v>
      </c>
      <c r="AZ264">
        <v>0</v>
      </c>
      <c r="BA264">
        <v>288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ROUND(Y264*Source!I356,7)</f>
        <v>2.3449999999999999E-3</v>
      </c>
      <c r="CY264">
        <f>AD264</f>
        <v>0</v>
      </c>
      <c r="CZ264">
        <f>AH264</f>
        <v>0</v>
      </c>
      <c r="DA264">
        <f>AL264</f>
        <v>1</v>
      </c>
      <c r="DB264">
        <f>ROUND((ROUND(AT264*CZ264,2)*ROUND((1.25*2),7)),6)</f>
        <v>0</v>
      </c>
      <c r="DC264">
        <f>ROUND((ROUND(AT264*AG264,2)*ROUND((1.25*2),7)),6)</f>
        <v>0</v>
      </c>
      <c r="DD264" t="s">
        <v>3</v>
      </c>
      <c r="DE264" t="s">
        <v>3</v>
      </c>
      <c r="DF264">
        <f t="shared" si="72"/>
        <v>0</v>
      </c>
      <c r="DG264">
        <f t="shared" si="68"/>
        <v>0</v>
      </c>
      <c r="DH264">
        <f t="shared" si="70"/>
        <v>0</v>
      </c>
      <c r="DI264">
        <f t="shared" si="71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ROW(Source!A356)</f>
        <v>356</v>
      </c>
      <c r="B265">
        <v>312355302</v>
      </c>
      <c r="C265">
        <v>312357211</v>
      </c>
      <c r="D265">
        <v>277944814</v>
      </c>
      <c r="E265">
        <v>1</v>
      </c>
      <c r="F265">
        <v>1</v>
      </c>
      <c r="G265">
        <v>1</v>
      </c>
      <c r="H265">
        <v>2</v>
      </c>
      <c r="I265" t="s">
        <v>654</v>
      </c>
      <c r="J265" t="s">
        <v>655</v>
      </c>
      <c r="K265" t="s">
        <v>656</v>
      </c>
      <c r="L265">
        <v>1368</v>
      </c>
      <c r="N265">
        <v>1011</v>
      </c>
      <c r="O265" t="s">
        <v>546</v>
      </c>
      <c r="P265" t="s">
        <v>546</v>
      </c>
      <c r="Q265">
        <v>1</v>
      </c>
      <c r="W265">
        <v>0</v>
      </c>
      <c r="X265">
        <v>-325283734</v>
      </c>
      <c r="Y265">
        <f>(AT265*ROUND((1.25*2),7))</f>
        <v>2.5000000000000001E-2</v>
      </c>
      <c r="AA265">
        <v>0</v>
      </c>
      <c r="AB265">
        <v>8.61</v>
      </c>
      <c r="AC265">
        <v>0</v>
      </c>
      <c r="AD265">
        <v>0</v>
      </c>
      <c r="AE265">
        <v>0</v>
      </c>
      <c r="AF265">
        <v>6.62</v>
      </c>
      <c r="AG265">
        <v>0</v>
      </c>
      <c r="AH265">
        <v>0</v>
      </c>
      <c r="AI265">
        <v>1</v>
      </c>
      <c r="AJ265">
        <v>1.3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0.01</v>
      </c>
      <c r="AU265" t="s">
        <v>339</v>
      </c>
      <c r="AV265">
        <v>1</v>
      </c>
      <c r="AW265">
        <v>2</v>
      </c>
      <c r="AX265">
        <v>312357222</v>
      </c>
      <c r="AY265">
        <v>1</v>
      </c>
      <c r="AZ265">
        <v>0</v>
      </c>
      <c r="BA265">
        <v>289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6.6200000000000009E-2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0.16550000000000001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f>ROUND(Y265*Source!I356*DO265,7)</f>
        <v>0</v>
      </c>
      <c r="CX265">
        <f>ROUND(Y265*Source!I356,7)</f>
        <v>1.1724999999999999E-3</v>
      </c>
      <c r="CY265">
        <f>AB265</f>
        <v>8.61</v>
      </c>
      <c r="CZ265">
        <f>AF265</f>
        <v>6.62</v>
      </c>
      <c r="DA265">
        <f>AJ265</f>
        <v>1.3</v>
      </c>
      <c r="DB265">
        <f>ROUND((ROUND(AT265*CZ265,2)*ROUND((1.25*2),7)),6)</f>
        <v>0.17499999999999999</v>
      </c>
      <c r="DC265">
        <f>ROUND((ROUND(AT265*AG265,2)*ROUND((1.25*2),7)),6)</f>
        <v>0</v>
      </c>
      <c r="DD265" t="s">
        <v>3</v>
      </c>
      <c r="DE265" t="s">
        <v>3</v>
      </c>
      <c r="DF265">
        <f t="shared" si="72"/>
        <v>0</v>
      </c>
      <c r="DG265">
        <f>ROUND(ROUND(AF265*AJ265,2)*CX265,2)</f>
        <v>0.01</v>
      </c>
      <c r="DH265">
        <f t="shared" si="70"/>
        <v>0</v>
      </c>
      <c r="DI265">
        <f t="shared" si="71"/>
        <v>0</v>
      </c>
      <c r="DJ265">
        <f>DG265+DH265</f>
        <v>0.01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ROW(Source!A356)</f>
        <v>356</v>
      </c>
      <c r="B266">
        <v>312355302</v>
      </c>
      <c r="C266">
        <v>312357211</v>
      </c>
      <c r="D266">
        <v>277944840</v>
      </c>
      <c r="E266">
        <v>1</v>
      </c>
      <c r="F266">
        <v>1</v>
      </c>
      <c r="G266">
        <v>1</v>
      </c>
      <c r="H266">
        <v>2</v>
      </c>
      <c r="I266" t="s">
        <v>657</v>
      </c>
      <c r="J266" t="s">
        <v>658</v>
      </c>
      <c r="K266" t="s">
        <v>659</v>
      </c>
      <c r="L266">
        <v>1368</v>
      </c>
      <c r="N266">
        <v>1011</v>
      </c>
      <c r="O266" t="s">
        <v>546</v>
      </c>
      <c r="P266" t="s">
        <v>546</v>
      </c>
      <c r="Q266">
        <v>1</v>
      </c>
      <c r="W266">
        <v>0</v>
      </c>
      <c r="X266">
        <v>622831100</v>
      </c>
      <c r="Y266">
        <f>(AT266*ROUND((1.25*2),7))</f>
        <v>2.5000000000000001E-2</v>
      </c>
      <c r="AA266">
        <v>0</v>
      </c>
      <c r="AB266">
        <v>1627.51</v>
      </c>
      <c r="AC266">
        <v>549.32000000000005</v>
      </c>
      <c r="AD266">
        <v>0</v>
      </c>
      <c r="AE266">
        <v>0</v>
      </c>
      <c r="AF266">
        <v>1627.51</v>
      </c>
      <c r="AG266">
        <v>549.32000000000005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0.01</v>
      </c>
      <c r="AU266" t="s">
        <v>339</v>
      </c>
      <c r="AV266">
        <v>1</v>
      </c>
      <c r="AW266">
        <v>2</v>
      </c>
      <c r="AX266">
        <v>312357223</v>
      </c>
      <c r="AY266">
        <v>1</v>
      </c>
      <c r="AZ266">
        <v>0</v>
      </c>
      <c r="BA266">
        <v>290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16.275100000000002</v>
      </c>
      <c r="BL266">
        <v>5.4932000000000007</v>
      </c>
      <c r="BM266">
        <v>0</v>
      </c>
      <c r="BN266">
        <v>0</v>
      </c>
      <c r="BO266">
        <v>0.01</v>
      </c>
      <c r="BP266">
        <v>1</v>
      </c>
      <c r="BQ266">
        <v>0</v>
      </c>
      <c r="BR266">
        <v>40.687750000000001</v>
      </c>
      <c r="BS266">
        <v>13.733000000000002</v>
      </c>
      <c r="BT266">
        <v>0</v>
      </c>
      <c r="BU266">
        <v>0</v>
      </c>
      <c r="BV266">
        <v>2.5000000000000001E-2</v>
      </c>
      <c r="BW266">
        <v>1</v>
      </c>
      <c r="CV266">
        <v>0</v>
      </c>
      <c r="CW266">
        <f>ROUND(Y266*Source!I356*DO266,7)</f>
        <v>1.1724999999999999E-3</v>
      </c>
      <c r="CX266">
        <f>ROUND(Y266*Source!I356,7)</f>
        <v>1.1724999999999999E-3</v>
      </c>
      <c r="CY266">
        <f>AB266</f>
        <v>1627.51</v>
      </c>
      <c r="CZ266">
        <f>AF266</f>
        <v>1627.51</v>
      </c>
      <c r="DA266">
        <f>AJ266</f>
        <v>1</v>
      </c>
      <c r="DB266">
        <f>ROUND((ROUND(AT266*CZ266,2)*ROUND((1.25*2),7)),6)</f>
        <v>40.700000000000003</v>
      </c>
      <c r="DC266">
        <f>ROUND((ROUND(AT266*AG266,2)*ROUND((1.25*2),7)),6)</f>
        <v>13.725</v>
      </c>
      <c r="DD266" t="s">
        <v>3</v>
      </c>
      <c r="DE266" t="s">
        <v>3</v>
      </c>
      <c r="DF266">
        <f t="shared" si="72"/>
        <v>0</v>
      </c>
      <c r="DG266">
        <f>ROUND(ROUND(AF266,2)*CX266,2)</f>
        <v>1.91</v>
      </c>
      <c r="DH266">
        <f t="shared" si="70"/>
        <v>0.64</v>
      </c>
      <c r="DI266">
        <f t="shared" si="71"/>
        <v>0</v>
      </c>
      <c r="DJ266">
        <f>DG266+DH266</f>
        <v>2.5499999999999998</v>
      </c>
      <c r="DK266">
        <v>1</v>
      </c>
      <c r="DL266" t="s">
        <v>547</v>
      </c>
      <c r="DM266">
        <v>5</v>
      </c>
      <c r="DN266" t="s">
        <v>540</v>
      </c>
      <c r="DO266">
        <v>1</v>
      </c>
    </row>
    <row r="267" spans="1:119" x14ac:dyDescent="0.2">
      <c r="A267">
        <f>ROW(Source!A356)</f>
        <v>356</v>
      </c>
      <c r="B267">
        <v>312355302</v>
      </c>
      <c r="C267">
        <v>312357211</v>
      </c>
      <c r="D267">
        <v>277945805</v>
      </c>
      <c r="E267">
        <v>1</v>
      </c>
      <c r="F267">
        <v>1</v>
      </c>
      <c r="G267">
        <v>1</v>
      </c>
      <c r="H267">
        <v>2</v>
      </c>
      <c r="I267" t="s">
        <v>548</v>
      </c>
      <c r="J267" t="s">
        <v>549</v>
      </c>
      <c r="K267" t="s">
        <v>550</v>
      </c>
      <c r="L267">
        <v>1368</v>
      </c>
      <c r="N267">
        <v>1011</v>
      </c>
      <c r="O267" t="s">
        <v>546</v>
      </c>
      <c r="P267" t="s">
        <v>546</v>
      </c>
      <c r="Q267">
        <v>1</v>
      </c>
      <c r="W267">
        <v>0</v>
      </c>
      <c r="X267">
        <v>721652621</v>
      </c>
      <c r="Y267">
        <f>(AT267*ROUND((1.25*2),7))</f>
        <v>2.5000000000000001E-2</v>
      </c>
      <c r="AA267">
        <v>0</v>
      </c>
      <c r="AB267">
        <v>544.70000000000005</v>
      </c>
      <c r="AC267">
        <v>477.98</v>
      </c>
      <c r="AD267">
        <v>0</v>
      </c>
      <c r="AE267">
        <v>0</v>
      </c>
      <c r="AF267">
        <v>544.70000000000005</v>
      </c>
      <c r="AG267">
        <v>477.98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0.01</v>
      </c>
      <c r="AU267" t="s">
        <v>339</v>
      </c>
      <c r="AV267">
        <v>1</v>
      </c>
      <c r="AW267">
        <v>2</v>
      </c>
      <c r="AX267">
        <v>312357224</v>
      </c>
      <c r="AY267">
        <v>1</v>
      </c>
      <c r="AZ267">
        <v>0</v>
      </c>
      <c r="BA267">
        <v>291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5.447000000000001</v>
      </c>
      <c r="BL267">
        <v>4.7798000000000007</v>
      </c>
      <c r="BM267">
        <v>0</v>
      </c>
      <c r="BN267">
        <v>0</v>
      </c>
      <c r="BO267">
        <v>0.01</v>
      </c>
      <c r="BP267">
        <v>1</v>
      </c>
      <c r="BQ267">
        <v>0</v>
      </c>
      <c r="BR267">
        <v>13.617500000000001</v>
      </c>
      <c r="BS267">
        <v>11.9495</v>
      </c>
      <c r="BT267">
        <v>0</v>
      </c>
      <c r="BU267">
        <v>0</v>
      </c>
      <c r="BV267">
        <v>2.5000000000000001E-2</v>
      </c>
      <c r="BW267">
        <v>1</v>
      </c>
      <c r="CV267">
        <v>0</v>
      </c>
      <c r="CW267">
        <f>ROUND(Y267*Source!I356*DO267,7)</f>
        <v>1.1724999999999999E-3</v>
      </c>
      <c r="CX267">
        <f>ROUND(Y267*Source!I356,7)</f>
        <v>1.1724999999999999E-3</v>
      </c>
      <c r="CY267">
        <f>AB267</f>
        <v>544.70000000000005</v>
      </c>
      <c r="CZ267">
        <f>AF267</f>
        <v>544.70000000000005</v>
      </c>
      <c r="DA267">
        <f>AJ267</f>
        <v>1</v>
      </c>
      <c r="DB267">
        <f>ROUND((ROUND(AT267*CZ267,2)*ROUND((1.25*2),7)),6)</f>
        <v>13.625</v>
      </c>
      <c r="DC267">
        <f>ROUND((ROUND(AT267*AG267,2)*ROUND((1.25*2),7)),6)</f>
        <v>11.95</v>
      </c>
      <c r="DD267" t="s">
        <v>3</v>
      </c>
      <c r="DE267" t="s">
        <v>3</v>
      </c>
      <c r="DF267">
        <f t="shared" si="72"/>
        <v>0</v>
      </c>
      <c r="DG267">
        <f>ROUND(ROUND(AF267,2)*CX267,2)</f>
        <v>0.64</v>
      </c>
      <c r="DH267">
        <f t="shared" si="70"/>
        <v>0.56000000000000005</v>
      </c>
      <c r="DI267">
        <f t="shared" si="71"/>
        <v>0</v>
      </c>
      <c r="DJ267">
        <f>DG267+DH267</f>
        <v>1.2000000000000002</v>
      </c>
      <c r="DK267">
        <v>1</v>
      </c>
      <c r="DL267" t="s">
        <v>551</v>
      </c>
      <c r="DM267">
        <v>4</v>
      </c>
      <c r="DN267" t="s">
        <v>540</v>
      </c>
      <c r="DO267">
        <v>1</v>
      </c>
    </row>
    <row r="268" spans="1:119" x14ac:dyDescent="0.2">
      <c r="A268">
        <f>ROW(Source!A356)</f>
        <v>356</v>
      </c>
      <c r="B268">
        <v>312355302</v>
      </c>
      <c r="C268">
        <v>312357211</v>
      </c>
      <c r="D268">
        <v>277946526</v>
      </c>
      <c r="E268">
        <v>1</v>
      </c>
      <c r="F268">
        <v>1</v>
      </c>
      <c r="G268">
        <v>1</v>
      </c>
      <c r="H268">
        <v>2</v>
      </c>
      <c r="I268" t="s">
        <v>660</v>
      </c>
      <c r="J268" t="s">
        <v>661</v>
      </c>
      <c r="K268" t="s">
        <v>662</v>
      </c>
      <c r="L268">
        <v>1368</v>
      </c>
      <c r="N268">
        <v>1011</v>
      </c>
      <c r="O268" t="s">
        <v>546</v>
      </c>
      <c r="P268" t="s">
        <v>546</v>
      </c>
      <c r="Q268">
        <v>1</v>
      </c>
      <c r="W268">
        <v>0</v>
      </c>
      <c r="X268">
        <v>-2078494409</v>
      </c>
      <c r="Y268">
        <f>(AT268*ROUND((1.25*2),7))</f>
        <v>1.625</v>
      </c>
      <c r="AA268">
        <v>0</v>
      </c>
      <c r="AB268">
        <v>6.46</v>
      </c>
      <c r="AC268">
        <v>0</v>
      </c>
      <c r="AD268">
        <v>0</v>
      </c>
      <c r="AE268">
        <v>0</v>
      </c>
      <c r="AF268">
        <v>6.46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0.65</v>
      </c>
      <c r="AU268" t="s">
        <v>339</v>
      </c>
      <c r="AV268">
        <v>1</v>
      </c>
      <c r="AW268">
        <v>2</v>
      </c>
      <c r="AX268">
        <v>312357225</v>
      </c>
      <c r="AY268">
        <v>1</v>
      </c>
      <c r="AZ268">
        <v>0</v>
      </c>
      <c r="BA268">
        <v>292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4.1989999999999998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10.4975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f>ROUND(Y268*Source!I356*DO268,7)</f>
        <v>0</v>
      </c>
      <c r="CX268">
        <f>ROUND(Y268*Source!I356,7)</f>
        <v>7.6212500000000002E-2</v>
      </c>
      <c r="CY268">
        <f>AB268</f>
        <v>6.46</v>
      </c>
      <c r="CZ268">
        <f>AF268</f>
        <v>6.46</v>
      </c>
      <c r="DA268">
        <f>AJ268</f>
        <v>1</v>
      </c>
      <c r="DB268">
        <f>ROUND((ROUND(AT268*CZ268,2)*ROUND((1.25*2),7)),6)</f>
        <v>10.5</v>
      </c>
      <c r="DC268">
        <f>ROUND((ROUND(AT268*AG268,2)*ROUND((1.25*2),7)),6)</f>
        <v>0</v>
      </c>
      <c r="DD268" t="s">
        <v>3</v>
      </c>
      <c r="DE268" t="s">
        <v>3</v>
      </c>
      <c r="DF268">
        <f t="shared" si="72"/>
        <v>0</v>
      </c>
      <c r="DG268">
        <f>ROUND(ROUND(AF268,2)*CX268,2)</f>
        <v>0.49</v>
      </c>
      <c r="DH268">
        <f t="shared" si="70"/>
        <v>0</v>
      </c>
      <c r="DI268">
        <f t="shared" si="71"/>
        <v>0</v>
      </c>
      <c r="DJ268">
        <f>DG268+DH268</f>
        <v>0.49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ROW(Source!A356)</f>
        <v>356</v>
      </c>
      <c r="B269">
        <v>312355302</v>
      </c>
      <c r="C269">
        <v>312357211</v>
      </c>
      <c r="D269">
        <v>277896417</v>
      </c>
      <c r="E269">
        <v>1</v>
      </c>
      <c r="F269">
        <v>1</v>
      </c>
      <c r="G269">
        <v>1</v>
      </c>
      <c r="H269">
        <v>3</v>
      </c>
      <c r="I269" t="s">
        <v>663</v>
      </c>
      <c r="J269" t="s">
        <v>664</v>
      </c>
      <c r="K269" t="s">
        <v>665</v>
      </c>
      <c r="L269">
        <v>1348</v>
      </c>
      <c r="N269">
        <v>1009</v>
      </c>
      <c r="O269" t="s">
        <v>44</v>
      </c>
      <c r="P269" t="s">
        <v>44</v>
      </c>
      <c r="Q269">
        <v>1000</v>
      </c>
      <c r="W269">
        <v>0</v>
      </c>
      <c r="X269">
        <v>266929036</v>
      </c>
      <c r="Y269">
        <f>(AT269*ROUND(2,7))</f>
        <v>1.7999999999999999E-2</v>
      </c>
      <c r="AA269">
        <v>155540.1</v>
      </c>
      <c r="AB269">
        <v>0</v>
      </c>
      <c r="AC269">
        <v>0</v>
      </c>
      <c r="AD269">
        <v>0</v>
      </c>
      <c r="AE269">
        <v>104389.33</v>
      </c>
      <c r="AF269">
        <v>0</v>
      </c>
      <c r="AG269">
        <v>0</v>
      </c>
      <c r="AH269">
        <v>0</v>
      </c>
      <c r="AI269">
        <v>1.49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8.9999999999999993E-3</v>
      </c>
      <c r="AU269" t="s">
        <v>338</v>
      </c>
      <c r="AV269">
        <v>0</v>
      </c>
      <c r="AW269">
        <v>2</v>
      </c>
      <c r="AX269">
        <v>312357226</v>
      </c>
      <c r="AY269">
        <v>1</v>
      </c>
      <c r="AZ269">
        <v>0</v>
      </c>
      <c r="BA269">
        <v>293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939.50396999999998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1879.00794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ROUND(Y269*Source!I356,7)</f>
        <v>8.4420000000000003E-4</v>
      </c>
      <c r="CY269">
        <f>AA269</f>
        <v>155540.1</v>
      </c>
      <c r="CZ269">
        <f>AE269</f>
        <v>104389.33</v>
      </c>
      <c r="DA269">
        <f>AI269</f>
        <v>1.49</v>
      </c>
      <c r="DB269">
        <f>ROUND((ROUND(AT269*CZ269,2)*ROUND(2,7)),6)</f>
        <v>1879</v>
      </c>
      <c r="DC269">
        <f>ROUND((ROUND(AT269*AG269,2)*ROUND(2,7)),6)</f>
        <v>0</v>
      </c>
      <c r="DD269" t="s">
        <v>3</v>
      </c>
      <c r="DE269" t="s">
        <v>3</v>
      </c>
      <c r="DF269">
        <f>ROUND(ROUND(AE269*AI269,2)*CX269,2)</f>
        <v>131.31</v>
      </c>
      <c r="DG269">
        <f>ROUND(ROUND(AF269,2)*CX269,2)</f>
        <v>0</v>
      </c>
      <c r="DH269">
        <f t="shared" si="70"/>
        <v>0</v>
      </c>
      <c r="DI269">
        <f t="shared" si="71"/>
        <v>0</v>
      </c>
      <c r="DJ269">
        <f>DF269</f>
        <v>131.31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ROW(Source!A356)</f>
        <v>356</v>
      </c>
      <c r="B270">
        <v>312355302</v>
      </c>
      <c r="C270">
        <v>312357211</v>
      </c>
      <c r="D270">
        <v>277896804</v>
      </c>
      <c r="E270">
        <v>1</v>
      </c>
      <c r="F270">
        <v>1</v>
      </c>
      <c r="G270">
        <v>1</v>
      </c>
      <c r="H270">
        <v>3</v>
      </c>
      <c r="I270" t="s">
        <v>666</v>
      </c>
      <c r="J270" t="s">
        <v>667</v>
      </c>
      <c r="K270" t="s">
        <v>668</v>
      </c>
      <c r="L270">
        <v>1348</v>
      </c>
      <c r="N270">
        <v>1009</v>
      </c>
      <c r="O270" t="s">
        <v>44</v>
      </c>
      <c r="P270" t="s">
        <v>44</v>
      </c>
      <c r="Q270">
        <v>1000</v>
      </c>
      <c r="W270">
        <v>0</v>
      </c>
      <c r="X270">
        <v>-935692963</v>
      </c>
      <c r="Y270">
        <f>(AT270*ROUND(2,7))</f>
        <v>2.8E-3</v>
      </c>
      <c r="AA270">
        <v>84991.91</v>
      </c>
      <c r="AB270">
        <v>0</v>
      </c>
      <c r="AC270">
        <v>0</v>
      </c>
      <c r="AD270">
        <v>0</v>
      </c>
      <c r="AE270">
        <v>75885.63</v>
      </c>
      <c r="AF270">
        <v>0</v>
      </c>
      <c r="AG270">
        <v>0</v>
      </c>
      <c r="AH270">
        <v>0</v>
      </c>
      <c r="AI270">
        <v>1.1200000000000001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1.4E-3</v>
      </c>
      <c r="AU270" t="s">
        <v>338</v>
      </c>
      <c r="AV270">
        <v>0</v>
      </c>
      <c r="AW270">
        <v>2</v>
      </c>
      <c r="AX270">
        <v>312357227</v>
      </c>
      <c r="AY270">
        <v>1</v>
      </c>
      <c r="AZ270">
        <v>0</v>
      </c>
      <c r="BA270">
        <v>294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106.23988200000001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212.47976400000002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ROUND(Y270*Source!I356,7)</f>
        <v>1.3129999999999999E-4</v>
      </c>
      <c r="CY270">
        <f>AA270</f>
        <v>84991.91</v>
      </c>
      <c r="CZ270">
        <f>AE270</f>
        <v>75885.63</v>
      </c>
      <c r="DA270">
        <f>AI270</f>
        <v>1.1200000000000001</v>
      </c>
      <c r="DB270">
        <f>ROUND((ROUND(AT270*CZ270,2)*ROUND(2,7)),6)</f>
        <v>212.48</v>
      </c>
      <c r="DC270">
        <f>ROUND((ROUND(AT270*AG270,2)*ROUND(2,7)),6)</f>
        <v>0</v>
      </c>
      <c r="DD270" t="s">
        <v>3</v>
      </c>
      <c r="DE270" t="s">
        <v>3</v>
      </c>
      <c r="DF270">
        <f>ROUND(ROUND(AE270*AI270,2)*CX270,2)</f>
        <v>11.16</v>
      </c>
      <c r="DG270">
        <f>ROUND(ROUND(AF270,2)*CX270,2)</f>
        <v>0</v>
      </c>
      <c r="DH270">
        <f t="shared" si="70"/>
        <v>0</v>
      </c>
      <c r="DI270">
        <f t="shared" si="71"/>
        <v>0</v>
      </c>
      <c r="DJ270">
        <f>DF270</f>
        <v>11.16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312356198</v>
      </c>
      <c r="C1">
        <v>312356179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538</v>
      </c>
      <c r="J1" t="s">
        <v>3</v>
      </c>
      <c r="K1" t="s">
        <v>539</v>
      </c>
      <c r="L1">
        <v>1191</v>
      </c>
      <c r="N1">
        <v>1013</v>
      </c>
      <c r="O1" t="s">
        <v>540</v>
      </c>
      <c r="P1" t="s">
        <v>540</v>
      </c>
      <c r="Q1">
        <v>1</v>
      </c>
      <c r="X1">
        <v>3.06</v>
      </c>
      <c r="Y1">
        <v>0</v>
      </c>
      <c r="Z1">
        <v>0</v>
      </c>
      <c r="AA1">
        <v>0</v>
      </c>
      <c r="AB1">
        <v>440.52</v>
      </c>
      <c r="AC1">
        <v>0</v>
      </c>
      <c r="AD1">
        <v>1</v>
      </c>
      <c r="AE1">
        <v>1</v>
      </c>
      <c r="AF1" t="s">
        <v>25</v>
      </c>
      <c r="AG1">
        <v>2.5703999999999998</v>
      </c>
      <c r="AH1">
        <v>2</v>
      </c>
      <c r="AI1">
        <v>312356180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312356199</v>
      </c>
      <c r="C2">
        <v>312356179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541</v>
      </c>
      <c r="J2" t="s">
        <v>3</v>
      </c>
      <c r="K2" t="s">
        <v>542</v>
      </c>
      <c r="L2">
        <v>1191</v>
      </c>
      <c r="N2">
        <v>1013</v>
      </c>
      <c r="O2" t="s">
        <v>540</v>
      </c>
      <c r="P2" t="s">
        <v>540</v>
      </c>
      <c r="Q2">
        <v>1</v>
      </c>
      <c r="X2">
        <v>0.87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0.87</v>
      </c>
      <c r="AH2">
        <v>2</v>
      </c>
      <c r="AI2">
        <v>312356181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312356200</v>
      </c>
      <c r="C3">
        <v>312356179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543</v>
      </c>
      <c r="J3" t="s">
        <v>544</v>
      </c>
      <c r="K3" t="s">
        <v>545</v>
      </c>
      <c r="L3">
        <v>1368</v>
      </c>
      <c r="N3">
        <v>1011</v>
      </c>
      <c r="O3" t="s">
        <v>546</v>
      </c>
      <c r="P3" t="s">
        <v>546</v>
      </c>
      <c r="Q3">
        <v>1</v>
      </c>
      <c r="X3">
        <v>0.68</v>
      </c>
      <c r="Y3">
        <v>0</v>
      </c>
      <c r="Z3">
        <v>1811.82</v>
      </c>
      <c r="AA3">
        <v>549.32000000000005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2</v>
      </c>
      <c r="AI3">
        <v>312356182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312356201</v>
      </c>
      <c r="C4">
        <v>312356179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548</v>
      </c>
      <c r="J4" t="s">
        <v>549</v>
      </c>
      <c r="K4" t="s">
        <v>550</v>
      </c>
      <c r="L4">
        <v>1368</v>
      </c>
      <c r="N4">
        <v>1011</v>
      </c>
      <c r="O4" t="s">
        <v>546</v>
      </c>
      <c r="P4" t="s">
        <v>546</v>
      </c>
      <c r="Q4">
        <v>1</v>
      </c>
      <c r="X4">
        <v>0.19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0.19</v>
      </c>
      <c r="AH4">
        <v>2</v>
      </c>
      <c r="AI4">
        <v>312356183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312356202</v>
      </c>
      <c r="C5">
        <v>312356179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552</v>
      </c>
      <c r="J5" t="s">
        <v>553</v>
      </c>
      <c r="K5" t="s">
        <v>554</v>
      </c>
      <c r="L5">
        <v>1346</v>
      </c>
      <c r="N5">
        <v>1009</v>
      </c>
      <c r="O5" t="s">
        <v>35</v>
      </c>
      <c r="P5" t="s">
        <v>35</v>
      </c>
      <c r="Q5">
        <v>1</v>
      </c>
      <c r="X5">
        <v>0.1</v>
      </c>
      <c r="Y5">
        <v>238.29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</v>
      </c>
      <c r="AH5">
        <v>2</v>
      </c>
      <c r="AI5">
        <v>312356184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312356203</v>
      </c>
      <c r="C6">
        <v>312356179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555</v>
      </c>
      <c r="J6" t="s">
        <v>556</v>
      </c>
      <c r="K6" t="s">
        <v>557</v>
      </c>
      <c r="L6">
        <v>1346</v>
      </c>
      <c r="N6">
        <v>1009</v>
      </c>
      <c r="O6" t="s">
        <v>35</v>
      </c>
      <c r="P6" t="s">
        <v>35</v>
      </c>
      <c r="Q6">
        <v>1</v>
      </c>
      <c r="X6">
        <v>0.03</v>
      </c>
      <c r="Y6">
        <v>80.02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0</v>
      </c>
      <c r="AH6">
        <v>2</v>
      </c>
      <c r="AI6">
        <v>312356185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312356204</v>
      </c>
      <c r="C7">
        <v>312356179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33</v>
      </c>
      <c r="J7" t="s">
        <v>36</v>
      </c>
      <c r="K7" t="s">
        <v>34</v>
      </c>
      <c r="L7">
        <v>1346</v>
      </c>
      <c r="N7">
        <v>1009</v>
      </c>
      <c r="O7" t="s">
        <v>35</v>
      </c>
      <c r="P7" t="s">
        <v>35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24</v>
      </c>
      <c r="AG7">
        <v>0</v>
      </c>
      <c r="AH7">
        <v>2</v>
      </c>
      <c r="AI7">
        <v>312356186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312356205</v>
      </c>
      <c r="C8">
        <v>312356179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558</v>
      </c>
      <c r="J8" t="s">
        <v>559</v>
      </c>
      <c r="K8" t="s">
        <v>560</v>
      </c>
      <c r="L8">
        <v>1346</v>
      </c>
      <c r="N8">
        <v>1009</v>
      </c>
      <c r="O8" t="s">
        <v>35</v>
      </c>
      <c r="P8" t="s">
        <v>35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</v>
      </c>
      <c r="AH8">
        <v>2</v>
      </c>
      <c r="AI8">
        <v>312356187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312356206</v>
      </c>
      <c r="C9">
        <v>312356179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39</v>
      </c>
      <c r="J9" t="s">
        <v>3</v>
      </c>
      <c r="K9" t="s">
        <v>40</v>
      </c>
      <c r="L9">
        <v>1371</v>
      </c>
      <c r="N9">
        <v>1013</v>
      </c>
      <c r="O9" t="s">
        <v>20</v>
      </c>
      <c r="P9" t="s">
        <v>20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24</v>
      </c>
      <c r="AG9">
        <v>0</v>
      </c>
      <c r="AH9">
        <v>2</v>
      </c>
      <c r="AI9">
        <v>312356188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312356207</v>
      </c>
      <c r="C10">
        <v>312356179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42</v>
      </c>
      <c r="J10" t="s">
        <v>3</v>
      </c>
      <c r="K10" t="s">
        <v>43</v>
      </c>
      <c r="L10">
        <v>1348</v>
      </c>
      <c r="N10">
        <v>1009</v>
      </c>
      <c r="O10" t="s">
        <v>44</v>
      </c>
      <c r="P10" t="s">
        <v>44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24</v>
      </c>
      <c r="AG10">
        <v>0</v>
      </c>
      <c r="AH10">
        <v>2</v>
      </c>
      <c r="AI10">
        <v>312356189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312356208</v>
      </c>
      <c r="C11">
        <v>312356179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46</v>
      </c>
      <c r="J11" t="s">
        <v>3</v>
      </c>
      <c r="K11" t="s">
        <v>47</v>
      </c>
      <c r="L11">
        <v>1346</v>
      </c>
      <c r="N11">
        <v>1009</v>
      </c>
      <c r="O11" t="s">
        <v>35</v>
      </c>
      <c r="P11" t="s">
        <v>35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24</v>
      </c>
      <c r="AG11">
        <v>0</v>
      </c>
      <c r="AH11">
        <v>2</v>
      </c>
      <c r="AI11">
        <v>312356190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312356209</v>
      </c>
      <c r="C12">
        <v>312356179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49</v>
      </c>
      <c r="J12" t="s">
        <v>3</v>
      </c>
      <c r="K12" t="s">
        <v>50</v>
      </c>
      <c r="L12">
        <v>1348</v>
      </c>
      <c r="N12">
        <v>1009</v>
      </c>
      <c r="O12" t="s">
        <v>44</v>
      </c>
      <c r="P12" t="s">
        <v>44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24</v>
      </c>
      <c r="AG12">
        <v>0</v>
      </c>
      <c r="AH12">
        <v>2</v>
      </c>
      <c r="AI12">
        <v>312356191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312356210</v>
      </c>
      <c r="C13">
        <v>312356179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561</v>
      </c>
      <c r="J13" t="s">
        <v>562</v>
      </c>
      <c r="K13" t="s">
        <v>563</v>
      </c>
      <c r="L13">
        <v>1348</v>
      </c>
      <c r="N13">
        <v>1009</v>
      </c>
      <c r="O13" t="s">
        <v>44</v>
      </c>
      <c r="P13" t="s">
        <v>44</v>
      </c>
      <c r="Q13">
        <v>1000</v>
      </c>
      <c r="X13">
        <v>4.0000000000000002E-4</v>
      </c>
      <c r="Y13">
        <v>61265.39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</v>
      </c>
      <c r="AH13">
        <v>2</v>
      </c>
      <c r="AI13">
        <v>312356192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312356211</v>
      </c>
      <c r="C14">
        <v>312356179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564</v>
      </c>
      <c r="J14" t="s">
        <v>565</v>
      </c>
      <c r="K14" t="s">
        <v>566</v>
      </c>
      <c r="L14">
        <v>1348</v>
      </c>
      <c r="N14">
        <v>1009</v>
      </c>
      <c r="O14" t="s">
        <v>44</v>
      </c>
      <c r="P14" t="s">
        <v>44</v>
      </c>
      <c r="Q14">
        <v>1000</v>
      </c>
      <c r="X14">
        <v>1E-4</v>
      </c>
      <c r="Y14">
        <v>80020.98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0</v>
      </c>
      <c r="AH14">
        <v>2</v>
      </c>
      <c r="AI14">
        <v>312356193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312356212</v>
      </c>
      <c r="C15">
        <v>312356179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567</v>
      </c>
      <c r="J15" t="s">
        <v>568</v>
      </c>
      <c r="K15" t="s">
        <v>569</v>
      </c>
      <c r="L15">
        <v>1425</v>
      </c>
      <c r="N15">
        <v>1013</v>
      </c>
      <c r="O15" t="s">
        <v>326</v>
      </c>
      <c r="P15" t="s">
        <v>326</v>
      </c>
      <c r="Q15">
        <v>1</v>
      </c>
      <c r="X15">
        <v>0.06</v>
      </c>
      <c r="Y15">
        <v>1031.73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</v>
      </c>
      <c r="AH15">
        <v>2</v>
      </c>
      <c r="AI15">
        <v>312356194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312356213</v>
      </c>
      <c r="C16">
        <v>312356179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52</v>
      </c>
      <c r="J16" t="s">
        <v>3</v>
      </c>
      <c r="K16" t="s">
        <v>53</v>
      </c>
      <c r="L16">
        <v>1371</v>
      </c>
      <c r="N16">
        <v>1013</v>
      </c>
      <c r="O16" t="s">
        <v>20</v>
      </c>
      <c r="P16" t="s">
        <v>20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24</v>
      </c>
      <c r="AG16">
        <v>0</v>
      </c>
      <c r="AH16">
        <v>2</v>
      </c>
      <c r="AI16">
        <v>312356195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312356214</v>
      </c>
      <c r="C17">
        <v>312356179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55</v>
      </c>
      <c r="J17" t="s">
        <v>3</v>
      </c>
      <c r="K17" t="s">
        <v>56</v>
      </c>
      <c r="L17">
        <v>1371</v>
      </c>
      <c r="N17">
        <v>1013</v>
      </c>
      <c r="O17" t="s">
        <v>20</v>
      </c>
      <c r="P17" t="s">
        <v>20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24</v>
      </c>
      <c r="AG17">
        <v>0</v>
      </c>
      <c r="AH17">
        <v>2</v>
      </c>
      <c r="AI17">
        <v>312356196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312356215</v>
      </c>
      <c r="C18">
        <v>312356179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58</v>
      </c>
      <c r="J18" t="s">
        <v>3</v>
      </c>
      <c r="K18" t="s">
        <v>59</v>
      </c>
      <c r="L18">
        <v>1371</v>
      </c>
      <c r="N18">
        <v>1013</v>
      </c>
      <c r="O18" t="s">
        <v>20</v>
      </c>
      <c r="P18" t="s">
        <v>20</v>
      </c>
      <c r="Q18">
        <v>1</v>
      </c>
      <c r="X18">
        <v>0.1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24</v>
      </c>
      <c r="AG18">
        <v>0</v>
      </c>
      <c r="AH18">
        <v>2</v>
      </c>
      <c r="AI18">
        <v>312356197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312356228</v>
      </c>
      <c r="C19">
        <v>312356224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538</v>
      </c>
      <c r="J19" t="s">
        <v>3</v>
      </c>
      <c r="K19" t="s">
        <v>539</v>
      </c>
      <c r="L19">
        <v>1191</v>
      </c>
      <c r="N19">
        <v>1013</v>
      </c>
      <c r="O19" t="s">
        <v>540</v>
      </c>
      <c r="P19" t="s">
        <v>540</v>
      </c>
      <c r="Q19">
        <v>1</v>
      </c>
      <c r="X19">
        <v>0.22</v>
      </c>
      <c r="Y19">
        <v>0</v>
      </c>
      <c r="Z19">
        <v>0</v>
      </c>
      <c r="AA19">
        <v>0</v>
      </c>
      <c r="AB19">
        <v>440.52</v>
      </c>
      <c r="AC19">
        <v>0</v>
      </c>
      <c r="AD19">
        <v>1</v>
      </c>
      <c r="AE19">
        <v>1</v>
      </c>
      <c r="AF19" t="s">
        <v>3</v>
      </c>
      <c r="AG19">
        <v>0.22</v>
      </c>
      <c r="AH19">
        <v>2</v>
      </c>
      <c r="AI19">
        <v>312356225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312356229</v>
      </c>
      <c r="C20">
        <v>312356224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541</v>
      </c>
      <c r="J20" t="s">
        <v>3</v>
      </c>
      <c r="K20" t="s">
        <v>542</v>
      </c>
      <c r="L20">
        <v>1191</v>
      </c>
      <c r="N20">
        <v>1013</v>
      </c>
      <c r="O20" t="s">
        <v>540</v>
      </c>
      <c r="P20" t="s">
        <v>540</v>
      </c>
      <c r="Q20">
        <v>1</v>
      </c>
      <c r="X20">
        <v>0.23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0.23</v>
      </c>
      <c r="AH20">
        <v>2</v>
      </c>
      <c r="AI20">
        <v>312356226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312356230</v>
      </c>
      <c r="C21">
        <v>312356224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543</v>
      </c>
      <c r="J21" t="s">
        <v>544</v>
      </c>
      <c r="K21" t="s">
        <v>545</v>
      </c>
      <c r="L21">
        <v>1368</v>
      </c>
      <c r="N21">
        <v>1011</v>
      </c>
      <c r="O21" t="s">
        <v>546</v>
      </c>
      <c r="P21" t="s">
        <v>546</v>
      </c>
      <c r="Q21">
        <v>1</v>
      </c>
      <c r="X21">
        <v>0.23</v>
      </c>
      <c r="Y21">
        <v>0</v>
      </c>
      <c r="Z21">
        <v>1811.82</v>
      </c>
      <c r="AA21">
        <v>549.32000000000005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0.23</v>
      </c>
      <c r="AH21">
        <v>2</v>
      </c>
      <c r="AI21">
        <v>312356227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312356235</v>
      </c>
      <c r="C22">
        <v>312356231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538</v>
      </c>
      <c r="J22" t="s">
        <v>3</v>
      </c>
      <c r="K22" t="s">
        <v>539</v>
      </c>
      <c r="L22">
        <v>1191</v>
      </c>
      <c r="N22">
        <v>1013</v>
      </c>
      <c r="O22" t="s">
        <v>540</v>
      </c>
      <c r="P22" t="s">
        <v>540</v>
      </c>
      <c r="Q22">
        <v>1</v>
      </c>
      <c r="X22">
        <v>0.22</v>
      </c>
      <c r="Y22">
        <v>0</v>
      </c>
      <c r="Z22">
        <v>0</v>
      </c>
      <c r="AA22">
        <v>0</v>
      </c>
      <c r="AB22">
        <v>440.52</v>
      </c>
      <c r="AC22">
        <v>0</v>
      </c>
      <c r="AD22">
        <v>1</v>
      </c>
      <c r="AE22">
        <v>1</v>
      </c>
      <c r="AF22" t="s">
        <v>66</v>
      </c>
      <c r="AG22">
        <v>0.27500000000000002</v>
      </c>
      <c r="AH22">
        <v>2</v>
      </c>
      <c r="AI22">
        <v>312356232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312356236</v>
      </c>
      <c r="C23">
        <v>312356231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541</v>
      </c>
      <c r="J23" t="s">
        <v>3</v>
      </c>
      <c r="K23" t="s">
        <v>542</v>
      </c>
      <c r="L23">
        <v>1191</v>
      </c>
      <c r="N23">
        <v>1013</v>
      </c>
      <c r="O23" t="s">
        <v>540</v>
      </c>
      <c r="P23" t="s">
        <v>540</v>
      </c>
      <c r="Q23">
        <v>1</v>
      </c>
      <c r="X23">
        <v>0.23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66</v>
      </c>
      <c r="AG23">
        <v>0.28750000000000003</v>
      </c>
      <c r="AH23">
        <v>2</v>
      </c>
      <c r="AI23">
        <v>312356233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312356237</v>
      </c>
      <c r="C24">
        <v>312356231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543</v>
      </c>
      <c r="J24" t="s">
        <v>544</v>
      </c>
      <c r="K24" t="s">
        <v>545</v>
      </c>
      <c r="L24">
        <v>1368</v>
      </c>
      <c r="N24">
        <v>1011</v>
      </c>
      <c r="O24" t="s">
        <v>546</v>
      </c>
      <c r="P24" t="s">
        <v>546</v>
      </c>
      <c r="Q24">
        <v>1</v>
      </c>
      <c r="X24">
        <v>0.23</v>
      </c>
      <c r="Y24">
        <v>0</v>
      </c>
      <c r="Z24">
        <v>1811.82</v>
      </c>
      <c r="AA24">
        <v>549.32000000000005</v>
      </c>
      <c r="AB24">
        <v>0</v>
      </c>
      <c r="AC24">
        <v>0</v>
      </c>
      <c r="AD24">
        <v>1</v>
      </c>
      <c r="AE24">
        <v>0</v>
      </c>
      <c r="AF24" t="s">
        <v>66</v>
      </c>
      <c r="AG24">
        <v>0.28750000000000003</v>
      </c>
      <c r="AH24">
        <v>2</v>
      </c>
      <c r="AI24">
        <v>312356234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312356319</v>
      </c>
      <c r="C25">
        <v>312356298</v>
      </c>
      <c r="D25">
        <v>277560284</v>
      </c>
      <c r="E25">
        <v>109</v>
      </c>
      <c r="F25">
        <v>1</v>
      </c>
      <c r="G25">
        <v>1</v>
      </c>
      <c r="H25">
        <v>1</v>
      </c>
      <c r="I25" t="s">
        <v>538</v>
      </c>
      <c r="J25" t="s">
        <v>3</v>
      </c>
      <c r="K25" t="s">
        <v>539</v>
      </c>
      <c r="L25">
        <v>1191</v>
      </c>
      <c r="N25">
        <v>1013</v>
      </c>
      <c r="O25" t="s">
        <v>540</v>
      </c>
      <c r="P25" t="s">
        <v>540</v>
      </c>
      <c r="Q25">
        <v>1</v>
      </c>
      <c r="X25">
        <v>5.98</v>
      </c>
      <c r="Y25">
        <v>0</v>
      </c>
      <c r="Z25">
        <v>0</v>
      </c>
      <c r="AA25">
        <v>0</v>
      </c>
      <c r="AB25">
        <v>440.52</v>
      </c>
      <c r="AC25">
        <v>0</v>
      </c>
      <c r="AD25">
        <v>1</v>
      </c>
      <c r="AE25">
        <v>1</v>
      </c>
      <c r="AF25" t="s">
        <v>73</v>
      </c>
      <c r="AG25">
        <v>5.5016000000000007</v>
      </c>
      <c r="AH25">
        <v>2</v>
      </c>
      <c r="AI25">
        <v>312356299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312356320</v>
      </c>
      <c r="C26">
        <v>312356298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541</v>
      </c>
      <c r="J26" t="s">
        <v>3</v>
      </c>
      <c r="K26" t="s">
        <v>542</v>
      </c>
      <c r="L26">
        <v>1191</v>
      </c>
      <c r="N26">
        <v>1013</v>
      </c>
      <c r="O26" t="s">
        <v>540</v>
      </c>
      <c r="P26" t="s">
        <v>540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2</v>
      </c>
      <c r="AH26">
        <v>2</v>
      </c>
      <c r="AI26">
        <v>312356300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312356321</v>
      </c>
      <c r="C27">
        <v>312356298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543</v>
      </c>
      <c r="J27" t="s">
        <v>544</v>
      </c>
      <c r="K27" t="s">
        <v>545</v>
      </c>
      <c r="L27">
        <v>1368</v>
      </c>
      <c r="N27">
        <v>1011</v>
      </c>
      <c r="O27" t="s">
        <v>546</v>
      </c>
      <c r="P27" t="s">
        <v>546</v>
      </c>
      <c r="Q27">
        <v>1</v>
      </c>
      <c r="X27">
        <v>1.6</v>
      </c>
      <c r="Y27">
        <v>0</v>
      </c>
      <c r="Z27">
        <v>1811.82</v>
      </c>
      <c r="AA27">
        <v>549.32000000000005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1.6</v>
      </c>
      <c r="AH27">
        <v>2</v>
      </c>
      <c r="AI27">
        <v>312356301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312356322</v>
      </c>
      <c r="C28">
        <v>312356298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548</v>
      </c>
      <c r="J28" t="s">
        <v>549</v>
      </c>
      <c r="K28" t="s">
        <v>550</v>
      </c>
      <c r="L28">
        <v>1368</v>
      </c>
      <c r="N28">
        <v>1011</v>
      </c>
      <c r="O28" t="s">
        <v>546</v>
      </c>
      <c r="P28" t="s">
        <v>546</v>
      </c>
      <c r="Q28">
        <v>1</v>
      </c>
      <c r="X28">
        <v>0.4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0.4</v>
      </c>
      <c r="AH28">
        <v>2</v>
      </c>
      <c r="AI28">
        <v>312356302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312356323</v>
      </c>
      <c r="C29">
        <v>312356298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552</v>
      </c>
      <c r="J29" t="s">
        <v>553</v>
      </c>
      <c r="K29" t="s">
        <v>554</v>
      </c>
      <c r="L29">
        <v>1346</v>
      </c>
      <c r="N29">
        <v>1009</v>
      </c>
      <c r="O29" t="s">
        <v>35</v>
      </c>
      <c r="P29" t="s">
        <v>35</v>
      </c>
      <c r="Q29">
        <v>1</v>
      </c>
      <c r="X29">
        <v>0.1</v>
      </c>
      <c r="Y29">
        <v>238.29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24</v>
      </c>
      <c r="AG29">
        <v>0</v>
      </c>
      <c r="AH29">
        <v>2</v>
      </c>
      <c r="AI29">
        <v>312356303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312356324</v>
      </c>
      <c r="C30">
        <v>312356298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555</v>
      </c>
      <c r="J30" t="s">
        <v>556</v>
      </c>
      <c r="K30" t="s">
        <v>557</v>
      </c>
      <c r="L30">
        <v>1346</v>
      </c>
      <c r="N30">
        <v>1009</v>
      </c>
      <c r="O30" t="s">
        <v>35</v>
      </c>
      <c r="P30" t="s">
        <v>35</v>
      </c>
      <c r="Q30">
        <v>1</v>
      </c>
      <c r="X30">
        <v>0.03</v>
      </c>
      <c r="Y30">
        <v>80.02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24</v>
      </c>
      <c r="AG30">
        <v>0</v>
      </c>
      <c r="AH30">
        <v>2</v>
      </c>
      <c r="AI30">
        <v>312356304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312356325</v>
      </c>
      <c r="C31">
        <v>312356298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33</v>
      </c>
      <c r="J31" t="s">
        <v>36</v>
      </c>
      <c r="K31" t="s">
        <v>34</v>
      </c>
      <c r="L31">
        <v>1346</v>
      </c>
      <c r="N31">
        <v>1009</v>
      </c>
      <c r="O31" t="s">
        <v>35</v>
      </c>
      <c r="P31" t="s">
        <v>35</v>
      </c>
      <c r="Q31">
        <v>1</v>
      </c>
      <c r="X31">
        <v>0</v>
      </c>
      <c r="Y31">
        <v>174.93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24</v>
      </c>
      <c r="AG31">
        <v>0</v>
      </c>
      <c r="AH31">
        <v>2</v>
      </c>
      <c r="AI31">
        <v>312356305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312356326</v>
      </c>
      <c r="C32">
        <v>312356298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558</v>
      </c>
      <c r="J32" t="s">
        <v>559</v>
      </c>
      <c r="K32" t="s">
        <v>560</v>
      </c>
      <c r="L32">
        <v>1346</v>
      </c>
      <c r="N32">
        <v>1009</v>
      </c>
      <c r="O32" t="s">
        <v>35</v>
      </c>
      <c r="P32" t="s">
        <v>35</v>
      </c>
      <c r="Q32">
        <v>1</v>
      </c>
      <c r="X32">
        <v>0.02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24</v>
      </c>
      <c r="AG32">
        <v>0</v>
      </c>
      <c r="AH32">
        <v>2</v>
      </c>
      <c r="AI32">
        <v>312356306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312356327</v>
      </c>
      <c r="C33">
        <v>312356298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39</v>
      </c>
      <c r="J33" t="s">
        <v>3</v>
      </c>
      <c r="K33" t="s">
        <v>40</v>
      </c>
      <c r="L33">
        <v>1371</v>
      </c>
      <c r="N33">
        <v>1013</v>
      </c>
      <c r="O33" t="s">
        <v>20</v>
      </c>
      <c r="P33" t="s">
        <v>20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24</v>
      </c>
      <c r="AG33">
        <v>0</v>
      </c>
      <c r="AH33">
        <v>2</v>
      </c>
      <c r="AI33">
        <v>312356307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312356328</v>
      </c>
      <c r="C34">
        <v>312356298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42</v>
      </c>
      <c r="J34" t="s">
        <v>3</v>
      </c>
      <c r="K34" t="s">
        <v>43</v>
      </c>
      <c r="L34">
        <v>1348</v>
      </c>
      <c r="N34">
        <v>1009</v>
      </c>
      <c r="O34" t="s">
        <v>44</v>
      </c>
      <c r="P34" t="s">
        <v>44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24</v>
      </c>
      <c r="AG34">
        <v>0</v>
      </c>
      <c r="AH34">
        <v>2</v>
      </c>
      <c r="AI34">
        <v>312356308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312356329</v>
      </c>
      <c r="C35">
        <v>312356298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46</v>
      </c>
      <c r="J35" t="s">
        <v>3</v>
      </c>
      <c r="K35" t="s">
        <v>47</v>
      </c>
      <c r="L35">
        <v>1346</v>
      </c>
      <c r="N35">
        <v>1009</v>
      </c>
      <c r="O35" t="s">
        <v>35</v>
      </c>
      <c r="P35" t="s">
        <v>35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24</v>
      </c>
      <c r="AG35">
        <v>0</v>
      </c>
      <c r="AH35">
        <v>2</v>
      </c>
      <c r="AI35">
        <v>312356309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312356330</v>
      </c>
      <c r="C36">
        <v>312356298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49</v>
      </c>
      <c r="J36" t="s">
        <v>3</v>
      </c>
      <c r="K36" t="s">
        <v>50</v>
      </c>
      <c r="L36">
        <v>1348</v>
      </c>
      <c r="N36">
        <v>1009</v>
      </c>
      <c r="O36" t="s">
        <v>44</v>
      </c>
      <c r="P36" t="s">
        <v>44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24</v>
      </c>
      <c r="AG36">
        <v>0</v>
      </c>
      <c r="AH36">
        <v>2</v>
      </c>
      <c r="AI36">
        <v>312356310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312356331</v>
      </c>
      <c r="C37">
        <v>312356298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561</v>
      </c>
      <c r="J37" t="s">
        <v>562</v>
      </c>
      <c r="K37" t="s">
        <v>563</v>
      </c>
      <c r="L37">
        <v>1348</v>
      </c>
      <c r="N37">
        <v>1009</v>
      </c>
      <c r="O37" t="s">
        <v>44</v>
      </c>
      <c r="P37" t="s">
        <v>44</v>
      </c>
      <c r="Q37">
        <v>1000</v>
      </c>
      <c r="X37">
        <v>4.0000000000000002E-4</v>
      </c>
      <c r="Y37">
        <v>61265.39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24</v>
      </c>
      <c r="AG37">
        <v>0</v>
      </c>
      <c r="AH37">
        <v>2</v>
      </c>
      <c r="AI37">
        <v>312356311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312356332</v>
      </c>
      <c r="C38">
        <v>312356298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564</v>
      </c>
      <c r="J38" t="s">
        <v>565</v>
      </c>
      <c r="K38" t="s">
        <v>566</v>
      </c>
      <c r="L38">
        <v>1348</v>
      </c>
      <c r="N38">
        <v>1009</v>
      </c>
      <c r="O38" t="s">
        <v>44</v>
      </c>
      <c r="P38" t="s">
        <v>44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24</v>
      </c>
      <c r="AG38">
        <v>0</v>
      </c>
      <c r="AH38">
        <v>2</v>
      </c>
      <c r="AI38">
        <v>312356312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312356333</v>
      </c>
      <c r="C39">
        <v>312356298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567</v>
      </c>
      <c r="J39" t="s">
        <v>568</v>
      </c>
      <c r="K39" t="s">
        <v>569</v>
      </c>
      <c r="L39">
        <v>1425</v>
      </c>
      <c r="N39">
        <v>1013</v>
      </c>
      <c r="O39" t="s">
        <v>326</v>
      </c>
      <c r="P39" t="s">
        <v>326</v>
      </c>
      <c r="Q39">
        <v>1</v>
      </c>
      <c r="X39">
        <v>0.06</v>
      </c>
      <c r="Y39">
        <v>1031.73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24</v>
      </c>
      <c r="AG39">
        <v>0</v>
      </c>
      <c r="AH39">
        <v>2</v>
      </c>
      <c r="AI39">
        <v>312356313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312356334</v>
      </c>
      <c r="C40">
        <v>312356298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52</v>
      </c>
      <c r="J40" t="s">
        <v>3</v>
      </c>
      <c r="K40" t="s">
        <v>53</v>
      </c>
      <c r="L40">
        <v>1371</v>
      </c>
      <c r="N40">
        <v>1013</v>
      </c>
      <c r="O40" t="s">
        <v>20</v>
      </c>
      <c r="P40" t="s">
        <v>20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24</v>
      </c>
      <c r="AG40">
        <v>0</v>
      </c>
      <c r="AH40">
        <v>2</v>
      </c>
      <c r="AI40">
        <v>312356314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312356335</v>
      </c>
      <c r="C41">
        <v>312356298</v>
      </c>
      <c r="D41">
        <v>277565464</v>
      </c>
      <c r="E41">
        <v>109</v>
      </c>
      <c r="F41">
        <v>1</v>
      </c>
      <c r="G41">
        <v>1</v>
      </c>
      <c r="H41">
        <v>3</v>
      </c>
      <c r="I41" t="s">
        <v>82</v>
      </c>
      <c r="J41" t="s">
        <v>3</v>
      </c>
      <c r="K41" t="s">
        <v>83</v>
      </c>
      <c r="L41">
        <v>1346</v>
      </c>
      <c r="N41">
        <v>1009</v>
      </c>
      <c r="O41" t="s">
        <v>35</v>
      </c>
      <c r="P41" t="s">
        <v>35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24</v>
      </c>
      <c r="AG41">
        <v>0</v>
      </c>
      <c r="AH41">
        <v>2</v>
      </c>
      <c r="AI41">
        <v>312356315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312356336</v>
      </c>
      <c r="C42">
        <v>312356298</v>
      </c>
      <c r="D42">
        <v>277565474</v>
      </c>
      <c r="E42">
        <v>109</v>
      </c>
      <c r="F42">
        <v>1</v>
      </c>
      <c r="G42">
        <v>1</v>
      </c>
      <c r="H42">
        <v>3</v>
      </c>
      <c r="I42" t="s">
        <v>85</v>
      </c>
      <c r="J42" t="s">
        <v>3</v>
      </c>
      <c r="K42" t="s">
        <v>83</v>
      </c>
      <c r="L42">
        <v>1346</v>
      </c>
      <c r="N42">
        <v>1009</v>
      </c>
      <c r="O42" t="s">
        <v>35</v>
      </c>
      <c r="P42" t="s">
        <v>35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24</v>
      </c>
      <c r="AG42">
        <v>0</v>
      </c>
      <c r="AH42">
        <v>2</v>
      </c>
      <c r="AI42">
        <v>312356316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312356337</v>
      </c>
      <c r="C43">
        <v>312356298</v>
      </c>
      <c r="D43">
        <v>277565498</v>
      </c>
      <c r="E43">
        <v>109</v>
      </c>
      <c r="F43">
        <v>1</v>
      </c>
      <c r="G43">
        <v>1</v>
      </c>
      <c r="H43">
        <v>3</v>
      </c>
      <c r="I43" t="s">
        <v>55</v>
      </c>
      <c r="J43" t="s">
        <v>3</v>
      </c>
      <c r="K43" t="s">
        <v>56</v>
      </c>
      <c r="L43">
        <v>1371</v>
      </c>
      <c r="N43">
        <v>1013</v>
      </c>
      <c r="O43" t="s">
        <v>20</v>
      </c>
      <c r="P43" t="s">
        <v>20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24</v>
      </c>
      <c r="AG43">
        <v>0</v>
      </c>
      <c r="AH43">
        <v>2</v>
      </c>
      <c r="AI43">
        <v>312356317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312356338</v>
      </c>
      <c r="C44">
        <v>312356298</v>
      </c>
      <c r="D44">
        <v>277565502</v>
      </c>
      <c r="E44">
        <v>109</v>
      </c>
      <c r="F44">
        <v>1</v>
      </c>
      <c r="G44">
        <v>1</v>
      </c>
      <c r="H44">
        <v>3</v>
      </c>
      <c r="I44" t="s">
        <v>58</v>
      </c>
      <c r="J44" t="s">
        <v>3</v>
      </c>
      <c r="K44" t="s">
        <v>59</v>
      </c>
      <c r="L44">
        <v>1371</v>
      </c>
      <c r="N44">
        <v>1013</v>
      </c>
      <c r="O44" t="s">
        <v>20</v>
      </c>
      <c r="P44" t="s">
        <v>20</v>
      </c>
      <c r="Q44">
        <v>1</v>
      </c>
      <c r="X44">
        <v>0.1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24</v>
      </c>
      <c r="AG44">
        <v>0</v>
      </c>
      <c r="AH44">
        <v>2</v>
      </c>
      <c r="AI44">
        <v>312356318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312356353</v>
      </c>
      <c r="C45">
        <v>312356349</v>
      </c>
      <c r="D45">
        <v>277560284</v>
      </c>
      <c r="E45">
        <v>109</v>
      </c>
      <c r="F45">
        <v>1</v>
      </c>
      <c r="G45">
        <v>1</v>
      </c>
      <c r="H45">
        <v>1</v>
      </c>
      <c r="I45" t="s">
        <v>538</v>
      </c>
      <c r="J45" t="s">
        <v>3</v>
      </c>
      <c r="K45" t="s">
        <v>539</v>
      </c>
      <c r="L45">
        <v>1191</v>
      </c>
      <c r="N45">
        <v>1013</v>
      </c>
      <c r="O45" t="s">
        <v>540</v>
      </c>
      <c r="P45" t="s">
        <v>540</v>
      </c>
      <c r="Q45">
        <v>1</v>
      </c>
      <c r="X45">
        <v>0.83</v>
      </c>
      <c r="Y45">
        <v>0</v>
      </c>
      <c r="Z45">
        <v>0</v>
      </c>
      <c r="AA45">
        <v>0</v>
      </c>
      <c r="AB45">
        <v>440.52</v>
      </c>
      <c r="AC45">
        <v>0</v>
      </c>
      <c r="AD45">
        <v>1</v>
      </c>
      <c r="AE45">
        <v>1</v>
      </c>
      <c r="AF45" t="s">
        <v>3</v>
      </c>
      <c r="AG45">
        <v>0.83</v>
      </c>
      <c r="AH45">
        <v>2</v>
      </c>
      <c r="AI45">
        <v>312356350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312356354</v>
      </c>
      <c r="C46">
        <v>312356349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541</v>
      </c>
      <c r="J46" t="s">
        <v>3</v>
      </c>
      <c r="K46" t="s">
        <v>542</v>
      </c>
      <c r="L46">
        <v>1191</v>
      </c>
      <c r="N46">
        <v>1013</v>
      </c>
      <c r="O46" t="s">
        <v>540</v>
      </c>
      <c r="P46" t="s">
        <v>540</v>
      </c>
      <c r="Q46">
        <v>1</v>
      </c>
      <c r="X46">
        <v>0.71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0.71</v>
      </c>
      <c r="AH46">
        <v>2</v>
      </c>
      <c r="AI46">
        <v>312356351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312356355</v>
      </c>
      <c r="C47">
        <v>312356349</v>
      </c>
      <c r="D47">
        <v>277944477</v>
      </c>
      <c r="E47">
        <v>1</v>
      </c>
      <c r="F47">
        <v>1</v>
      </c>
      <c r="G47">
        <v>1</v>
      </c>
      <c r="H47">
        <v>2</v>
      </c>
      <c r="I47" t="s">
        <v>570</v>
      </c>
      <c r="J47" t="s">
        <v>571</v>
      </c>
      <c r="K47" t="s">
        <v>572</v>
      </c>
      <c r="L47">
        <v>1368</v>
      </c>
      <c r="N47">
        <v>1011</v>
      </c>
      <c r="O47" t="s">
        <v>546</v>
      </c>
      <c r="P47" t="s">
        <v>546</v>
      </c>
      <c r="Q47">
        <v>1</v>
      </c>
      <c r="X47">
        <v>0.71</v>
      </c>
      <c r="Y47">
        <v>0</v>
      </c>
      <c r="Z47">
        <v>998.38</v>
      </c>
      <c r="AA47">
        <v>549.32000000000005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0.71</v>
      </c>
      <c r="AH47">
        <v>2</v>
      </c>
      <c r="AI47">
        <v>312356352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312356360</v>
      </c>
      <c r="C48">
        <v>312356356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538</v>
      </c>
      <c r="J48" t="s">
        <v>3</v>
      </c>
      <c r="K48" t="s">
        <v>539</v>
      </c>
      <c r="L48">
        <v>1191</v>
      </c>
      <c r="N48">
        <v>1013</v>
      </c>
      <c r="O48" t="s">
        <v>540</v>
      </c>
      <c r="P48" t="s">
        <v>540</v>
      </c>
      <c r="Q48">
        <v>1</v>
      </c>
      <c r="X48">
        <v>0.83</v>
      </c>
      <c r="Y48">
        <v>0</v>
      </c>
      <c r="Z48">
        <v>0</v>
      </c>
      <c r="AA48">
        <v>0</v>
      </c>
      <c r="AB48">
        <v>440.52</v>
      </c>
      <c r="AC48">
        <v>0</v>
      </c>
      <c r="AD48">
        <v>1</v>
      </c>
      <c r="AE48">
        <v>1</v>
      </c>
      <c r="AF48" t="s">
        <v>66</v>
      </c>
      <c r="AG48">
        <v>1.0374999999999999</v>
      </c>
      <c r="AH48">
        <v>2</v>
      </c>
      <c r="AI48">
        <v>312356357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312356361</v>
      </c>
      <c r="C49">
        <v>312356356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541</v>
      </c>
      <c r="J49" t="s">
        <v>3</v>
      </c>
      <c r="K49" t="s">
        <v>542</v>
      </c>
      <c r="L49">
        <v>1191</v>
      </c>
      <c r="N49">
        <v>1013</v>
      </c>
      <c r="O49" t="s">
        <v>540</v>
      </c>
      <c r="P49" t="s">
        <v>540</v>
      </c>
      <c r="Q49">
        <v>1</v>
      </c>
      <c r="X49">
        <v>0.71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66</v>
      </c>
      <c r="AG49">
        <v>0.88749999999999996</v>
      </c>
      <c r="AH49">
        <v>2</v>
      </c>
      <c r="AI49">
        <v>312356358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312356362</v>
      </c>
      <c r="C50">
        <v>312356356</v>
      </c>
      <c r="D50">
        <v>277944477</v>
      </c>
      <c r="E50">
        <v>1</v>
      </c>
      <c r="F50">
        <v>1</v>
      </c>
      <c r="G50">
        <v>1</v>
      </c>
      <c r="H50">
        <v>2</v>
      </c>
      <c r="I50" t="s">
        <v>570</v>
      </c>
      <c r="J50" t="s">
        <v>571</v>
      </c>
      <c r="K50" t="s">
        <v>572</v>
      </c>
      <c r="L50">
        <v>1368</v>
      </c>
      <c r="N50">
        <v>1011</v>
      </c>
      <c r="O50" t="s">
        <v>546</v>
      </c>
      <c r="P50" t="s">
        <v>546</v>
      </c>
      <c r="Q50">
        <v>1</v>
      </c>
      <c r="X50">
        <v>0.71</v>
      </c>
      <c r="Y50">
        <v>0</v>
      </c>
      <c r="Z50">
        <v>998.38</v>
      </c>
      <c r="AA50">
        <v>549.32000000000005</v>
      </c>
      <c r="AB50">
        <v>0</v>
      </c>
      <c r="AC50">
        <v>0</v>
      </c>
      <c r="AD50">
        <v>1</v>
      </c>
      <c r="AE50">
        <v>0</v>
      </c>
      <c r="AF50" t="s">
        <v>66</v>
      </c>
      <c r="AG50">
        <v>0.88749999999999996</v>
      </c>
      <c r="AH50">
        <v>2</v>
      </c>
      <c r="AI50">
        <v>312356359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ROW(Source!A52)</f>
        <v>52</v>
      </c>
      <c r="B51">
        <v>312356501</v>
      </c>
      <c r="C51">
        <v>312356493</v>
      </c>
      <c r="D51">
        <v>277560324</v>
      </c>
      <c r="E51">
        <v>109</v>
      </c>
      <c r="F51">
        <v>1</v>
      </c>
      <c r="G51">
        <v>1</v>
      </c>
      <c r="H51">
        <v>1</v>
      </c>
      <c r="I51" t="s">
        <v>573</v>
      </c>
      <c r="J51" t="s">
        <v>3</v>
      </c>
      <c r="K51" t="s">
        <v>574</v>
      </c>
      <c r="L51">
        <v>1191</v>
      </c>
      <c r="N51">
        <v>1013</v>
      </c>
      <c r="O51" t="s">
        <v>540</v>
      </c>
      <c r="P51" t="s">
        <v>540</v>
      </c>
      <c r="Q51">
        <v>1</v>
      </c>
      <c r="X51">
        <v>0.86</v>
      </c>
      <c r="Y51">
        <v>0</v>
      </c>
      <c r="Z51">
        <v>0</v>
      </c>
      <c r="AA51">
        <v>0</v>
      </c>
      <c r="AB51">
        <v>520.78</v>
      </c>
      <c r="AC51">
        <v>0</v>
      </c>
      <c r="AD51">
        <v>1</v>
      </c>
      <c r="AE51">
        <v>1</v>
      </c>
      <c r="AF51" t="s">
        <v>3</v>
      </c>
      <c r="AG51">
        <v>0.86</v>
      </c>
      <c r="AH51">
        <v>2</v>
      </c>
      <c r="AI51">
        <v>312356494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ROW(Source!A52)</f>
        <v>52</v>
      </c>
      <c r="B52">
        <v>312356502</v>
      </c>
      <c r="C52">
        <v>312356493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541</v>
      </c>
      <c r="J52" t="s">
        <v>3</v>
      </c>
      <c r="K52" t="s">
        <v>542</v>
      </c>
      <c r="L52">
        <v>1191</v>
      </c>
      <c r="N52">
        <v>1013</v>
      </c>
      <c r="O52" t="s">
        <v>540</v>
      </c>
      <c r="P52" t="s">
        <v>540</v>
      </c>
      <c r="Q52">
        <v>1</v>
      </c>
      <c r="X52">
        <v>0.2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0.2</v>
      </c>
      <c r="AH52">
        <v>2</v>
      </c>
      <c r="AI52">
        <v>312356495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ROW(Source!A52)</f>
        <v>52</v>
      </c>
      <c r="B53">
        <v>312356503</v>
      </c>
      <c r="C53">
        <v>312356493</v>
      </c>
      <c r="D53">
        <v>277944622</v>
      </c>
      <c r="E53">
        <v>1</v>
      </c>
      <c r="F53">
        <v>1</v>
      </c>
      <c r="G53">
        <v>1</v>
      </c>
      <c r="H53">
        <v>2</v>
      </c>
      <c r="I53" t="s">
        <v>575</v>
      </c>
      <c r="J53" t="s">
        <v>576</v>
      </c>
      <c r="K53" t="s">
        <v>577</v>
      </c>
      <c r="L53">
        <v>1368</v>
      </c>
      <c r="N53">
        <v>1011</v>
      </c>
      <c r="O53" t="s">
        <v>546</v>
      </c>
      <c r="P53" t="s">
        <v>546</v>
      </c>
      <c r="Q53">
        <v>1</v>
      </c>
      <c r="X53">
        <v>0.1</v>
      </c>
      <c r="Y53">
        <v>0</v>
      </c>
      <c r="Z53">
        <v>1472.33</v>
      </c>
      <c r="AA53">
        <v>642.05999999999995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</v>
      </c>
      <c r="AH53">
        <v>2</v>
      </c>
      <c r="AI53">
        <v>312356496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312356504</v>
      </c>
      <c r="C54">
        <v>312356493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548</v>
      </c>
      <c r="J54" t="s">
        <v>549</v>
      </c>
      <c r="K54" t="s">
        <v>550</v>
      </c>
      <c r="L54">
        <v>1368</v>
      </c>
      <c r="N54">
        <v>1011</v>
      </c>
      <c r="O54" t="s">
        <v>546</v>
      </c>
      <c r="P54" t="s">
        <v>546</v>
      </c>
      <c r="Q54">
        <v>1</v>
      </c>
      <c r="X54">
        <v>0.1</v>
      </c>
      <c r="Y54">
        <v>0</v>
      </c>
      <c r="Z54">
        <v>544.70000000000005</v>
      </c>
      <c r="AA54">
        <v>477.98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</v>
      </c>
      <c r="AH54">
        <v>2</v>
      </c>
      <c r="AI54">
        <v>312356497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312356505</v>
      </c>
      <c r="C55">
        <v>312356493</v>
      </c>
      <c r="D55">
        <v>277865757</v>
      </c>
      <c r="E55">
        <v>1</v>
      </c>
      <c r="F55">
        <v>1</v>
      </c>
      <c r="G55">
        <v>1</v>
      </c>
      <c r="H55">
        <v>3</v>
      </c>
      <c r="I55" t="s">
        <v>579</v>
      </c>
      <c r="J55" t="s">
        <v>580</v>
      </c>
      <c r="K55" t="s">
        <v>581</v>
      </c>
      <c r="L55">
        <v>1301</v>
      </c>
      <c r="N55">
        <v>1003</v>
      </c>
      <c r="O55" t="s">
        <v>582</v>
      </c>
      <c r="P55" t="s">
        <v>582</v>
      </c>
      <c r="Q55">
        <v>1</v>
      </c>
      <c r="X55">
        <v>0.83</v>
      </c>
      <c r="Y55">
        <v>5.87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</v>
      </c>
      <c r="AH55">
        <v>2</v>
      </c>
      <c r="AI55">
        <v>312356498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ROW(Source!A52)</f>
        <v>52</v>
      </c>
      <c r="B56">
        <v>312356506</v>
      </c>
      <c r="C56">
        <v>312356493</v>
      </c>
      <c r="D56">
        <v>277867733</v>
      </c>
      <c r="E56">
        <v>1</v>
      </c>
      <c r="F56">
        <v>1</v>
      </c>
      <c r="G56">
        <v>1</v>
      </c>
      <c r="H56">
        <v>3</v>
      </c>
      <c r="I56" t="s">
        <v>33</v>
      </c>
      <c r="J56" t="s">
        <v>36</v>
      </c>
      <c r="K56" t="s">
        <v>34</v>
      </c>
      <c r="L56">
        <v>1346</v>
      </c>
      <c r="N56">
        <v>1009</v>
      </c>
      <c r="O56" t="s">
        <v>35</v>
      </c>
      <c r="P56" t="s">
        <v>35</v>
      </c>
      <c r="Q56">
        <v>1</v>
      </c>
      <c r="X56">
        <v>0.3</v>
      </c>
      <c r="Y56">
        <v>174.93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</v>
      </c>
      <c r="AH56">
        <v>2</v>
      </c>
      <c r="AI56">
        <v>312356499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ROW(Source!A52)</f>
        <v>52</v>
      </c>
      <c r="B57">
        <v>312356507</v>
      </c>
      <c r="C57">
        <v>312356493</v>
      </c>
      <c r="D57">
        <v>277879488</v>
      </c>
      <c r="E57">
        <v>1</v>
      </c>
      <c r="F57">
        <v>1</v>
      </c>
      <c r="G57">
        <v>1</v>
      </c>
      <c r="H57">
        <v>3</v>
      </c>
      <c r="I57" t="s">
        <v>583</v>
      </c>
      <c r="J57" t="s">
        <v>584</v>
      </c>
      <c r="K57" t="s">
        <v>585</v>
      </c>
      <c r="L57">
        <v>1348</v>
      </c>
      <c r="N57">
        <v>1009</v>
      </c>
      <c r="O57" t="s">
        <v>44</v>
      </c>
      <c r="P57" t="s">
        <v>44</v>
      </c>
      <c r="Q57">
        <v>1000</v>
      </c>
      <c r="X57">
        <v>5.9999999999999995E-4</v>
      </c>
      <c r="Y57">
        <v>70310.45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</v>
      </c>
      <c r="AH57">
        <v>2</v>
      </c>
      <c r="AI57">
        <v>312356500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ROW(Source!A52)</f>
        <v>52</v>
      </c>
      <c r="B58">
        <v>312356508</v>
      </c>
      <c r="C58">
        <v>312356493</v>
      </c>
      <c r="D58">
        <v>277566433</v>
      </c>
      <c r="E58">
        <v>109</v>
      </c>
      <c r="F58">
        <v>1</v>
      </c>
      <c r="G58">
        <v>1</v>
      </c>
      <c r="H58">
        <v>3</v>
      </c>
      <c r="I58" t="s">
        <v>320</v>
      </c>
      <c r="J58" t="s">
        <v>3</v>
      </c>
      <c r="K58" t="s">
        <v>321</v>
      </c>
      <c r="L58">
        <v>3277935</v>
      </c>
      <c r="N58">
        <v>1013</v>
      </c>
      <c r="O58" t="s">
        <v>322</v>
      </c>
      <c r="P58" t="s">
        <v>322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37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ROW(Source!A53)</f>
        <v>53</v>
      </c>
      <c r="B59">
        <v>312356516</v>
      </c>
      <c r="C59">
        <v>312356509</v>
      </c>
      <c r="D59">
        <v>277560284</v>
      </c>
      <c r="E59">
        <v>109</v>
      </c>
      <c r="F59">
        <v>1</v>
      </c>
      <c r="G59">
        <v>1</v>
      </c>
      <c r="H59">
        <v>1</v>
      </c>
      <c r="I59" t="s">
        <v>538</v>
      </c>
      <c r="J59" t="s">
        <v>3</v>
      </c>
      <c r="K59" t="s">
        <v>539</v>
      </c>
      <c r="L59">
        <v>1191</v>
      </c>
      <c r="N59">
        <v>1013</v>
      </c>
      <c r="O59" t="s">
        <v>540</v>
      </c>
      <c r="P59" t="s">
        <v>540</v>
      </c>
      <c r="Q59">
        <v>1</v>
      </c>
      <c r="X59">
        <v>2.0099999999999998</v>
      </c>
      <c r="Y59">
        <v>0</v>
      </c>
      <c r="Z59">
        <v>0</v>
      </c>
      <c r="AA59">
        <v>0</v>
      </c>
      <c r="AB59">
        <v>440.52</v>
      </c>
      <c r="AC59">
        <v>0</v>
      </c>
      <c r="AD59">
        <v>1</v>
      </c>
      <c r="AE59">
        <v>1</v>
      </c>
      <c r="AF59" t="s">
        <v>3</v>
      </c>
      <c r="AG59">
        <v>2.0099999999999998</v>
      </c>
      <c r="AH59">
        <v>2</v>
      </c>
      <c r="AI59">
        <v>312356510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ROW(Source!A53)</f>
        <v>53</v>
      </c>
      <c r="B60">
        <v>312356517</v>
      </c>
      <c r="C60">
        <v>312356509</v>
      </c>
      <c r="D60">
        <v>277560491</v>
      </c>
      <c r="E60">
        <v>109</v>
      </c>
      <c r="F60">
        <v>1</v>
      </c>
      <c r="G60">
        <v>1</v>
      </c>
      <c r="H60">
        <v>1</v>
      </c>
      <c r="I60" t="s">
        <v>541</v>
      </c>
      <c r="J60" t="s">
        <v>3</v>
      </c>
      <c r="K60" t="s">
        <v>542</v>
      </c>
      <c r="L60">
        <v>1191</v>
      </c>
      <c r="N60">
        <v>1013</v>
      </c>
      <c r="O60" t="s">
        <v>540</v>
      </c>
      <c r="P60" t="s">
        <v>540</v>
      </c>
      <c r="Q60">
        <v>1</v>
      </c>
      <c r="X60">
        <v>0.81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3</v>
      </c>
      <c r="AG60">
        <v>0.81</v>
      </c>
      <c r="AH60">
        <v>2</v>
      </c>
      <c r="AI60">
        <v>312356511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ROW(Source!A53)</f>
        <v>53</v>
      </c>
      <c r="B61">
        <v>312356518</v>
      </c>
      <c r="C61">
        <v>312356509</v>
      </c>
      <c r="D61">
        <v>277944870</v>
      </c>
      <c r="E61">
        <v>1</v>
      </c>
      <c r="F61">
        <v>1</v>
      </c>
      <c r="G61">
        <v>1</v>
      </c>
      <c r="H61">
        <v>2</v>
      </c>
      <c r="I61" t="s">
        <v>586</v>
      </c>
      <c r="J61" t="s">
        <v>587</v>
      </c>
      <c r="K61" t="s">
        <v>588</v>
      </c>
      <c r="L61">
        <v>1368</v>
      </c>
      <c r="N61">
        <v>1011</v>
      </c>
      <c r="O61" t="s">
        <v>546</v>
      </c>
      <c r="P61" t="s">
        <v>546</v>
      </c>
      <c r="Q61">
        <v>1</v>
      </c>
      <c r="X61">
        <v>0.7</v>
      </c>
      <c r="Y61">
        <v>0</v>
      </c>
      <c r="Z61">
        <v>756.44</v>
      </c>
      <c r="AA61">
        <v>549.32000000000005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0.7</v>
      </c>
      <c r="AH61">
        <v>2</v>
      </c>
      <c r="AI61">
        <v>312356512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ROW(Source!A53)</f>
        <v>53</v>
      </c>
      <c r="B62">
        <v>312356519</v>
      </c>
      <c r="C62">
        <v>312356509</v>
      </c>
      <c r="D62">
        <v>277945805</v>
      </c>
      <c r="E62">
        <v>1</v>
      </c>
      <c r="F62">
        <v>1</v>
      </c>
      <c r="G62">
        <v>1</v>
      </c>
      <c r="H62">
        <v>2</v>
      </c>
      <c r="I62" t="s">
        <v>548</v>
      </c>
      <c r="J62" t="s">
        <v>549</v>
      </c>
      <c r="K62" t="s">
        <v>550</v>
      </c>
      <c r="L62">
        <v>1368</v>
      </c>
      <c r="N62">
        <v>1011</v>
      </c>
      <c r="O62" t="s">
        <v>546</v>
      </c>
      <c r="P62" t="s">
        <v>546</v>
      </c>
      <c r="Q62">
        <v>1</v>
      </c>
      <c r="X62">
        <v>0.11</v>
      </c>
      <c r="Y62">
        <v>0</v>
      </c>
      <c r="Z62">
        <v>544.70000000000005</v>
      </c>
      <c r="AA62">
        <v>477.98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0.11</v>
      </c>
      <c r="AH62">
        <v>2</v>
      </c>
      <c r="AI62">
        <v>312356513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ROW(Source!A53)</f>
        <v>53</v>
      </c>
      <c r="B63">
        <v>312356520</v>
      </c>
      <c r="C63">
        <v>312356509</v>
      </c>
      <c r="D63">
        <v>277862504</v>
      </c>
      <c r="E63">
        <v>1</v>
      </c>
      <c r="F63">
        <v>1</v>
      </c>
      <c r="G63">
        <v>1</v>
      </c>
      <c r="H63">
        <v>3</v>
      </c>
      <c r="I63" t="s">
        <v>589</v>
      </c>
      <c r="J63" t="s">
        <v>590</v>
      </c>
      <c r="K63" t="s">
        <v>591</v>
      </c>
      <c r="L63">
        <v>1346</v>
      </c>
      <c r="N63">
        <v>1009</v>
      </c>
      <c r="O63" t="s">
        <v>35</v>
      </c>
      <c r="P63" t="s">
        <v>35</v>
      </c>
      <c r="Q63">
        <v>1</v>
      </c>
      <c r="X63">
        <v>0.06</v>
      </c>
      <c r="Y63">
        <v>160.27000000000001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37</v>
      </c>
      <c r="AG63">
        <v>0</v>
      </c>
      <c r="AH63">
        <v>2</v>
      </c>
      <c r="AI63">
        <v>312356514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ROW(Source!A53)</f>
        <v>53</v>
      </c>
      <c r="B64">
        <v>312356521</v>
      </c>
      <c r="C64">
        <v>312356509</v>
      </c>
      <c r="D64">
        <v>277862533</v>
      </c>
      <c r="E64">
        <v>1</v>
      </c>
      <c r="F64">
        <v>1</v>
      </c>
      <c r="G64">
        <v>1</v>
      </c>
      <c r="H64">
        <v>3</v>
      </c>
      <c r="I64" t="s">
        <v>552</v>
      </c>
      <c r="J64" t="s">
        <v>553</v>
      </c>
      <c r="K64" t="s">
        <v>554</v>
      </c>
      <c r="L64">
        <v>1346</v>
      </c>
      <c r="N64">
        <v>1009</v>
      </c>
      <c r="O64" t="s">
        <v>35</v>
      </c>
      <c r="P64" t="s">
        <v>35</v>
      </c>
      <c r="Q64">
        <v>1</v>
      </c>
      <c r="X64">
        <v>0.01</v>
      </c>
      <c r="Y64">
        <v>238.29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37</v>
      </c>
      <c r="AG64">
        <v>0</v>
      </c>
      <c r="AH64">
        <v>2</v>
      </c>
      <c r="AI64">
        <v>312356515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ROW(Source!A53)</f>
        <v>53</v>
      </c>
      <c r="B65">
        <v>312356522</v>
      </c>
      <c r="C65">
        <v>312356509</v>
      </c>
      <c r="D65">
        <v>277867733</v>
      </c>
      <c r="E65">
        <v>1</v>
      </c>
      <c r="F65">
        <v>1</v>
      </c>
      <c r="G65">
        <v>1</v>
      </c>
      <c r="H65">
        <v>3</v>
      </c>
      <c r="I65" t="s">
        <v>33</v>
      </c>
      <c r="J65" t="s">
        <v>36</v>
      </c>
      <c r="K65" t="s">
        <v>34</v>
      </c>
      <c r="L65">
        <v>1346</v>
      </c>
      <c r="N65">
        <v>1009</v>
      </c>
      <c r="O65" t="s">
        <v>35</v>
      </c>
      <c r="P65" t="s">
        <v>35</v>
      </c>
      <c r="Q65">
        <v>1</v>
      </c>
      <c r="X65">
        <v>0</v>
      </c>
      <c r="Y65">
        <v>174.93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37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ROW(Source!A53)</f>
        <v>53</v>
      </c>
      <c r="B66">
        <v>312356523</v>
      </c>
      <c r="C66">
        <v>312356509</v>
      </c>
      <c r="D66">
        <v>277562780</v>
      </c>
      <c r="E66">
        <v>109</v>
      </c>
      <c r="F66">
        <v>1</v>
      </c>
      <c r="G66">
        <v>1</v>
      </c>
      <c r="H66">
        <v>3</v>
      </c>
      <c r="I66" t="s">
        <v>46</v>
      </c>
      <c r="J66" t="s">
        <v>3</v>
      </c>
      <c r="K66" t="s">
        <v>47</v>
      </c>
      <c r="L66">
        <v>1346</v>
      </c>
      <c r="N66">
        <v>1009</v>
      </c>
      <c r="O66" t="s">
        <v>35</v>
      </c>
      <c r="P66" t="s">
        <v>35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37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ROW(Source!A53)</f>
        <v>53</v>
      </c>
      <c r="B67">
        <v>312356524</v>
      </c>
      <c r="C67">
        <v>312356509</v>
      </c>
      <c r="D67">
        <v>277565288</v>
      </c>
      <c r="E67">
        <v>109</v>
      </c>
      <c r="F67">
        <v>1</v>
      </c>
      <c r="G67">
        <v>1</v>
      </c>
      <c r="H67">
        <v>3</v>
      </c>
      <c r="I67" t="s">
        <v>669</v>
      </c>
      <c r="J67" t="s">
        <v>3</v>
      </c>
      <c r="K67" t="s">
        <v>670</v>
      </c>
      <c r="L67">
        <v>1346</v>
      </c>
      <c r="N67">
        <v>1009</v>
      </c>
      <c r="O67" t="s">
        <v>35</v>
      </c>
      <c r="P67" t="s">
        <v>35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37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ROW(Source!A53)</f>
        <v>53</v>
      </c>
      <c r="B68">
        <v>312356525</v>
      </c>
      <c r="C68">
        <v>312356509</v>
      </c>
      <c r="D68">
        <v>277565341</v>
      </c>
      <c r="E68">
        <v>109</v>
      </c>
      <c r="F68">
        <v>1</v>
      </c>
      <c r="G68">
        <v>1</v>
      </c>
      <c r="H68">
        <v>3</v>
      </c>
      <c r="I68" t="s">
        <v>671</v>
      </c>
      <c r="J68" t="s">
        <v>3</v>
      </c>
      <c r="K68" t="s">
        <v>672</v>
      </c>
      <c r="L68">
        <v>1371</v>
      </c>
      <c r="N68">
        <v>1013</v>
      </c>
      <c r="O68" t="s">
        <v>20</v>
      </c>
      <c r="P68" t="s">
        <v>20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37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ROW(Source!A53)</f>
        <v>53</v>
      </c>
      <c r="B69">
        <v>312356526</v>
      </c>
      <c r="C69">
        <v>312356509</v>
      </c>
      <c r="D69">
        <v>277565430</v>
      </c>
      <c r="E69">
        <v>109</v>
      </c>
      <c r="F69">
        <v>1</v>
      </c>
      <c r="G69">
        <v>1</v>
      </c>
      <c r="H69">
        <v>3</v>
      </c>
      <c r="I69" t="s">
        <v>673</v>
      </c>
      <c r="J69" t="s">
        <v>3</v>
      </c>
      <c r="K69" t="s">
        <v>674</v>
      </c>
      <c r="L69">
        <v>1348</v>
      </c>
      <c r="N69">
        <v>1009</v>
      </c>
      <c r="O69" t="s">
        <v>44</v>
      </c>
      <c r="P69" t="s">
        <v>44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37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ROW(Source!A54)</f>
        <v>54</v>
      </c>
      <c r="B70">
        <v>312356533</v>
      </c>
      <c r="C70">
        <v>312356527</v>
      </c>
      <c r="D70">
        <v>277560257</v>
      </c>
      <c r="E70">
        <v>109</v>
      </c>
      <c r="F70">
        <v>1</v>
      </c>
      <c r="G70">
        <v>1</v>
      </c>
      <c r="H70">
        <v>1</v>
      </c>
      <c r="I70" t="s">
        <v>592</v>
      </c>
      <c r="J70" t="s">
        <v>3</v>
      </c>
      <c r="K70" t="s">
        <v>593</v>
      </c>
      <c r="L70">
        <v>1191</v>
      </c>
      <c r="N70">
        <v>1013</v>
      </c>
      <c r="O70" t="s">
        <v>540</v>
      </c>
      <c r="P70" t="s">
        <v>540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406.64</v>
      </c>
      <c r="AC70">
        <v>0</v>
      </c>
      <c r="AD70">
        <v>1</v>
      </c>
      <c r="AE70">
        <v>1</v>
      </c>
      <c r="AF70" t="s">
        <v>3</v>
      </c>
      <c r="AG70">
        <v>0.44</v>
      </c>
      <c r="AH70">
        <v>2</v>
      </c>
      <c r="AI70">
        <v>312356528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ROW(Source!A54)</f>
        <v>54</v>
      </c>
      <c r="B71">
        <v>312356534</v>
      </c>
      <c r="C71">
        <v>312356527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541</v>
      </c>
      <c r="J71" t="s">
        <v>3</v>
      </c>
      <c r="K71" t="s">
        <v>542</v>
      </c>
      <c r="L71">
        <v>1191</v>
      </c>
      <c r="N71">
        <v>1013</v>
      </c>
      <c r="O71" t="s">
        <v>540</v>
      </c>
      <c r="P71" t="s">
        <v>540</v>
      </c>
      <c r="Q71">
        <v>1</v>
      </c>
      <c r="X71">
        <v>0.48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0.48</v>
      </c>
      <c r="AH71">
        <v>2</v>
      </c>
      <c r="AI71">
        <v>312356529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ROW(Source!A54)</f>
        <v>54</v>
      </c>
      <c r="B72">
        <v>312356535</v>
      </c>
      <c r="C72">
        <v>312356527</v>
      </c>
      <c r="D72">
        <v>277944622</v>
      </c>
      <c r="E72">
        <v>1</v>
      </c>
      <c r="F72">
        <v>1</v>
      </c>
      <c r="G72">
        <v>1</v>
      </c>
      <c r="H72">
        <v>2</v>
      </c>
      <c r="I72" t="s">
        <v>575</v>
      </c>
      <c r="J72" t="s">
        <v>576</v>
      </c>
      <c r="K72" t="s">
        <v>577</v>
      </c>
      <c r="L72">
        <v>1368</v>
      </c>
      <c r="N72">
        <v>1011</v>
      </c>
      <c r="O72" t="s">
        <v>546</v>
      </c>
      <c r="P72" t="s">
        <v>546</v>
      </c>
      <c r="Q72">
        <v>1</v>
      </c>
      <c r="X72">
        <v>0.24</v>
      </c>
      <c r="Y72">
        <v>0</v>
      </c>
      <c r="Z72">
        <v>1472.33</v>
      </c>
      <c r="AA72">
        <v>642.05999999999995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0.24</v>
      </c>
      <c r="AH72">
        <v>2</v>
      </c>
      <c r="AI72">
        <v>312356530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ROW(Source!A54)</f>
        <v>54</v>
      </c>
      <c r="B73">
        <v>312356536</v>
      </c>
      <c r="C73">
        <v>312356527</v>
      </c>
      <c r="D73">
        <v>277945900</v>
      </c>
      <c r="E73">
        <v>1</v>
      </c>
      <c r="F73">
        <v>1</v>
      </c>
      <c r="G73">
        <v>1</v>
      </c>
      <c r="H73">
        <v>2</v>
      </c>
      <c r="I73" t="s">
        <v>594</v>
      </c>
      <c r="J73" t="s">
        <v>595</v>
      </c>
      <c r="K73" t="s">
        <v>596</v>
      </c>
      <c r="L73">
        <v>1368</v>
      </c>
      <c r="N73">
        <v>1011</v>
      </c>
      <c r="O73" t="s">
        <v>546</v>
      </c>
      <c r="P73" t="s">
        <v>546</v>
      </c>
      <c r="Q73">
        <v>1</v>
      </c>
      <c r="X73">
        <v>0.24</v>
      </c>
      <c r="Y73">
        <v>0</v>
      </c>
      <c r="Z73">
        <v>12.95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312356531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ROW(Source!A54)</f>
        <v>54</v>
      </c>
      <c r="B74">
        <v>312356537</v>
      </c>
      <c r="C74">
        <v>312356527</v>
      </c>
      <c r="D74">
        <v>277945921</v>
      </c>
      <c r="E74">
        <v>1</v>
      </c>
      <c r="F74">
        <v>1</v>
      </c>
      <c r="G74">
        <v>1</v>
      </c>
      <c r="H74">
        <v>2</v>
      </c>
      <c r="I74" t="s">
        <v>597</v>
      </c>
      <c r="J74" t="s">
        <v>598</v>
      </c>
      <c r="K74" t="s">
        <v>599</v>
      </c>
      <c r="L74">
        <v>1368</v>
      </c>
      <c r="N74">
        <v>1011</v>
      </c>
      <c r="O74" t="s">
        <v>546</v>
      </c>
      <c r="P74" t="s">
        <v>546</v>
      </c>
      <c r="Q74">
        <v>1</v>
      </c>
      <c r="X74">
        <v>0.24</v>
      </c>
      <c r="Y74">
        <v>0</v>
      </c>
      <c r="Z74">
        <v>560.73</v>
      </c>
      <c r="AA74">
        <v>477.98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312356532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ROW(Source!A55)</f>
        <v>55</v>
      </c>
      <c r="B75">
        <v>312356543</v>
      </c>
      <c r="C75">
        <v>312356538</v>
      </c>
      <c r="D75">
        <v>277560257</v>
      </c>
      <c r="E75">
        <v>109</v>
      </c>
      <c r="F75">
        <v>1</v>
      </c>
      <c r="G75">
        <v>1</v>
      </c>
      <c r="H75">
        <v>1</v>
      </c>
      <c r="I75" t="s">
        <v>592</v>
      </c>
      <c r="J75" t="s">
        <v>3</v>
      </c>
      <c r="K75" t="s">
        <v>593</v>
      </c>
      <c r="L75">
        <v>1191</v>
      </c>
      <c r="N75">
        <v>1013</v>
      </c>
      <c r="O75" t="s">
        <v>540</v>
      </c>
      <c r="P75" t="s">
        <v>540</v>
      </c>
      <c r="Q75">
        <v>1</v>
      </c>
      <c r="X75">
        <v>0.25</v>
      </c>
      <c r="Y75">
        <v>0</v>
      </c>
      <c r="Z75">
        <v>0</v>
      </c>
      <c r="AA75">
        <v>0</v>
      </c>
      <c r="AB75">
        <v>406.64</v>
      </c>
      <c r="AC75">
        <v>0</v>
      </c>
      <c r="AD75">
        <v>1</v>
      </c>
      <c r="AE75">
        <v>1</v>
      </c>
      <c r="AF75" t="s">
        <v>3</v>
      </c>
      <c r="AG75">
        <v>0.25</v>
      </c>
      <c r="AH75">
        <v>2</v>
      </c>
      <c r="AI75">
        <v>312356539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ROW(Source!A55)</f>
        <v>55</v>
      </c>
      <c r="B76">
        <v>312356544</v>
      </c>
      <c r="C76">
        <v>312356538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541</v>
      </c>
      <c r="J76" t="s">
        <v>3</v>
      </c>
      <c r="K76" t="s">
        <v>542</v>
      </c>
      <c r="L76">
        <v>1191</v>
      </c>
      <c r="N76">
        <v>1013</v>
      </c>
      <c r="O76" t="s">
        <v>540</v>
      </c>
      <c r="P76" t="s">
        <v>540</v>
      </c>
      <c r="Q76">
        <v>1</v>
      </c>
      <c r="X76">
        <v>0.14000000000000001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0.14000000000000001</v>
      </c>
      <c r="AH76">
        <v>2</v>
      </c>
      <c r="AI76">
        <v>312356540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ROW(Source!A55)</f>
        <v>55</v>
      </c>
      <c r="B77">
        <v>312356545</v>
      </c>
      <c r="C77">
        <v>312356538</v>
      </c>
      <c r="D77">
        <v>277945900</v>
      </c>
      <c r="E77">
        <v>1</v>
      </c>
      <c r="F77">
        <v>1</v>
      </c>
      <c r="G77">
        <v>1</v>
      </c>
      <c r="H77">
        <v>2</v>
      </c>
      <c r="I77" t="s">
        <v>594</v>
      </c>
      <c r="J77" t="s">
        <v>595</v>
      </c>
      <c r="K77" t="s">
        <v>596</v>
      </c>
      <c r="L77">
        <v>1368</v>
      </c>
      <c r="N77">
        <v>1011</v>
      </c>
      <c r="O77" t="s">
        <v>546</v>
      </c>
      <c r="P77" t="s">
        <v>546</v>
      </c>
      <c r="Q77">
        <v>1</v>
      </c>
      <c r="X77">
        <v>0.14000000000000001</v>
      </c>
      <c r="Y77">
        <v>0</v>
      </c>
      <c r="Z77">
        <v>12.95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0.14000000000000001</v>
      </c>
      <c r="AH77">
        <v>2</v>
      </c>
      <c r="AI77">
        <v>312356541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ROW(Source!A55)</f>
        <v>55</v>
      </c>
      <c r="B78">
        <v>312356546</v>
      </c>
      <c r="C78">
        <v>312356538</v>
      </c>
      <c r="D78">
        <v>277945921</v>
      </c>
      <c r="E78">
        <v>1</v>
      </c>
      <c r="F78">
        <v>1</v>
      </c>
      <c r="G78">
        <v>1</v>
      </c>
      <c r="H78">
        <v>2</v>
      </c>
      <c r="I78" t="s">
        <v>597</v>
      </c>
      <c r="J78" t="s">
        <v>598</v>
      </c>
      <c r="K78" t="s">
        <v>599</v>
      </c>
      <c r="L78">
        <v>1368</v>
      </c>
      <c r="N78">
        <v>1011</v>
      </c>
      <c r="O78" t="s">
        <v>546</v>
      </c>
      <c r="P78" t="s">
        <v>546</v>
      </c>
      <c r="Q78">
        <v>1</v>
      </c>
      <c r="X78">
        <v>0.14000000000000001</v>
      </c>
      <c r="Y78">
        <v>0</v>
      </c>
      <c r="Z78">
        <v>560.73</v>
      </c>
      <c r="AA78">
        <v>477.98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0.14000000000000001</v>
      </c>
      <c r="AH78">
        <v>2</v>
      </c>
      <c r="AI78">
        <v>312356542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ROW(Source!A56)</f>
        <v>56</v>
      </c>
      <c r="B79">
        <v>312356552</v>
      </c>
      <c r="C79">
        <v>312356547</v>
      </c>
      <c r="D79">
        <v>277560257</v>
      </c>
      <c r="E79">
        <v>109</v>
      </c>
      <c r="F79">
        <v>1</v>
      </c>
      <c r="G79">
        <v>1</v>
      </c>
      <c r="H79">
        <v>1</v>
      </c>
      <c r="I79" t="s">
        <v>592</v>
      </c>
      <c r="J79" t="s">
        <v>3</v>
      </c>
      <c r="K79" t="s">
        <v>593</v>
      </c>
      <c r="L79">
        <v>1191</v>
      </c>
      <c r="N79">
        <v>1013</v>
      </c>
      <c r="O79" t="s">
        <v>540</v>
      </c>
      <c r="P79" t="s">
        <v>540</v>
      </c>
      <c r="Q79">
        <v>1</v>
      </c>
      <c r="X79">
        <v>0.3</v>
      </c>
      <c r="Y79">
        <v>0</v>
      </c>
      <c r="Z79">
        <v>0</v>
      </c>
      <c r="AA79">
        <v>0</v>
      </c>
      <c r="AB79">
        <v>406.64</v>
      </c>
      <c r="AC79">
        <v>0</v>
      </c>
      <c r="AD79">
        <v>1</v>
      </c>
      <c r="AE79">
        <v>1</v>
      </c>
      <c r="AF79" t="s">
        <v>3</v>
      </c>
      <c r="AG79">
        <v>0.3</v>
      </c>
      <c r="AH79">
        <v>2</v>
      </c>
      <c r="AI79">
        <v>312356548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ROW(Source!A56)</f>
        <v>56</v>
      </c>
      <c r="B80">
        <v>312356553</v>
      </c>
      <c r="C80">
        <v>312356547</v>
      </c>
      <c r="D80">
        <v>277560491</v>
      </c>
      <c r="E80">
        <v>109</v>
      </c>
      <c r="F80">
        <v>1</v>
      </c>
      <c r="G80">
        <v>1</v>
      </c>
      <c r="H80">
        <v>1</v>
      </c>
      <c r="I80" t="s">
        <v>541</v>
      </c>
      <c r="J80" t="s">
        <v>3</v>
      </c>
      <c r="K80" t="s">
        <v>542</v>
      </c>
      <c r="L80">
        <v>1191</v>
      </c>
      <c r="N80">
        <v>1013</v>
      </c>
      <c r="O80" t="s">
        <v>540</v>
      </c>
      <c r="P80" t="s">
        <v>540</v>
      </c>
      <c r="Q80">
        <v>1</v>
      </c>
      <c r="X80">
        <v>0.16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0.16</v>
      </c>
      <c r="AH80">
        <v>2</v>
      </c>
      <c r="AI80">
        <v>312356549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ROW(Source!A56)</f>
        <v>56</v>
      </c>
      <c r="B81">
        <v>312356554</v>
      </c>
      <c r="C81">
        <v>312356547</v>
      </c>
      <c r="D81">
        <v>277945900</v>
      </c>
      <c r="E81">
        <v>1</v>
      </c>
      <c r="F81">
        <v>1</v>
      </c>
      <c r="G81">
        <v>1</v>
      </c>
      <c r="H81">
        <v>2</v>
      </c>
      <c r="I81" t="s">
        <v>594</v>
      </c>
      <c r="J81" t="s">
        <v>595</v>
      </c>
      <c r="K81" t="s">
        <v>596</v>
      </c>
      <c r="L81">
        <v>1368</v>
      </c>
      <c r="N81">
        <v>1011</v>
      </c>
      <c r="O81" t="s">
        <v>546</v>
      </c>
      <c r="P81" t="s">
        <v>546</v>
      </c>
      <c r="Q81">
        <v>1</v>
      </c>
      <c r="X81">
        <v>0.16</v>
      </c>
      <c r="Y81">
        <v>0</v>
      </c>
      <c r="Z81">
        <v>12.95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0.16</v>
      </c>
      <c r="AH81">
        <v>2</v>
      </c>
      <c r="AI81">
        <v>312356550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ROW(Source!A56)</f>
        <v>56</v>
      </c>
      <c r="B82">
        <v>312356555</v>
      </c>
      <c r="C82">
        <v>312356547</v>
      </c>
      <c r="D82">
        <v>277945921</v>
      </c>
      <c r="E82">
        <v>1</v>
      </c>
      <c r="F82">
        <v>1</v>
      </c>
      <c r="G82">
        <v>1</v>
      </c>
      <c r="H82">
        <v>2</v>
      </c>
      <c r="I82" t="s">
        <v>597</v>
      </c>
      <c r="J82" t="s">
        <v>598</v>
      </c>
      <c r="K82" t="s">
        <v>599</v>
      </c>
      <c r="L82">
        <v>1368</v>
      </c>
      <c r="N82">
        <v>1011</v>
      </c>
      <c r="O82" t="s">
        <v>546</v>
      </c>
      <c r="P82" t="s">
        <v>546</v>
      </c>
      <c r="Q82">
        <v>1</v>
      </c>
      <c r="X82">
        <v>0.16</v>
      </c>
      <c r="Y82">
        <v>0</v>
      </c>
      <c r="Z82">
        <v>560.73</v>
      </c>
      <c r="AA82">
        <v>477.98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0.16</v>
      </c>
      <c r="AH82">
        <v>2</v>
      </c>
      <c r="AI82">
        <v>312356551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ROW(Source!A92)</f>
        <v>92</v>
      </c>
      <c r="B83">
        <v>312356570</v>
      </c>
      <c r="C83">
        <v>312356556</v>
      </c>
      <c r="D83">
        <v>277560446</v>
      </c>
      <c r="E83">
        <v>109</v>
      </c>
      <c r="F83">
        <v>1</v>
      </c>
      <c r="G83">
        <v>1</v>
      </c>
      <c r="H83">
        <v>1</v>
      </c>
      <c r="I83" t="s">
        <v>600</v>
      </c>
      <c r="J83" t="s">
        <v>3</v>
      </c>
      <c r="K83" t="s">
        <v>601</v>
      </c>
      <c r="L83">
        <v>1369</v>
      </c>
      <c r="N83">
        <v>1013</v>
      </c>
      <c r="O83" t="s">
        <v>602</v>
      </c>
      <c r="P83" t="s">
        <v>602</v>
      </c>
      <c r="Q83">
        <v>1</v>
      </c>
      <c r="X83">
        <v>0.99</v>
      </c>
      <c r="Y83">
        <v>0</v>
      </c>
      <c r="Z83">
        <v>0</v>
      </c>
      <c r="AA83">
        <v>0</v>
      </c>
      <c r="AB83">
        <v>388.8</v>
      </c>
      <c r="AC83">
        <v>0</v>
      </c>
      <c r="AD83">
        <v>1</v>
      </c>
      <c r="AE83">
        <v>1</v>
      </c>
      <c r="AF83" t="s">
        <v>178</v>
      </c>
      <c r="AG83">
        <v>1.1384999999999998</v>
      </c>
      <c r="AH83">
        <v>2</v>
      </c>
      <c r="AI83">
        <v>312356557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ROW(Source!A92)</f>
        <v>92</v>
      </c>
      <c r="B84">
        <v>312356571</v>
      </c>
      <c r="C84">
        <v>312356556</v>
      </c>
      <c r="D84">
        <v>277560448</v>
      </c>
      <c r="E84">
        <v>109</v>
      </c>
      <c r="F84">
        <v>1</v>
      </c>
      <c r="G84">
        <v>1</v>
      </c>
      <c r="H84">
        <v>1</v>
      </c>
      <c r="I84" t="s">
        <v>603</v>
      </c>
      <c r="J84" t="s">
        <v>3</v>
      </c>
      <c r="K84" t="s">
        <v>604</v>
      </c>
      <c r="L84">
        <v>1369</v>
      </c>
      <c r="N84">
        <v>1013</v>
      </c>
      <c r="O84" t="s">
        <v>602</v>
      </c>
      <c r="P84" t="s">
        <v>602</v>
      </c>
      <c r="Q84">
        <v>1</v>
      </c>
      <c r="X84">
        <v>47.29</v>
      </c>
      <c r="Y84">
        <v>0</v>
      </c>
      <c r="Z84">
        <v>0</v>
      </c>
      <c r="AA84">
        <v>0</v>
      </c>
      <c r="AB84">
        <v>424.47</v>
      </c>
      <c r="AC84">
        <v>0</v>
      </c>
      <c r="AD84">
        <v>1</v>
      </c>
      <c r="AE84">
        <v>1</v>
      </c>
      <c r="AF84" t="s">
        <v>178</v>
      </c>
      <c r="AG84">
        <v>54.383499999999998</v>
      </c>
      <c r="AH84">
        <v>2</v>
      </c>
      <c r="AI84">
        <v>312356558</v>
      </c>
      <c r="AJ84">
        <v>78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ROW(Source!A92)</f>
        <v>92</v>
      </c>
      <c r="B85">
        <v>312356572</v>
      </c>
      <c r="C85">
        <v>312356556</v>
      </c>
      <c r="D85">
        <v>277560452</v>
      </c>
      <c r="E85">
        <v>109</v>
      </c>
      <c r="F85">
        <v>1</v>
      </c>
      <c r="G85">
        <v>1</v>
      </c>
      <c r="H85">
        <v>1</v>
      </c>
      <c r="I85" t="s">
        <v>605</v>
      </c>
      <c r="J85" t="s">
        <v>3</v>
      </c>
      <c r="K85" t="s">
        <v>606</v>
      </c>
      <c r="L85">
        <v>1369</v>
      </c>
      <c r="N85">
        <v>1013</v>
      </c>
      <c r="O85" t="s">
        <v>602</v>
      </c>
      <c r="P85" t="s">
        <v>602</v>
      </c>
      <c r="Q85">
        <v>1</v>
      </c>
      <c r="X85">
        <v>23.42</v>
      </c>
      <c r="Y85">
        <v>0</v>
      </c>
      <c r="Z85">
        <v>0</v>
      </c>
      <c r="AA85">
        <v>0</v>
      </c>
      <c r="AB85">
        <v>477.98</v>
      </c>
      <c r="AC85">
        <v>0</v>
      </c>
      <c r="AD85">
        <v>1</v>
      </c>
      <c r="AE85">
        <v>1</v>
      </c>
      <c r="AF85" t="s">
        <v>178</v>
      </c>
      <c r="AG85">
        <v>26.933</v>
      </c>
      <c r="AH85">
        <v>2</v>
      </c>
      <c r="AI85">
        <v>312356559</v>
      </c>
      <c r="AJ85">
        <v>79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ROW(Source!A92)</f>
        <v>92</v>
      </c>
      <c r="B86">
        <v>312356573</v>
      </c>
      <c r="C86">
        <v>312356556</v>
      </c>
      <c r="D86">
        <v>277560455</v>
      </c>
      <c r="E86">
        <v>109</v>
      </c>
      <c r="F86">
        <v>1</v>
      </c>
      <c r="G86">
        <v>1</v>
      </c>
      <c r="H86">
        <v>1</v>
      </c>
      <c r="I86" t="s">
        <v>607</v>
      </c>
      <c r="J86" t="s">
        <v>3</v>
      </c>
      <c r="K86" t="s">
        <v>608</v>
      </c>
      <c r="L86">
        <v>1369</v>
      </c>
      <c r="N86">
        <v>1013</v>
      </c>
      <c r="O86" t="s">
        <v>602</v>
      </c>
      <c r="P86" t="s">
        <v>602</v>
      </c>
      <c r="Q86">
        <v>1</v>
      </c>
      <c r="X86">
        <v>23.42</v>
      </c>
      <c r="Y86">
        <v>0</v>
      </c>
      <c r="Z86">
        <v>0</v>
      </c>
      <c r="AA86">
        <v>0</v>
      </c>
      <c r="AB86">
        <v>549.32000000000005</v>
      </c>
      <c r="AC86">
        <v>0</v>
      </c>
      <c r="AD86">
        <v>1</v>
      </c>
      <c r="AE86">
        <v>1</v>
      </c>
      <c r="AF86" t="s">
        <v>178</v>
      </c>
      <c r="AG86">
        <v>26.933</v>
      </c>
      <c r="AH86">
        <v>2</v>
      </c>
      <c r="AI86">
        <v>312356560</v>
      </c>
      <c r="AJ86">
        <v>80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ROW(Source!A92)</f>
        <v>92</v>
      </c>
      <c r="B87">
        <v>312356574</v>
      </c>
      <c r="C87">
        <v>312356556</v>
      </c>
      <c r="D87">
        <v>277560491</v>
      </c>
      <c r="E87">
        <v>109</v>
      </c>
      <c r="F87">
        <v>1</v>
      </c>
      <c r="G87">
        <v>1</v>
      </c>
      <c r="H87">
        <v>1</v>
      </c>
      <c r="I87" t="s">
        <v>541</v>
      </c>
      <c r="J87" t="s">
        <v>3</v>
      </c>
      <c r="K87" t="s">
        <v>542</v>
      </c>
      <c r="L87">
        <v>1191</v>
      </c>
      <c r="N87">
        <v>1013</v>
      </c>
      <c r="O87" t="s">
        <v>540</v>
      </c>
      <c r="P87" t="s">
        <v>540</v>
      </c>
      <c r="Q87">
        <v>1</v>
      </c>
      <c r="X87">
        <v>24.89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66</v>
      </c>
      <c r="AG87">
        <v>31.112500000000001</v>
      </c>
      <c r="AH87">
        <v>2</v>
      </c>
      <c r="AI87">
        <v>312356561</v>
      </c>
      <c r="AJ87">
        <v>81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ROW(Source!A92)</f>
        <v>92</v>
      </c>
      <c r="B88">
        <v>312356575</v>
      </c>
      <c r="C88">
        <v>312356556</v>
      </c>
      <c r="D88">
        <v>277944622</v>
      </c>
      <c r="E88">
        <v>1</v>
      </c>
      <c r="F88">
        <v>1</v>
      </c>
      <c r="G88">
        <v>1</v>
      </c>
      <c r="H88">
        <v>2</v>
      </c>
      <c r="I88" t="s">
        <v>575</v>
      </c>
      <c r="J88" t="s">
        <v>576</v>
      </c>
      <c r="K88" t="s">
        <v>577</v>
      </c>
      <c r="L88">
        <v>1368</v>
      </c>
      <c r="N88">
        <v>1011</v>
      </c>
      <c r="O88" t="s">
        <v>546</v>
      </c>
      <c r="P88" t="s">
        <v>546</v>
      </c>
      <c r="Q88">
        <v>1</v>
      </c>
      <c r="X88">
        <v>0.75</v>
      </c>
      <c r="Y88">
        <v>0</v>
      </c>
      <c r="Z88">
        <v>1472.33</v>
      </c>
      <c r="AA88">
        <v>642.05999999999995</v>
      </c>
      <c r="AB88">
        <v>0</v>
      </c>
      <c r="AC88">
        <v>0</v>
      </c>
      <c r="AD88">
        <v>1</v>
      </c>
      <c r="AE88">
        <v>0</v>
      </c>
      <c r="AF88" t="s">
        <v>66</v>
      </c>
      <c r="AG88">
        <v>0.9375</v>
      </c>
      <c r="AH88">
        <v>2</v>
      </c>
      <c r="AI88">
        <v>312356562</v>
      </c>
      <c r="AJ88">
        <v>82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ROW(Source!A92)</f>
        <v>92</v>
      </c>
      <c r="B89">
        <v>312356576</v>
      </c>
      <c r="C89">
        <v>312356556</v>
      </c>
      <c r="D89">
        <v>277944809</v>
      </c>
      <c r="E89">
        <v>1</v>
      </c>
      <c r="F89">
        <v>1</v>
      </c>
      <c r="G89">
        <v>1</v>
      </c>
      <c r="H89">
        <v>2</v>
      </c>
      <c r="I89" t="s">
        <v>609</v>
      </c>
      <c r="J89" t="s">
        <v>610</v>
      </c>
      <c r="K89" t="s">
        <v>611</v>
      </c>
      <c r="L89">
        <v>1368</v>
      </c>
      <c r="N89">
        <v>1011</v>
      </c>
      <c r="O89" t="s">
        <v>546</v>
      </c>
      <c r="P89" t="s">
        <v>546</v>
      </c>
      <c r="Q89">
        <v>1</v>
      </c>
      <c r="X89">
        <v>0.81</v>
      </c>
      <c r="Y89">
        <v>0</v>
      </c>
      <c r="Z89">
        <v>15.14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66</v>
      </c>
      <c r="AG89">
        <v>1.0125000000000002</v>
      </c>
      <c r="AH89">
        <v>2</v>
      </c>
      <c r="AI89">
        <v>312356563</v>
      </c>
      <c r="AJ89">
        <v>83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ROW(Source!A92)</f>
        <v>92</v>
      </c>
      <c r="B90">
        <v>312356577</v>
      </c>
      <c r="C90">
        <v>312356556</v>
      </c>
      <c r="D90">
        <v>277944868</v>
      </c>
      <c r="E90">
        <v>1</v>
      </c>
      <c r="F90">
        <v>1</v>
      </c>
      <c r="G90">
        <v>1</v>
      </c>
      <c r="H90">
        <v>2</v>
      </c>
      <c r="I90" t="s">
        <v>612</v>
      </c>
      <c r="J90" t="s">
        <v>613</v>
      </c>
      <c r="K90" t="s">
        <v>614</v>
      </c>
      <c r="L90">
        <v>1368</v>
      </c>
      <c r="N90">
        <v>1011</v>
      </c>
      <c r="O90" t="s">
        <v>546</v>
      </c>
      <c r="P90" t="s">
        <v>546</v>
      </c>
      <c r="Q90">
        <v>1</v>
      </c>
      <c r="X90">
        <v>22.74</v>
      </c>
      <c r="Y90">
        <v>0</v>
      </c>
      <c r="Z90">
        <v>346.73</v>
      </c>
      <c r="AA90">
        <v>477.98</v>
      </c>
      <c r="AB90">
        <v>0</v>
      </c>
      <c r="AC90">
        <v>0</v>
      </c>
      <c r="AD90">
        <v>1</v>
      </c>
      <c r="AE90">
        <v>0</v>
      </c>
      <c r="AF90" t="s">
        <v>66</v>
      </c>
      <c r="AG90">
        <v>28.424999999999997</v>
      </c>
      <c r="AH90">
        <v>2</v>
      </c>
      <c r="AI90">
        <v>312356564</v>
      </c>
      <c r="AJ90">
        <v>84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ROW(Source!A92)</f>
        <v>92</v>
      </c>
      <c r="B91">
        <v>312356578</v>
      </c>
      <c r="C91">
        <v>312356556</v>
      </c>
      <c r="D91">
        <v>277945805</v>
      </c>
      <c r="E91">
        <v>1</v>
      </c>
      <c r="F91">
        <v>1</v>
      </c>
      <c r="G91">
        <v>1</v>
      </c>
      <c r="H91">
        <v>2</v>
      </c>
      <c r="I91" t="s">
        <v>548</v>
      </c>
      <c r="J91" t="s">
        <v>549</v>
      </c>
      <c r="K91" t="s">
        <v>550</v>
      </c>
      <c r="L91">
        <v>1368</v>
      </c>
      <c r="N91">
        <v>1011</v>
      </c>
      <c r="O91" t="s">
        <v>546</v>
      </c>
      <c r="P91" t="s">
        <v>546</v>
      </c>
      <c r="Q91">
        <v>1</v>
      </c>
      <c r="X91">
        <v>0.59</v>
      </c>
      <c r="Y91">
        <v>0</v>
      </c>
      <c r="Z91">
        <v>544.70000000000005</v>
      </c>
      <c r="AA91">
        <v>477.98</v>
      </c>
      <c r="AB91">
        <v>0</v>
      </c>
      <c r="AC91">
        <v>0</v>
      </c>
      <c r="AD91">
        <v>1</v>
      </c>
      <c r="AE91">
        <v>0</v>
      </c>
      <c r="AF91" t="s">
        <v>66</v>
      </c>
      <c r="AG91">
        <v>0.73749999999999993</v>
      </c>
      <c r="AH91">
        <v>2</v>
      </c>
      <c r="AI91">
        <v>312356565</v>
      </c>
      <c r="AJ91">
        <v>85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ROW(Source!A92)</f>
        <v>92</v>
      </c>
      <c r="B92">
        <v>312356579</v>
      </c>
      <c r="C92">
        <v>312356556</v>
      </c>
      <c r="D92">
        <v>277946074</v>
      </c>
      <c r="E92">
        <v>1</v>
      </c>
      <c r="F92">
        <v>1</v>
      </c>
      <c r="G92">
        <v>1</v>
      </c>
      <c r="H92">
        <v>2</v>
      </c>
      <c r="I92" t="s">
        <v>615</v>
      </c>
      <c r="J92" t="s">
        <v>616</v>
      </c>
      <c r="K92" t="s">
        <v>617</v>
      </c>
      <c r="L92">
        <v>1368</v>
      </c>
      <c r="N92">
        <v>1011</v>
      </c>
      <c r="O92" t="s">
        <v>546</v>
      </c>
      <c r="P92" t="s">
        <v>546</v>
      </c>
      <c r="Q92">
        <v>1</v>
      </c>
      <c r="X92">
        <v>0.81</v>
      </c>
      <c r="Y92">
        <v>0</v>
      </c>
      <c r="Z92">
        <v>160.38</v>
      </c>
      <c r="AA92">
        <v>477.98</v>
      </c>
      <c r="AB92">
        <v>0</v>
      </c>
      <c r="AC92">
        <v>0</v>
      </c>
      <c r="AD92">
        <v>1</v>
      </c>
      <c r="AE92">
        <v>0</v>
      </c>
      <c r="AF92" t="s">
        <v>66</v>
      </c>
      <c r="AG92">
        <v>1.0125000000000002</v>
      </c>
      <c r="AH92">
        <v>2</v>
      </c>
      <c r="AI92">
        <v>312356566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ROW(Source!A92)</f>
        <v>92</v>
      </c>
      <c r="B93">
        <v>312356580</v>
      </c>
      <c r="C93">
        <v>312356556</v>
      </c>
      <c r="D93">
        <v>277565240</v>
      </c>
      <c r="E93">
        <v>109</v>
      </c>
      <c r="F93">
        <v>1</v>
      </c>
      <c r="G93">
        <v>1</v>
      </c>
      <c r="H93">
        <v>3</v>
      </c>
      <c r="I93" t="s">
        <v>183</v>
      </c>
      <c r="J93" t="s">
        <v>3</v>
      </c>
      <c r="K93" t="s">
        <v>184</v>
      </c>
      <c r="L93">
        <v>1371</v>
      </c>
      <c r="N93">
        <v>1013</v>
      </c>
      <c r="O93" t="s">
        <v>20</v>
      </c>
      <c r="P93" t="s">
        <v>20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24</v>
      </c>
      <c r="AG93">
        <v>0</v>
      </c>
      <c r="AH93">
        <v>2</v>
      </c>
      <c r="AI93">
        <v>312356567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ROW(Source!A92)</f>
        <v>92</v>
      </c>
      <c r="B94">
        <v>312356581</v>
      </c>
      <c r="C94">
        <v>312356556</v>
      </c>
      <c r="D94">
        <v>277565250</v>
      </c>
      <c r="E94">
        <v>109</v>
      </c>
      <c r="F94">
        <v>1</v>
      </c>
      <c r="G94">
        <v>1</v>
      </c>
      <c r="H94">
        <v>3</v>
      </c>
      <c r="I94" t="s">
        <v>186</v>
      </c>
      <c r="J94" t="s">
        <v>3</v>
      </c>
      <c r="K94" t="s">
        <v>187</v>
      </c>
      <c r="L94">
        <v>1371</v>
      </c>
      <c r="N94">
        <v>1013</v>
      </c>
      <c r="O94" t="s">
        <v>20</v>
      </c>
      <c r="P94" t="s">
        <v>20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24</v>
      </c>
      <c r="AG94">
        <v>0</v>
      </c>
      <c r="AH94">
        <v>2</v>
      </c>
      <c r="AI94">
        <v>312356568</v>
      </c>
      <c r="AJ94">
        <v>88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ROW(Source!A92)</f>
        <v>92</v>
      </c>
      <c r="B95">
        <v>312356582</v>
      </c>
      <c r="C95">
        <v>312356556</v>
      </c>
      <c r="D95">
        <v>277565414</v>
      </c>
      <c r="E95">
        <v>109</v>
      </c>
      <c r="F95">
        <v>1</v>
      </c>
      <c r="G95">
        <v>1</v>
      </c>
      <c r="H95">
        <v>3</v>
      </c>
      <c r="I95" t="s">
        <v>189</v>
      </c>
      <c r="J95" t="s">
        <v>3</v>
      </c>
      <c r="K95" t="s">
        <v>190</v>
      </c>
      <c r="L95">
        <v>1477</v>
      </c>
      <c r="N95">
        <v>1013</v>
      </c>
      <c r="O95" t="s">
        <v>176</v>
      </c>
      <c r="P95" t="s">
        <v>180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24</v>
      </c>
      <c r="AG95">
        <v>0</v>
      </c>
      <c r="AH95">
        <v>2</v>
      </c>
      <c r="AI95">
        <v>312356569</v>
      </c>
      <c r="AJ95">
        <v>89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ROW(Source!A96)</f>
        <v>96</v>
      </c>
      <c r="B96">
        <v>312356594</v>
      </c>
      <c r="C96">
        <v>312356586</v>
      </c>
      <c r="D96">
        <v>277560448</v>
      </c>
      <c r="E96">
        <v>109</v>
      </c>
      <c r="F96">
        <v>1</v>
      </c>
      <c r="G96">
        <v>1</v>
      </c>
      <c r="H96">
        <v>1</v>
      </c>
      <c r="I96" t="s">
        <v>603</v>
      </c>
      <c r="J96" t="s">
        <v>3</v>
      </c>
      <c r="K96" t="s">
        <v>604</v>
      </c>
      <c r="L96">
        <v>1369</v>
      </c>
      <c r="N96">
        <v>1013</v>
      </c>
      <c r="O96" t="s">
        <v>602</v>
      </c>
      <c r="P96" t="s">
        <v>602</v>
      </c>
      <c r="Q96">
        <v>1</v>
      </c>
      <c r="X96">
        <v>0.91</v>
      </c>
      <c r="Y96">
        <v>0</v>
      </c>
      <c r="Z96">
        <v>0</v>
      </c>
      <c r="AA96">
        <v>0</v>
      </c>
      <c r="AB96">
        <v>424.47</v>
      </c>
      <c r="AC96">
        <v>0</v>
      </c>
      <c r="AD96">
        <v>1</v>
      </c>
      <c r="AE96">
        <v>1</v>
      </c>
      <c r="AF96" t="s">
        <v>3</v>
      </c>
      <c r="AG96">
        <v>0.91</v>
      </c>
      <c r="AH96">
        <v>2</v>
      </c>
      <c r="AI96">
        <v>312356587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ROW(Source!A96)</f>
        <v>96</v>
      </c>
      <c r="B97">
        <v>312356595</v>
      </c>
      <c r="C97">
        <v>312356586</v>
      </c>
      <c r="D97">
        <v>277560452</v>
      </c>
      <c r="E97">
        <v>109</v>
      </c>
      <c r="F97">
        <v>1</v>
      </c>
      <c r="G97">
        <v>1</v>
      </c>
      <c r="H97">
        <v>1</v>
      </c>
      <c r="I97" t="s">
        <v>605</v>
      </c>
      <c r="J97" t="s">
        <v>3</v>
      </c>
      <c r="K97" t="s">
        <v>606</v>
      </c>
      <c r="L97">
        <v>1369</v>
      </c>
      <c r="N97">
        <v>1013</v>
      </c>
      <c r="O97" t="s">
        <v>602</v>
      </c>
      <c r="P97" t="s">
        <v>602</v>
      </c>
      <c r="Q97">
        <v>1</v>
      </c>
      <c r="X97">
        <v>0.45</v>
      </c>
      <c r="Y97">
        <v>0</v>
      </c>
      <c r="Z97">
        <v>0</v>
      </c>
      <c r="AA97">
        <v>0</v>
      </c>
      <c r="AB97">
        <v>477.98</v>
      </c>
      <c r="AC97">
        <v>0</v>
      </c>
      <c r="AD97">
        <v>1</v>
      </c>
      <c r="AE97">
        <v>1</v>
      </c>
      <c r="AF97" t="s">
        <v>3</v>
      </c>
      <c r="AG97">
        <v>0.45</v>
      </c>
      <c r="AH97">
        <v>2</v>
      </c>
      <c r="AI97">
        <v>312356588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312356596</v>
      </c>
      <c r="C98">
        <v>312356586</v>
      </c>
      <c r="D98">
        <v>277560455</v>
      </c>
      <c r="E98">
        <v>109</v>
      </c>
      <c r="F98">
        <v>1</v>
      </c>
      <c r="G98">
        <v>1</v>
      </c>
      <c r="H98">
        <v>1</v>
      </c>
      <c r="I98" t="s">
        <v>607</v>
      </c>
      <c r="J98" t="s">
        <v>3</v>
      </c>
      <c r="K98" t="s">
        <v>608</v>
      </c>
      <c r="L98">
        <v>1369</v>
      </c>
      <c r="N98">
        <v>1013</v>
      </c>
      <c r="O98" t="s">
        <v>602</v>
      </c>
      <c r="P98" t="s">
        <v>602</v>
      </c>
      <c r="Q98">
        <v>1</v>
      </c>
      <c r="X98">
        <v>0.45</v>
      </c>
      <c r="Y98">
        <v>0</v>
      </c>
      <c r="Z98">
        <v>0</v>
      </c>
      <c r="AA98">
        <v>0</v>
      </c>
      <c r="AB98">
        <v>549.32000000000005</v>
      </c>
      <c r="AC98">
        <v>0</v>
      </c>
      <c r="AD98">
        <v>1</v>
      </c>
      <c r="AE98">
        <v>1</v>
      </c>
      <c r="AF98" t="s">
        <v>3</v>
      </c>
      <c r="AG98">
        <v>0.45</v>
      </c>
      <c r="AH98">
        <v>2</v>
      </c>
      <c r="AI98">
        <v>312356589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312356597</v>
      </c>
      <c r="C99">
        <v>312356586</v>
      </c>
      <c r="D99">
        <v>277560491</v>
      </c>
      <c r="E99">
        <v>109</v>
      </c>
      <c r="F99">
        <v>1</v>
      </c>
      <c r="G99">
        <v>1</v>
      </c>
      <c r="H99">
        <v>1</v>
      </c>
      <c r="I99" t="s">
        <v>541</v>
      </c>
      <c r="J99" t="s">
        <v>3</v>
      </c>
      <c r="K99" t="s">
        <v>542</v>
      </c>
      <c r="L99">
        <v>1191</v>
      </c>
      <c r="N99">
        <v>1013</v>
      </c>
      <c r="O99" t="s">
        <v>540</v>
      </c>
      <c r="P99" t="s">
        <v>540</v>
      </c>
      <c r="Q99">
        <v>1</v>
      </c>
      <c r="X99">
        <v>0.44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0.44</v>
      </c>
      <c r="AH99">
        <v>2</v>
      </c>
      <c r="AI99">
        <v>312356590</v>
      </c>
      <c r="AJ99">
        <v>93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312356598</v>
      </c>
      <c r="C100">
        <v>312356586</v>
      </c>
      <c r="D100">
        <v>277944868</v>
      </c>
      <c r="E100">
        <v>1</v>
      </c>
      <c r="F100">
        <v>1</v>
      </c>
      <c r="G100">
        <v>1</v>
      </c>
      <c r="H100">
        <v>2</v>
      </c>
      <c r="I100" t="s">
        <v>612</v>
      </c>
      <c r="J100" t="s">
        <v>613</v>
      </c>
      <c r="K100" t="s">
        <v>614</v>
      </c>
      <c r="L100">
        <v>1368</v>
      </c>
      <c r="N100">
        <v>1011</v>
      </c>
      <c r="O100" t="s">
        <v>546</v>
      </c>
      <c r="P100" t="s">
        <v>546</v>
      </c>
      <c r="Q100">
        <v>1</v>
      </c>
      <c r="X100">
        <v>0.44</v>
      </c>
      <c r="Y100">
        <v>0</v>
      </c>
      <c r="Z100">
        <v>346.73</v>
      </c>
      <c r="AA100">
        <v>477.98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0.44</v>
      </c>
      <c r="AH100">
        <v>2</v>
      </c>
      <c r="AI100">
        <v>312356591</v>
      </c>
      <c r="AJ100">
        <v>94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312356599</v>
      </c>
      <c r="C101">
        <v>312356586</v>
      </c>
      <c r="D101">
        <v>277565240</v>
      </c>
      <c r="E101">
        <v>109</v>
      </c>
      <c r="F101">
        <v>1</v>
      </c>
      <c r="G101">
        <v>1</v>
      </c>
      <c r="H101">
        <v>3</v>
      </c>
      <c r="I101" t="s">
        <v>183</v>
      </c>
      <c r="J101" t="s">
        <v>3</v>
      </c>
      <c r="K101" t="s">
        <v>184</v>
      </c>
      <c r="L101">
        <v>1371</v>
      </c>
      <c r="N101">
        <v>1013</v>
      </c>
      <c r="O101" t="s">
        <v>20</v>
      </c>
      <c r="P101" t="s">
        <v>20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37</v>
      </c>
      <c r="AG101">
        <v>0</v>
      </c>
      <c r="AH101">
        <v>2</v>
      </c>
      <c r="AI101">
        <v>312356592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312356600</v>
      </c>
      <c r="C102">
        <v>312356586</v>
      </c>
      <c r="D102">
        <v>277565250</v>
      </c>
      <c r="E102">
        <v>109</v>
      </c>
      <c r="F102">
        <v>1</v>
      </c>
      <c r="G102">
        <v>1</v>
      </c>
      <c r="H102">
        <v>3</v>
      </c>
      <c r="I102" t="s">
        <v>186</v>
      </c>
      <c r="J102" t="s">
        <v>3</v>
      </c>
      <c r="K102" t="s">
        <v>187</v>
      </c>
      <c r="L102">
        <v>1371</v>
      </c>
      <c r="N102">
        <v>1013</v>
      </c>
      <c r="O102" t="s">
        <v>20</v>
      </c>
      <c r="P102" t="s">
        <v>20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37</v>
      </c>
      <c r="AG102">
        <v>0</v>
      </c>
      <c r="AH102">
        <v>2</v>
      </c>
      <c r="AI102">
        <v>312356593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ROW(Source!A134)</f>
        <v>134</v>
      </c>
      <c r="B103">
        <v>312356698</v>
      </c>
      <c r="C103">
        <v>312356693</v>
      </c>
      <c r="D103">
        <v>277560289</v>
      </c>
      <c r="E103">
        <v>109</v>
      </c>
      <c r="F103">
        <v>1</v>
      </c>
      <c r="G103">
        <v>1</v>
      </c>
      <c r="H103">
        <v>1</v>
      </c>
      <c r="I103" t="s">
        <v>618</v>
      </c>
      <c r="J103" t="s">
        <v>3</v>
      </c>
      <c r="K103" t="s">
        <v>619</v>
      </c>
      <c r="L103">
        <v>1191</v>
      </c>
      <c r="N103">
        <v>1013</v>
      </c>
      <c r="O103" t="s">
        <v>540</v>
      </c>
      <c r="P103" t="s">
        <v>540</v>
      </c>
      <c r="Q103">
        <v>1</v>
      </c>
      <c r="X103">
        <v>1.27</v>
      </c>
      <c r="Y103">
        <v>0</v>
      </c>
      <c r="Z103">
        <v>0</v>
      </c>
      <c r="AA103">
        <v>0</v>
      </c>
      <c r="AB103">
        <v>451.23</v>
      </c>
      <c r="AC103">
        <v>0</v>
      </c>
      <c r="AD103">
        <v>1</v>
      </c>
      <c r="AE103">
        <v>1</v>
      </c>
      <c r="AF103" t="s">
        <v>3</v>
      </c>
      <c r="AG103">
        <v>1.27</v>
      </c>
      <c r="AH103">
        <v>2</v>
      </c>
      <c r="AI103">
        <v>312356694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ROW(Source!A134)</f>
        <v>134</v>
      </c>
      <c r="B104">
        <v>312356699</v>
      </c>
      <c r="C104">
        <v>312356693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541</v>
      </c>
      <c r="J104" t="s">
        <v>3</v>
      </c>
      <c r="K104" t="s">
        <v>542</v>
      </c>
      <c r="L104">
        <v>1191</v>
      </c>
      <c r="N104">
        <v>1013</v>
      </c>
      <c r="O104" t="s">
        <v>540</v>
      </c>
      <c r="P104" t="s">
        <v>540</v>
      </c>
      <c r="Q104">
        <v>1</v>
      </c>
      <c r="X104">
        <v>0.13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3</v>
      </c>
      <c r="AG104">
        <v>0.13</v>
      </c>
      <c r="AH104">
        <v>2</v>
      </c>
      <c r="AI104">
        <v>312356695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ROW(Source!A134)</f>
        <v>134</v>
      </c>
      <c r="B105">
        <v>312356700</v>
      </c>
      <c r="C105">
        <v>312356693</v>
      </c>
      <c r="D105">
        <v>277944868</v>
      </c>
      <c r="E105">
        <v>1</v>
      </c>
      <c r="F105">
        <v>1</v>
      </c>
      <c r="G105">
        <v>1</v>
      </c>
      <c r="H105">
        <v>2</v>
      </c>
      <c r="I105" t="s">
        <v>612</v>
      </c>
      <c r="J105" t="s">
        <v>613</v>
      </c>
      <c r="K105" t="s">
        <v>614</v>
      </c>
      <c r="L105">
        <v>1368</v>
      </c>
      <c r="N105">
        <v>1011</v>
      </c>
      <c r="O105" t="s">
        <v>546</v>
      </c>
      <c r="P105" t="s">
        <v>546</v>
      </c>
      <c r="Q105">
        <v>1</v>
      </c>
      <c r="X105">
        <v>0.06</v>
      </c>
      <c r="Y105">
        <v>0</v>
      </c>
      <c r="Z105">
        <v>346.73</v>
      </c>
      <c r="AA105">
        <v>477.98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0.06</v>
      </c>
      <c r="AH105">
        <v>2</v>
      </c>
      <c r="AI105">
        <v>312356696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ROW(Source!A134)</f>
        <v>134</v>
      </c>
      <c r="B106">
        <v>312356701</v>
      </c>
      <c r="C106">
        <v>312356693</v>
      </c>
      <c r="D106">
        <v>277945805</v>
      </c>
      <c r="E106">
        <v>1</v>
      </c>
      <c r="F106">
        <v>1</v>
      </c>
      <c r="G106">
        <v>1</v>
      </c>
      <c r="H106">
        <v>2</v>
      </c>
      <c r="I106" t="s">
        <v>548</v>
      </c>
      <c r="J106" t="s">
        <v>549</v>
      </c>
      <c r="K106" t="s">
        <v>550</v>
      </c>
      <c r="L106">
        <v>1368</v>
      </c>
      <c r="N106">
        <v>1011</v>
      </c>
      <c r="O106" t="s">
        <v>546</v>
      </c>
      <c r="P106" t="s">
        <v>546</v>
      </c>
      <c r="Q106">
        <v>1</v>
      </c>
      <c r="X106">
        <v>7.0000000000000007E-2</v>
      </c>
      <c r="Y106">
        <v>0</v>
      </c>
      <c r="Z106">
        <v>544.70000000000005</v>
      </c>
      <c r="AA106">
        <v>477.98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7.0000000000000007E-2</v>
      </c>
      <c r="AH106">
        <v>2</v>
      </c>
      <c r="AI106">
        <v>312356697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ROW(Source!A134)</f>
        <v>134</v>
      </c>
      <c r="B107">
        <v>312356702</v>
      </c>
      <c r="C107">
        <v>312356693</v>
      </c>
      <c r="D107">
        <v>277867733</v>
      </c>
      <c r="E107">
        <v>1</v>
      </c>
      <c r="F107">
        <v>1</v>
      </c>
      <c r="G107">
        <v>1</v>
      </c>
      <c r="H107">
        <v>3</v>
      </c>
      <c r="I107" t="s">
        <v>33</v>
      </c>
      <c r="J107" t="s">
        <v>36</v>
      </c>
      <c r="K107" t="s">
        <v>34</v>
      </c>
      <c r="L107">
        <v>1346</v>
      </c>
      <c r="N107">
        <v>1009</v>
      </c>
      <c r="O107" t="s">
        <v>35</v>
      </c>
      <c r="P107" t="s">
        <v>35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37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ROW(Source!A134)</f>
        <v>134</v>
      </c>
      <c r="B108">
        <v>312356703</v>
      </c>
      <c r="C108">
        <v>312356693</v>
      </c>
      <c r="D108">
        <v>277562634</v>
      </c>
      <c r="E108">
        <v>109</v>
      </c>
      <c r="F108">
        <v>1</v>
      </c>
      <c r="G108">
        <v>1</v>
      </c>
      <c r="H108">
        <v>3</v>
      </c>
      <c r="I108" t="s">
        <v>42</v>
      </c>
      <c r="J108" t="s">
        <v>3</v>
      </c>
      <c r="K108" t="s">
        <v>43</v>
      </c>
      <c r="L108">
        <v>1348</v>
      </c>
      <c r="N108">
        <v>1009</v>
      </c>
      <c r="O108" t="s">
        <v>44</v>
      </c>
      <c r="P108" t="s">
        <v>44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37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ROW(Source!A134)</f>
        <v>134</v>
      </c>
      <c r="B109">
        <v>312356704</v>
      </c>
      <c r="C109">
        <v>312356693</v>
      </c>
      <c r="D109">
        <v>277562780</v>
      </c>
      <c r="E109">
        <v>109</v>
      </c>
      <c r="F109">
        <v>1</v>
      </c>
      <c r="G109">
        <v>1</v>
      </c>
      <c r="H109">
        <v>3</v>
      </c>
      <c r="I109" t="s">
        <v>46</v>
      </c>
      <c r="J109" t="s">
        <v>3</v>
      </c>
      <c r="K109" t="s">
        <v>47</v>
      </c>
      <c r="L109">
        <v>1346</v>
      </c>
      <c r="N109">
        <v>1009</v>
      </c>
      <c r="O109" t="s">
        <v>35</v>
      </c>
      <c r="P109" t="s">
        <v>35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37</v>
      </c>
      <c r="AG109">
        <v>0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ROW(Source!A134)</f>
        <v>134</v>
      </c>
      <c r="B110">
        <v>312356705</v>
      </c>
      <c r="C110">
        <v>312356693</v>
      </c>
      <c r="D110">
        <v>277565419</v>
      </c>
      <c r="E110">
        <v>109</v>
      </c>
      <c r="F110">
        <v>1</v>
      </c>
      <c r="G110">
        <v>1</v>
      </c>
      <c r="H110">
        <v>3</v>
      </c>
      <c r="I110" t="s">
        <v>675</v>
      </c>
      <c r="J110" t="s">
        <v>3</v>
      </c>
      <c r="K110" t="s">
        <v>676</v>
      </c>
      <c r="L110">
        <v>1348</v>
      </c>
      <c r="N110">
        <v>1009</v>
      </c>
      <c r="O110" t="s">
        <v>44</v>
      </c>
      <c r="P110" t="s">
        <v>44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37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ROW(Source!A134)</f>
        <v>134</v>
      </c>
      <c r="B111">
        <v>312356706</v>
      </c>
      <c r="C111">
        <v>312356693</v>
      </c>
      <c r="D111">
        <v>277565451</v>
      </c>
      <c r="E111">
        <v>109</v>
      </c>
      <c r="F111">
        <v>1</v>
      </c>
      <c r="G111">
        <v>1</v>
      </c>
      <c r="H111">
        <v>3</v>
      </c>
      <c r="I111" t="s">
        <v>52</v>
      </c>
      <c r="J111" t="s">
        <v>3</v>
      </c>
      <c r="K111" t="s">
        <v>677</v>
      </c>
      <c r="L111">
        <v>1371</v>
      </c>
      <c r="N111">
        <v>1013</v>
      </c>
      <c r="O111" t="s">
        <v>20</v>
      </c>
      <c r="P111" t="s">
        <v>20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37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ROW(Source!A134)</f>
        <v>134</v>
      </c>
      <c r="B112">
        <v>312356707</v>
      </c>
      <c r="C112">
        <v>312356693</v>
      </c>
      <c r="D112">
        <v>277565474</v>
      </c>
      <c r="E112">
        <v>109</v>
      </c>
      <c r="F112">
        <v>1</v>
      </c>
      <c r="G112">
        <v>1</v>
      </c>
      <c r="H112">
        <v>3</v>
      </c>
      <c r="I112" t="s">
        <v>85</v>
      </c>
      <c r="J112" t="s">
        <v>3</v>
      </c>
      <c r="K112" t="s">
        <v>678</v>
      </c>
      <c r="L112">
        <v>1346</v>
      </c>
      <c r="N112">
        <v>1009</v>
      </c>
      <c r="O112" t="s">
        <v>35</v>
      </c>
      <c r="P112" t="s">
        <v>35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37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ROW(Source!A135)</f>
        <v>135</v>
      </c>
      <c r="B113">
        <v>312356712</v>
      </c>
      <c r="C113">
        <v>312356708</v>
      </c>
      <c r="D113">
        <v>277560257</v>
      </c>
      <c r="E113">
        <v>109</v>
      </c>
      <c r="F113">
        <v>1</v>
      </c>
      <c r="G113">
        <v>1</v>
      </c>
      <c r="H113">
        <v>1</v>
      </c>
      <c r="I113" t="s">
        <v>592</v>
      </c>
      <c r="J113" t="s">
        <v>3</v>
      </c>
      <c r="K113" t="s">
        <v>593</v>
      </c>
      <c r="L113">
        <v>1191</v>
      </c>
      <c r="N113">
        <v>1013</v>
      </c>
      <c r="O113" t="s">
        <v>540</v>
      </c>
      <c r="P113" t="s">
        <v>540</v>
      </c>
      <c r="Q113">
        <v>1</v>
      </c>
      <c r="X113">
        <v>0.66</v>
      </c>
      <c r="Y113">
        <v>0</v>
      </c>
      <c r="Z113">
        <v>0</v>
      </c>
      <c r="AA113">
        <v>0</v>
      </c>
      <c r="AB113">
        <v>406.64</v>
      </c>
      <c r="AC113">
        <v>0</v>
      </c>
      <c r="AD113">
        <v>1</v>
      </c>
      <c r="AE113">
        <v>1</v>
      </c>
      <c r="AF113" t="s">
        <v>3</v>
      </c>
      <c r="AG113">
        <v>0.66</v>
      </c>
      <c r="AH113">
        <v>2</v>
      </c>
      <c r="AI113">
        <v>312356709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ROW(Source!A135)</f>
        <v>135</v>
      </c>
      <c r="B114">
        <v>312356713</v>
      </c>
      <c r="C114">
        <v>312356708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541</v>
      </c>
      <c r="J114" t="s">
        <v>3</v>
      </c>
      <c r="K114" t="s">
        <v>542</v>
      </c>
      <c r="L114">
        <v>1191</v>
      </c>
      <c r="N114">
        <v>1013</v>
      </c>
      <c r="O114" t="s">
        <v>540</v>
      </c>
      <c r="P114" t="s">
        <v>540</v>
      </c>
      <c r="Q114">
        <v>1</v>
      </c>
      <c r="X114">
        <v>0.03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3</v>
      </c>
      <c r="AG114">
        <v>0.03</v>
      </c>
      <c r="AH114">
        <v>2</v>
      </c>
      <c r="AI114">
        <v>312356710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ROW(Source!A135)</f>
        <v>135</v>
      </c>
      <c r="B115">
        <v>312356714</v>
      </c>
      <c r="C115">
        <v>312356708</v>
      </c>
      <c r="D115">
        <v>277945805</v>
      </c>
      <c r="E115">
        <v>1</v>
      </c>
      <c r="F115">
        <v>1</v>
      </c>
      <c r="G115">
        <v>1</v>
      </c>
      <c r="H115">
        <v>2</v>
      </c>
      <c r="I115" t="s">
        <v>548</v>
      </c>
      <c r="J115" t="s">
        <v>549</v>
      </c>
      <c r="K115" t="s">
        <v>550</v>
      </c>
      <c r="L115">
        <v>1368</v>
      </c>
      <c r="N115">
        <v>1011</v>
      </c>
      <c r="O115" t="s">
        <v>546</v>
      </c>
      <c r="P115" t="s">
        <v>546</v>
      </c>
      <c r="Q115">
        <v>1</v>
      </c>
      <c r="X115">
        <v>0.03</v>
      </c>
      <c r="Y115">
        <v>0</v>
      </c>
      <c r="Z115">
        <v>544.70000000000005</v>
      </c>
      <c r="AA115">
        <v>477.98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0.03</v>
      </c>
      <c r="AH115">
        <v>2</v>
      </c>
      <c r="AI115">
        <v>312356711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ROW(Source!A136)</f>
        <v>136</v>
      </c>
      <c r="B116">
        <v>312356720</v>
      </c>
      <c r="C116">
        <v>312356715</v>
      </c>
      <c r="D116">
        <v>277560289</v>
      </c>
      <c r="E116">
        <v>109</v>
      </c>
      <c r="F116">
        <v>1</v>
      </c>
      <c r="G116">
        <v>1</v>
      </c>
      <c r="H116">
        <v>1</v>
      </c>
      <c r="I116" t="s">
        <v>618</v>
      </c>
      <c r="J116" t="s">
        <v>3</v>
      </c>
      <c r="K116" t="s">
        <v>619</v>
      </c>
      <c r="L116">
        <v>1191</v>
      </c>
      <c r="N116">
        <v>1013</v>
      </c>
      <c r="O116" t="s">
        <v>540</v>
      </c>
      <c r="P116" t="s">
        <v>540</v>
      </c>
      <c r="Q116">
        <v>1</v>
      </c>
      <c r="X116">
        <v>1.27</v>
      </c>
      <c r="Y116">
        <v>0</v>
      </c>
      <c r="Z116">
        <v>0</v>
      </c>
      <c r="AA116">
        <v>0</v>
      </c>
      <c r="AB116">
        <v>451.23</v>
      </c>
      <c r="AC116">
        <v>0</v>
      </c>
      <c r="AD116">
        <v>1</v>
      </c>
      <c r="AE116">
        <v>1</v>
      </c>
      <c r="AF116" t="s">
        <v>3</v>
      </c>
      <c r="AG116">
        <v>1.27</v>
      </c>
      <c r="AH116">
        <v>2</v>
      </c>
      <c r="AI116">
        <v>312356716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ROW(Source!A136)</f>
        <v>136</v>
      </c>
      <c r="B117">
        <v>312356721</v>
      </c>
      <c r="C117">
        <v>312356715</v>
      </c>
      <c r="D117">
        <v>277560491</v>
      </c>
      <c r="E117">
        <v>109</v>
      </c>
      <c r="F117">
        <v>1</v>
      </c>
      <c r="G117">
        <v>1</v>
      </c>
      <c r="H117">
        <v>1</v>
      </c>
      <c r="I117" t="s">
        <v>541</v>
      </c>
      <c r="J117" t="s">
        <v>3</v>
      </c>
      <c r="K117" t="s">
        <v>542</v>
      </c>
      <c r="L117">
        <v>1191</v>
      </c>
      <c r="N117">
        <v>1013</v>
      </c>
      <c r="O117" t="s">
        <v>540</v>
      </c>
      <c r="P117" t="s">
        <v>540</v>
      </c>
      <c r="Q117">
        <v>1</v>
      </c>
      <c r="X117">
        <v>0.13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3</v>
      </c>
      <c r="AG117">
        <v>0.13</v>
      </c>
      <c r="AH117">
        <v>2</v>
      </c>
      <c r="AI117">
        <v>312356717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ROW(Source!A136)</f>
        <v>136</v>
      </c>
      <c r="B118">
        <v>312356722</v>
      </c>
      <c r="C118">
        <v>312356715</v>
      </c>
      <c r="D118">
        <v>277944868</v>
      </c>
      <c r="E118">
        <v>1</v>
      </c>
      <c r="F118">
        <v>1</v>
      </c>
      <c r="G118">
        <v>1</v>
      </c>
      <c r="H118">
        <v>2</v>
      </c>
      <c r="I118" t="s">
        <v>612</v>
      </c>
      <c r="J118" t="s">
        <v>613</v>
      </c>
      <c r="K118" t="s">
        <v>614</v>
      </c>
      <c r="L118">
        <v>1368</v>
      </c>
      <c r="N118">
        <v>1011</v>
      </c>
      <c r="O118" t="s">
        <v>546</v>
      </c>
      <c r="P118" t="s">
        <v>546</v>
      </c>
      <c r="Q118">
        <v>1</v>
      </c>
      <c r="X118">
        <v>0.06</v>
      </c>
      <c r="Y118">
        <v>0</v>
      </c>
      <c r="Z118">
        <v>346.73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0.06</v>
      </c>
      <c r="AH118">
        <v>2</v>
      </c>
      <c r="AI118">
        <v>312356718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ROW(Source!A136)</f>
        <v>136</v>
      </c>
      <c r="B119">
        <v>312356723</v>
      </c>
      <c r="C119">
        <v>312356715</v>
      </c>
      <c r="D119">
        <v>277945805</v>
      </c>
      <c r="E119">
        <v>1</v>
      </c>
      <c r="F119">
        <v>1</v>
      </c>
      <c r="G119">
        <v>1</v>
      </c>
      <c r="H119">
        <v>2</v>
      </c>
      <c r="I119" t="s">
        <v>548</v>
      </c>
      <c r="J119" t="s">
        <v>549</v>
      </c>
      <c r="K119" t="s">
        <v>550</v>
      </c>
      <c r="L119">
        <v>1368</v>
      </c>
      <c r="N119">
        <v>1011</v>
      </c>
      <c r="O119" t="s">
        <v>546</v>
      </c>
      <c r="P119" t="s">
        <v>546</v>
      </c>
      <c r="Q119">
        <v>1</v>
      </c>
      <c r="X119">
        <v>7.0000000000000007E-2</v>
      </c>
      <c r="Y119">
        <v>0</v>
      </c>
      <c r="Z119">
        <v>544.70000000000005</v>
      </c>
      <c r="AA119">
        <v>477.98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7.0000000000000007E-2</v>
      </c>
      <c r="AH119">
        <v>2</v>
      </c>
      <c r="AI119">
        <v>312356719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ROW(Source!A136)</f>
        <v>136</v>
      </c>
      <c r="B120">
        <v>312356724</v>
      </c>
      <c r="C120">
        <v>312356715</v>
      </c>
      <c r="D120">
        <v>277867733</v>
      </c>
      <c r="E120">
        <v>1</v>
      </c>
      <c r="F120">
        <v>1</v>
      </c>
      <c r="G120">
        <v>1</v>
      </c>
      <c r="H120">
        <v>3</v>
      </c>
      <c r="I120" t="s">
        <v>33</v>
      </c>
      <c r="J120" t="s">
        <v>36</v>
      </c>
      <c r="K120" t="s">
        <v>34</v>
      </c>
      <c r="L120">
        <v>1346</v>
      </c>
      <c r="N120">
        <v>1009</v>
      </c>
      <c r="O120" t="s">
        <v>35</v>
      </c>
      <c r="P120" t="s">
        <v>35</v>
      </c>
      <c r="Q120">
        <v>1</v>
      </c>
      <c r="X120">
        <v>0</v>
      </c>
      <c r="Y120">
        <v>174.93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37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ROW(Source!A136)</f>
        <v>136</v>
      </c>
      <c r="B121">
        <v>312356725</v>
      </c>
      <c r="C121">
        <v>312356715</v>
      </c>
      <c r="D121">
        <v>277562634</v>
      </c>
      <c r="E121">
        <v>109</v>
      </c>
      <c r="F121">
        <v>1</v>
      </c>
      <c r="G121">
        <v>1</v>
      </c>
      <c r="H121">
        <v>3</v>
      </c>
      <c r="I121" t="s">
        <v>42</v>
      </c>
      <c r="J121" t="s">
        <v>3</v>
      </c>
      <c r="K121" t="s">
        <v>43</v>
      </c>
      <c r="L121">
        <v>1348</v>
      </c>
      <c r="N121">
        <v>1009</v>
      </c>
      <c r="O121" t="s">
        <v>44</v>
      </c>
      <c r="P121" t="s">
        <v>44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37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ROW(Source!A136)</f>
        <v>136</v>
      </c>
      <c r="B122">
        <v>312356726</v>
      </c>
      <c r="C122">
        <v>312356715</v>
      </c>
      <c r="D122">
        <v>277562780</v>
      </c>
      <c r="E122">
        <v>109</v>
      </c>
      <c r="F122">
        <v>1</v>
      </c>
      <c r="G122">
        <v>1</v>
      </c>
      <c r="H122">
        <v>3</v>
      </c>
      <c r="I122" t="s">
        <v>46</v>
      </c>
      <c r="J122" t="s">
        <v>3</v>
      </c>
      <c r="K122" t="s">
        <v>47</v>
      </c>
      <c r="L122">
        <v>1346</v>
      </c>
      <c r="N122">
        <v>1009</v>
      </c>
      <c r="O122" t="s">
        <v>35</v>
      </c>
      <c r="P122" t="s">
        <v>35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37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ROW(Source!A136)</f>
        <v>136</v>
      </c>
      <c r="B123">
        <v>312356727</v>
      </c>
      <c r="C123">
        <v>312356715</v>
      </c>
      <c r="D123">
        <v>277565419</v>
      </c>
      <c r="E123">
        <v>109</v>
      </c>
      <c r="F123">
        <v>1</v>
      </c>
      <c r="G123">
        <v>1</v>
      </c>
      <c r="H123">
        <v>3</v>
      </c>
      <c r="I123" t="s">
        <v>675</v>
      </c>
      <c r="J123" t="s">
        <v>3</v>
      </c>
      <c r="K123" t="s">
        <v>676</v>
      </c>
      <c r="L123">
        <v>1348</v>
      </c>
      <c r="N123">
        <v>1009</v>
      </c>
      <c r="O123" t="s">
        <v>44</v>
      </c>
      <c r="P123" t="s">
        <v>44</v>
      </c>
      <c r="Q123">
        <v>1000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37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ROW(Source!A136)</f>
        <v>136</v>
      </c>
      <c r="B124">
        <v>312356728</v>
      </c>
      <c r="C124">
        <v>312356715</v>
      </c>
      <c r="D124">
        <v>277565451</v>
      </c>
      <c r="E124">
        <v>109</v>
      </c>
      <c r="F124">
        <v>1</v>
      </c>
      <c r="G124">
        <v>1</v>
      </c>
      <c r="H124">
        <v>3</v>
      </c>
      <c r="I124" t="s">
        <v>52</v>
      </c>
      <c r="J124" t="s">
        <v>3</v>
      </c>
      <c r="K124" t="s">
        <v>677</v>
      </c>
      <c r="L124">
        <v>1371</v>
      </c>
      <c r="N124">
        <v>1013</v>
      </c>
      <c r="O124" t="s">
        <v>20</v>
      </c>
      <c r="P124" t="s">
        <v>20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37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ROW(Source!A136)</f>
        <v>136</v>
      </c>
      <c r="B125">
        <v>312356729</v>
      </c>
      <c r="C125">
        <v>312356715</v>
      </c>
      <c r="D125">
        <v>277565474</v>
      </c>
      <c r="E125">
        <v>109</v>
      </c>
      <c r="F125">
        <v>1</v>
      </c>
      <c r="G125">
        <v>1</v>
      </c>
      <c r="H125">
        <v>3</v>
      </c>
      <c r="I125" t="s">
        <v>85</v>
      </c>
      <c r="J125" t="s">
        <v>3</v>
      </c>
      <c r="K125" t="s">
        <v>678</v>
      </c>
      <c r="L125">
        <v>1346</v>
      </c>
      <c r="N125">
        <v>1009</v>
      </c>
      <c r="O125" t="s">
        <v>35</v>
      </c>
      <c r="P125" t="s">
        <v>35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37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ROW(Source!A137)</f>
        <v>137</v>
      </c>
      <c r="B126">
        <v>312359439</v>
      </c>
      <c r="C126">
        <v>312356730</v>
      </c>
      <c r="D126">
        <v>277560257</v>
      </c>
      <c r="E126">
        <v>109</v>
      </c>
      <c r="F126">
        <v>1</v>
      </c>
      <c r="G126">
        <v>1</v>
      </c>
      <c r="H126">
        <v>1</v>
      </c>
      <c r="I126" t="s">
        <v>592</v>
      </c>
      <c r="J126" t="s">
        <v>3</v>
      </c>
      <c r="K126" t="s">
        <v>593</v>
      </c>
      <c r="L126">
        <v>1191</v>
      </c>
      <c r="N126">
        <v>1013</v>
      </c>
      <c r="O126" t="s">
        <v>540</v>
      </c>
      <c r="P126" t="s">
        <v>540</v>
      </c>
      <c r="Q126">
        <v>1</v>
      </c>
      <c r="X126">
        <v>1.03</v>
      </c>
      <c r="Y126">
        <v>0</v>
      </c>
      <c r="Z126">
        <v>0</v>
      </c>
      <c r="AA126">
        <v>0</v>
      </c>
      <c r="AB126">
        <v>406.64</v>
      </c>
      <c r="AC126">
        <v>0</v>
      </c>
      <c r="AD126">
        <v>1</v>
      </c>
      <c r="AE126">
        <v>1</v>
      </c>
      <c r="AF126" t="s">
        <v>3</v>
      </c>
      <c r="AG126">
        <v>1.03</v>
      </c>
      <c r="AH126">
        <v>2</v>
      </c>
      <c r="AI126">
        <v>312359439</v>
      </c>
      <c r="AJ126">
        <v>108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ROW(Source!A137)</f>
        <v>137</v>
      </c>
      <c r="B127">
        <v>312359440</v>
      </c>
      <c r="C127">
        <v>312356730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541</v>
      </c>
      <c r="J127" t="s">
        <v>3</v>
      </c>
      <c r="K127" t="s">
        <v>542</v>
      </c>
      <c r="L127">
        <v>1191</v>
      </c>
      <c r="N127">
        <v>1013</v>
      </c>
      <c r="O127" t="s">
        <v>540</v>
      </c>
      <c r="P127" t="s">
        <v>540</v>
      </c>
      <c r="Q127">
        <v>1</v>
      </c>
      <c r="X127">
        <v>0.05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0.05</v>
      </c>
      <c r="AH127">
        <v>2</v>
      </c>
      <c r="AI127">
        <v>312359440</v>
      </c>
      <c r="AJ127">
        <v>109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ROW(Source!A137)</f>
        <v>137</v>
      </c>
      <c r="B128">
        <v>312359441</v>
      </c>
      <c r="C128">
        <v>312356730</v>
      </c>
      <c r="D128">
        <v>277945805</v>
      </c>
      <c r="E128">
        <v>1</v>
      </c>
      <c r="F128">
        <v>1</v>
      </c>
      <c r="G128">
        <v>1</v>
      </c>
      <c r="H128">
        <v>2</v>
      </c>
      <c r="I128" t="s">
        <v>548</v>
      </c>
      <c r="J128" t="s">
        <v>549</v>
      </c>
      <c r="K128" t="s">
        <v>550</v>
      </c>
      <c r="L128">
        <v>1368</v>
      </c>
      <c r="N128">
        <v>1011</v>
      </c>
      <c r="O128" t="s">
        <v>546</v>
      </c>
      <c r="P128" t="s">
        <v>546</v>
      </c>
      <c r="Q128">
        <v>1</v>
      </c>
      <c r="X128">
        <v>0.05</v>
      </c>
      <c r="Y128">
        <v>0</v>
      </c>
      <c r="Z128">
        <v>544.70000000000005</v>
      </c>
      <c r="AA128">
        <v>477.98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0.05</v>
      </c>
      <c r="AH128">
        <v>2</v>
      </c>
      <c r="AI128">
        <v>312359441</v>
      </c>
      <c r="AJ128">
        <v>110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ROW(Source!A173)</f>
        <v>173</v>
      </c>
      <c r="B129">
        <v>312357265</v>
      </c>
      <c r="C129">
        <v>312357260</v>
      </c>
      <c r="D129">
        <v>277560270</v>
      </c>
      <c r="E129">
        <v>109</v>
      </c>
      <c r="F129">
        <v>1</v>
      </c>
      <c r="G129">
        <v>1</v>
      </c>
      <c r="H129">
        <v>1</v>
      </c>
      <c r="I129" t="s">
        <v>620</v>
      </c>
      <c r="J129" t="s">
        <v>3</v>
      </c>
      <c r="K129" t="s">
        <v>621</v>
      </c>
      <c r="L129">
        <v>1191</v>
      </c>
      <c r="N129">
        <v>1013</v>
      </c>
      <c r="O129" t="s">
        <v>540</v>
      </c>
      <c r="P129" t="s">
        <v>540</v>
      </c>
      <c r="Q129">
        <v>1</v>
      </c>
      <c r="X129">
        <v>1.27</v>
      </c>
      <c r="Y129">
        <v>0</v>
      </c>
      <c r="Z129">
        <v>0</v>
      </c>
      <c r="AA129">
        <v>0</v>
      </c>
      <c r="AB129">
        <v>417.34</v>
      </c>
      <c r="AC129">
        <v>0</v>
      </c>
      <c r="AD129">
        <v>1</v>
      </c>
      <c r="AE129">
        <v>1</v>
      </c>
      <c r="AF129" t="s">
        <v>3</v>
      </c>
      <c r="AG129">
        <v>1.27</v>
      </c>
      <c r="AH129">
        <v>2</v>
      </c>
      <c r="AI129">
        <v>312357261</v>
      </c>
      <c r="AJ129">
        <v>111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ROW(Source!A173)</f>
        <v>173</v>
      </c>
      <c r="B130">
        <v>312357266</v>
      </c>
      <c r="C130">
        <v>312357260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541</v>
      </c>
      <c r="J130" t="s">
        <v>3</v>
      </c>
      <c r="K130" t="s">
        <v>542</v>
      </c>
      <c r="L130">
        <v>1191</v>
      </c>
      <c r="N130">
        <v>1013</v>
      </c>
      <c r="O130" t="s">
        <v>540</v>
      </c>
      <c r="P130" t="s">
        <v>540</v>
      </c>
      <c r="Q130">
        <v>1</v>
      </c>
      <c r="X130">
        <v>0.41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0.41</v>
      </c>
      <c r="AH130">
        <v>2</v>
      </c>
      <c r="AI130">
        <v>312357262</v>
      </c>
      <c r="AJ130">
        <v>112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ROW(Source!A173)</f>
        <v>173</v>
      </c>
      <c r="B131">
        <v>312357267</v>
      </c>
      <c r="C131">
        <v>312357260</v>
      </c>
      <c r="D131">
        <v>277944868</v>
      </c>
      <c r="E131">
        <v>1</v>
      </c>
      <c r="F131">
        <v>1</v>
      </c>
      <c r="G131">
        <v>1</v>
      </c>
      <c r="H131">
        <v>2</v>
      </c>
      <c r="I131" t="s">
        <v>612</v>
      </c>
      <c r="J131" t="s">
        <v>613</v>
      </c>
      <c r="K131" t="s">
        <v>614</v>
      </c>
      <c r="L131">
        <v>1368</v>
      </c>
      <c r="N131">
        <v>1011</v>
      </c>
      <c r="O131" t="s">
        <v>546</v>
      </c>
      <c r="P131" t="s">
        <v>546</v>
      </c>
      <c r="Q131">
        <v>1</v>
      </c>
      <c r="X131">
        <v>0.35</v>
      </c>
      <c r="Y131">
        <v>0</v>
      </c>
      <c r="Z131">
        <v>346.73</v>
      </c>
      <c r="AA131">
        <v>477.98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0.35</v>
      </c>
      <c r="AH131">
        <v>2</v>
      </c>
      <c r="AI131">
        <v>312357263</v>
      </c>
      <c r="AJ131">
        <v>113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ROW(Source!A173)</f>
        <v>173</v>
      </c>
      <c r="B132">
        <v>312357268</v>
      </c>
      <c r="C132">
        <v>312357260</v>
      </c>
      <c r="D132">
        <v>277945805</v>
      </c>
      <c r="E132">
        <v>1</v>
      </c>
      <c r="F132">
        <v>1</v>
      </c>
      <c r="G132">
        <v>1</v>
      </c>
      <c r="H132">
        <v>2</v>
      </c>
      <c r="I132" t="s">
        <v>548</v>
      </c>
      <c r="J132" t="s">
        <v>549</v>
      </c>
      <c r="K132" t="s">
        <v>550</v>
      </c>
      <c r="L132">
        <v>1368</v>
      </c>
      <c r="N132">
        <v>1011</v>
      </c>
      <c r="O132" t="s">
        <v>546</v>
      </c>
      <c r="P132" t="s">
        <v>546</v>
      </c>
      <c r="Q132">
        <v>1</v>
      </c>
      <c r="X132">
        <v>0.06</v>
      </c>
      <c r="Y132">
        <v>0</v>
      </c>
      <c r="Z132">
        <v>544.70000000000005</v>
      </c>
      <c r="AA132">
        <v>477.98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0.06</v>
      </c>
      <c r="AH132">
        <v>2</v>
      </c>
      <c r="AI132">
        <v>312357264</v>
      </c>
      <c r="AJ132">
        <v>114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ROW(Source!A174)</f>
        <v>174</v>
      </c>
      <c r="B133">
        <v>312357274</v>
      </c>
      <c r="C133">
        <v>312357269</v>
      </c>
      <c r="D133">
        <v>277560259</v>
      </c>
      <c r="E133">
        <v>109</v>
      </c>
      <c r="F133">
        <v>1</v>
      </c>
      <c r="G133">
        <v>1</v>
      </c>
      <c r="H133">
        <v>1</v>
      </c>
      <c r="I133" t="s">
        <v>622</v>
      </c>
      <c r="J133" t="s">
        <v>3</v>
      </c>
      <c r="K133" t="s">
        <v>623</v>
      </c>
      <c r="L133">
        <v>1191</v>
      </c>
      <c r="N133">
        <v>1013</v>
      </c>
      <c r="O133" t="s">
        <v>540</v>
      </c>
      <c r="P133" t="s">
        <v>540</v>
      </c>
      <c r="Q133">
        <v>1</v>
      </c>
      <c r="X133">
        <v>0.15</v>
      </c>
      <c r="Y133">
        <v>0</v>
      </c>
      <c r="Z133">
        <v>0</v>
      </c>
      <c r="AA133">
        <v>0</v>
      </c>
      <c r="AB133">
        <v>410.21</v>
      </c>
      <c r="AC133">
        <v>0</v>
      </c>
      <c r="AD133">
        <v>1</v>
      </c>
      <c r="AE133">
        <v>1</v>
      </c>
      <c r="AF133" t="s">
        <v>3</v>
      </c>
      <c r="AG133">
        <v>0.15</v>
      </c>
      <c r="AH133">
        <v>2</v>
      </c>
      <c r="AI133">
        <v>312357270</v>
      </c>
      <c r="AJ133">
        <v>115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ROW(Source!A174)</f>
        <v>174</v>
      </c>
      <c r="B134">
        <v>312357275</v>
      </c>
      <c r="C134">
        <v>312357269</v>
      </c>
      <c r="D134">
        <v>277560491</v>
      </c>
      <c r="E134">
        <v>109</v>
      </c>
      <c r="F134">
        <v>1</v>
      </c>
      <c r="G134">
        <v>1</v>
      </c>
      <c r="H134">
        <v>1</v>
      </c>
      <c r="I134" t="s">
        <v>541</v>
      </c>
      <c r="J134" t="s">
        <v>3</v>
      </c>
      <c r="K134" t="s">
        <v>542</v>
      </c>
      <c r="L134">
        <v>1191</v>
      </c>
      <c r="N134">
        <v>1013</v>
      </c>
      <c r="O134" t="s">
        <v>540</v>
      </c>
      <c r="P134" t="s">
        <v>540</v>
      </c>
      <c r="Q134">
        <v>1</v>
      </c>
      <c r="X134">
        <v>0.08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</v>
      </c>
      <c r="AG134">
        <v>0.08</v>
      </c>
      <c r="AH134">
        <v>2</v>
      </c>
      <c r="AI134">
        <v>312357271</v>
      </c>
      <c r="AJ134">
        <v>116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ROW(Source!A174)</f>
        <v>174</v>
      </c>
      <c r="B135">
        <v>312357276</v>
      </c>
      <c r="C135">
        <v>312357269</v>
      </c>
      <c r="D135">
        <v>277944868</v>
      </c>
      <c r="E135">
        <v>1</v>
      </c>
      <c r="F135">
        <v>1</v>
      </c>
      <c r="G135">
        <v>1</v>
      </c>
      <c r="H135">
        <v>2</v>
      </c>
      <c r="I135" t="s">
        <v>612</v>
      </c>
      <c r="J135" t="s">
        <v>613</v>
      </c>
      <c r="K135" t="s">
        <v>614</v>
      </c>
      <c r="L135">
        <v>1368</v>
      </c>
      <c r="N135">
        <v>1011</v>
      </c>
      <c r="O135" t="s">
        <v>546</v>
      </c>
      <c r="P135" t="s">
        <v>546</v>
      </c>
      <c r="Q135">
        <v>1</v>
      </c>
      <c r="X135">
        <v>7.0000000000000007E-2</v>
      </c>
      <c r="Y135">
        <v>0</v>
      </c>
      <c r="Z135">
        <v>346.73</v>
      </c>
      <c r="AA135">
        <v>477.98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7.0000000000000007E-2</v>
      </c>
      <c r="AH135">
        <v>2</v>
      </c>
      <c r="AI135">
        <v>312357272</v>
      </c>
      <c r="AJ135">
        <v>117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ROW(Source!A174)</f>
        <v>174</v>
      </c>
      <c r="B136">
        <v>312357277</v>
      </c>
      <c r="C136">
        <v>312357269</v>
      </c>
      <c r="D136">
        <v>277945805</v>
      </c>
      <c r="E136">
        <v>1</v>
      </c>
      <c r="F136">
        <v>1</v>
      </c>
      <c r="G136">
        <v>1</v>
      </c>
      <c r="H136">
        <v>2</v>
      </c>
      <c r="I136" t="s">
        <v>548</v>
      </c>
      <c r="J136" t="s">
        <v>549</v>
      </c>
      <c r="K136" t="s">
        <v>550</v>
      </c>
      <c r="L136">
        <v>1368</v>
      </c>
      <c r="N136">
        <v>1011</v>
      </c>
      <c r="O136" t="s">
        <v>546</v>
      </c>
      <c r="P136" t="s">
        <v>546</v>
      </c>
      <c r="Q136">
        <v>1</v>
      </c>
      <c r="X136">
        <v>0.01</v>
      </c>
      <c r="Y136">
        <v>0</v>
      </c>
      <c r="Z136">
        <v>544.70000000000005</v>
      </c>
      <c r="AA136">
        <v>477.98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0.01</v>
      </c>
      <c r="AH136">
        <v>2</v>
      </c>
      <c r="AI136">
        <v>312357273</v>
      </c>
      <c r="AJ136">
        <v>118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ROW(Source!A175)</f>
        <v>175</v>
      </c>
      <c r="B137">
        <v>312357283</v>
      </c>
      <c r="C137">
        <v>312357278</v>
      </c>
      <c r="D137">
        <v>277560259</v>
      </c>
      <c r="E137">
        <v>109</v>
      </c>
      <c r="F137">
        <v>1</v>
      </c>
      <c r="G137">
        <v>1</v>
      </c>
      <c r="H137">
        <v>1</v>
      </c>
      <c r="I137" t="s">
        <v>622</v>
      </c>
      <c r="J137" t="s">
        <v>3</v>
      </c>
      <c r="K137" t="s">
        <v>623</v>
      </c>
      <c r="L137">
        <v>1191</v>
      </c>
      <c r="N137">
        <v>1013</v>
      </c>
      <c r="O137" t="s">
        <v>540</v>
      </c>
      <c r="P137" t="s">
        <v>540</v>
      </c>
      <c r="Q137">
        <v>1</v>
      </c>
      <c r="X137">
        <v>0.15</v>
      </c>
      <c r="Y137">
        <v>0</v>
      </c>
      <c r="Z137">
        <v>0</v>
      </c>
      <c r="AA137">
        <v>0</v>
      </c>
      <c r="AB137">
        <v>410.21</v>
      </c>
      <c r="AC137">
        <v>0</v>
      </c>
      <c r="AD137">
        <v>1</v>
      </c>
      <c r="AE137">
        <v>1</v>
      </c>
      <c r="AF137" t="s">
        <v>3</v>
      </c>
      <c r="AG137">
        <v>0.15</v>
      </c>
      <c r="AH137">
        <v>2</v>
      </c>
      <c r="AI137">
        <v>312357279</v>
      </c>
      <c r="AJ137">
        <v>119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ROW(Source!A175)</f>
        <v>175</v>
      </c>
      <c r="B138">
        <v>312357284</v>
      </c>
      <c r="C138">
        <v>312357278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541</v>
      </c>
      <c r="J138" t="s">
        <v>3</v>
      </c>
      <c r="K138" t="s">
        <v>542</v>
      </c>
      <c r="L138">
        <v>1191</v>
      </c>
      <c r="N138">
        <v>1013</v>
      </c>
      <c r="O138" t="s">
        <v>540</v>
      </c>
      <c r="P138" t="s">
        <v>540</v>
      </c>
      <c r="Q138">
        <v>1</v>
      </c>
      <c r="X138">
        <v>0.08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0.08</v>
      </c>
      <c r="AH138">
        <v>2</v>
      </c>
      <c r="AI138">
        <v>312357280</v>
      </c>
      <c r="AJ138">
        <v>120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ROW(Source!A175)</f>
        <v>175</v>
      </c>
      <c r="B139">
        <v>312357285</v>
      </c>
      <c r="C139">
        <v>312357278</v>
      </c>
      <c r="D139">
        <v>277944868</v>
      </c>
      <c r="E139">
        <v>1</v>
      </c>
      <c r="F139">
        <v>1</v>
      </c>
      <c r="G139">
        <v>1</v>
      </c>
      <c r="H139">
        <v>2</v>
      </c>
      <c r="I139" t="s">
        <v>612</v>
      </c>
      <c r="J139" t="s">
        <v>613</v>
      </c>
      <c r="K139" t="s">
        <v>614</v>
      </c>
      <c r="L139">
        <v>1368</v>
      </c>
      <c r="N139">
        <v>1011</v>
      </c>
      <c r="O139" t="s">
        <v>546</v>
      </c>
      <c r="P139" t="s">
        <v>546</v>
      </c>
      <c r="Q139">
        <v>1</v>
      </c>
      <c r="X139">
        <v>7.0000000000000007E-2</v>
      </c>
      <c r="Y139">
        <v>0</v>
      </c>
      <c r="Z139">
        <v>346.73</v>
      </c>
      <c r="AA139">
        <v>477.98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7.0000000000000007E-2</v>
      </c>
      <c r="AH139">
        <v>2</v>
      </c>
      <c r="AI139">
        <v>312357281</v>
      </c>
      <c r="AJ139">
        <v>121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ROW(Source!A175)</f>
        <v>175</v>
      </c>
      <c r="B140">
        <v>312357286</v>
      </c>
      <c r="C140">
        <v>312357278</v>
      </c>
      <c r="D140">
        <v>277945805</v>
      </c>
      <c r="E140">
        <v>1</v>
      </c>
      <c r="F140">
        <v>1</v>
      </c>
      <c r="G140">
        <v>1</v>
      </c>
      <c r="H140">
        <v>2</v>
      </c>
      <c r="I140" t="s">
        <v>548</v>
      </c>
      <c r="J140" t="s">
        <v>549</v>
      </c>
      <c r="K140" t="s">
        <v>550</v>
      </c>
      <c r="L140">
        <v>1368</v>
      </c>
      <c r="N140">
        <v>1011</v>
      </c>
      <c r="O140" t="s">
        <v>546</v>
      </c>
      <c r="P140" t="s">
        <v>546</v>
      </c>
      <c r="Q140">
        <v>1</v>
      </c>
      <c r="X140">
        <v>0.01</v>
      </c>
      <c r="Y140">
        <v>0</v>
      </c>
      <c r="Z140">
        <v>544.70000000000005</v>
      </c>
      <c r="AA140">
        <v>477.98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0.01</v>
      </c>
      <c r="AH140">
        <v>2</v>
      </c>
      <c r="AI140">
        <v>312357282</v>
      </c>
      <c r="AJ140">
        <v>122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ROW(Source!A176)</f>
        <v>176</v>
      </c>
      <c r="B141">
        <v>312357301</v>
      </c>
      <c r="C141">
        <v>312357287</v>
      </c>
      <c r="D141">
        <v>277560446</v>
      </c>
      <c r="E141">
        <v>109</v>
      </c>
      <c r="F141">
        <v>1</v>
      </c>
      <c r="G141">
        <v>1</v>
      </c>
      <c r="H141">
        <v>1</v>
      </c>
      <c r="I141" t="s">
        <v>600</v>
      </c>
      <c r="J141" t="s">
        <v>3</v>
      </c>
      <c r="K141" t="s">
        <v>601</v>
      </c>
      <c r="L141">
        <v>1369</v>
      </c>
      <c r="N141">
        <v>1013</v>
      </c>
      <c r="O141" t="s">
        <v>602</v>
      </c>
      <c r="P141" t="s">
        <v>602</v>
      </c>
      <c r="Q141">
        <v>1</v>
      </c>
      <c r="X141">
        <v>0.99</v>
      </c>
      <c r="Y141">
        <v>0</v>
      </c>
      <c r="Z141">
        <v>0</v>
      </c>
      <c r="AA141">
        <v>0</v>
      </c>
      <c r="AB141">
        <v>388.8</v>
      </c>
      <c r="AC141">
        <v>0</v>
      </c>
      <c r="AD141">
        <v>1</v>
      </c>
      <c r="AE141">
        <v>1</v>
      </c>
      <c r="AF141" t="s">
        <v>178</v>
      </c>
      <c r="AG141">
        <v>1.1384999999999998</v>
      </c>
      <c r="AH141">
        <v>2</v>
      </c>
      <c r="AI141">
        <v>312357288</v>
      </c>
      <c r="AJ141">
        <v>123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ROW(Source!A176)</f>
        <v>176</v>
      </c>
      <c r="B142">
        <v>312357302</v>
      </c>
      <c r="C142">
        <v>312357287</v>
      </c>
      <c r="D142">
        <v>277560448</v>
      </c>
      <c r="E142">
        <v>109</v>
      </c>
      <c r="F142">
        <v>1</v>
      </c>
      <c r="G142">
        <v>1</v>
      </c>
      <c r="H142">
        <v>1</v>
      </c>
      <c r="I142" t="s">
        <v>603</v>
      </c>
      <c r="J142" t="s">
        <v>3</v>
      </c>
      <c r="K142" t="s">
        <v>604</v>
      </c>
      <c r="L142">
        <v>1369</v>
      </c>
      <c r="N142">
        <v>1013</v>
      </c>
      <c r="O142" t="s">
        <v>602</v>
      </c>
      <c r="P142" t="s">
        <v>602</v>
      </c>
      <c r="Q142">
        <v>1</v>
      </c>
      <c r="X142">
        <v>47.29</v>
      </c>
      <c r="Y142">
        <v>0</v>
      </c>
      <c r="Z142">
        <v>0</v>
      </c>
      <c r="AA142">
        <v>0</v>
      </c>
      <c r="AB142">
        <v>424.47</v>
      </c>
      <c r="AC142">
        <v>0</v>
      </c>
      <c r="AD142">
        <v>1</v>
      </c>
      <c r="AE142">
        <v>1</v>
      </c>
      <c r="AF142" t="s">
        <v>178</v>
      </c>
      <c r="AG142">
        <v>54.383499999999998</v>
      </c>
      <c r="AH142">
        <v>2</v>
      </c>
      <c r="AI142">
        <v>312357289</v>
      </c>
      <c r="AJ142">
        <v>124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ROW(Source!A176)</f>
        <v>176</v>
      </c>
      <c r="B143">
        <v>312357303</v>
      </c>
      <c r="C143">
        <v>312357287</v>
      </c>
      <c r="D143">
        <v>277560452</v>
      </c>
      <c r="E143">
        <v>109</v>
      </c>
      <c r="F143">
        <v>1</v>
      </c>
      <c r="G143">
        <v>1</v>
      </c>
      <c r="H143">
        <v>1</v>
      </c>
      <c r="I143" t="s">
        <v>605</v>
      </c>
      <c r="J143" t="s">
        <v>3</v>
      </c>
      <c r="K143" t="s">
        <v>606</v>
      </c>
      <c r="L143">
        <v>1369</v>
      </c>
      <c r="N143">
        <v>1013</v>
      </c>
      <c r="O143" t="s">
        <v>602</v>
      </c>
      <c r="P143" t="s">
        <v>602</v>
      </c>
      <c r="Q143">
        <v>1</v>
      </c>
      <c r="X143">
        <v>23.42</v>
      </c>
      <c r="Y143">
        <v>0</v>
      </c>
      <c r="Z143">
        <v>0</v>
      </c>
      <c r="AA143">
        <v>0</v>
      </c>
      <c r="AB143">
        <v>477.98</v>
      </c>
      <c r="AC143">
        <v>0</v>
      </c>
      <c r="AD143">
        <v>1</v>
      </c>
      <c r="AE143">
        <v>1</v>
      </c>
      <c r="AF143" t="s">
        <v>178</v>
      </c>
      <c r="AG143">
        <v>26.933</v>
      </c>
      <c r="AH143">
        <v>2</v>
      </c>
      <c r="AI143">
        <v>312357290</v>
      </c>
      <c r="AJ143">
        <v>125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ROW(Source!A176)</f>
        <v>176</v>
      </c>
      <c r="B144">
        <v>312357304</v>
      </c>
      <c r="C144">
        <v>312357287</v>
      </c>
      <c r="D144">
        <v>277560455</v>
      </c>
      <c r="E144">
        <v>109</v>
      </c>
      <c r="F144">
        <v>1</v>
      </c>
      <c r="G144">
        <v>1</v>
      </c>
      <c r="H144">
        <v>1</v>
      </c>
      <c r="I144" t="s">
        <v>607</v>
      </c>
      <c r="J144" t="s">
        <v>3</v>
      </c>
      <c r="K144" t="s">
        <v>608</v>
      </c>
      <c r="L144">
        <v>1369</v>
      </c>
      <c r="N144">
        <v>1013</v>
      </c>
      <c r="O144" t="s">
        <v>602</v>
      </c>
      <c r="P144" t="s">
        <v>602</v>
      </c>
      <c r="Q144">
        <v>1</v>
      </c>
      <c r="X144">
        <v>23.42</v>
      </c>
      <c r="Y144">
        <v>0</v>
      </c>
      <c r="Z144">
        <v>0</v>
      </c>
      <c r="AA144">
        <v>0</v>
      </c>
      <c r="AB144">
        <v>549.32000000000005</v>
      </c>
      <c r="AC144">
        <v>0</v>
      </c>
      <c r="AD144">
        <v>1</v>
      </c>
      <c r="AE144">
        <v>1</v>
      </c>
      <c r="AF144" t="s">
        <v>178</v>
      </c>
      <c r="AG144">
        <v>26.933</v>
      </c>
      <c r="AH144">
        <v>2</v>
      </c>
      <c r="AI144">
        <v>312357291</v>
      </c>
      <c r="AJ144">
        <v>126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ROW(Source!A176)</f>
        <v>176</v>
      </c>
      <c r="B145">
        <v>312357305</v>
      </c>
      <c r="C145">
        <v>312357287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541</v>
      </c>
      <c r="J145" t="s">
        <v>3</v>
      </c>
      <c r="K145" t="s">
        <v>542</v>
      </c>
      <c r="L145">
        <v>1191</v>
      </c>
      <c r="N145">
        <v>1013</v>
      </c>
      <c r="O145" t="s">
        <v>540</v>
      </c>
      <c r="P145" t="s">
        <v>540</v>
      </c>
      <c r="Q145">
        <v>1</v>
      </c>
      <c r="X145">
        <v>24.89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66</v>
      </c>
      <c r="AG145">
        <v>31.112500000000001</v>
      </c>
      <c r="AH145">
        <v>2</v>
      </c>
      <c r="AI145">
        <v>312357292</v>
      </c>
      <c r="AJ145">
        <v>127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ROW(Source!A176)</f>
        <v>176</v>
      </c>
      <c r="B146">
        <v>312357306</v>
      </c>
      <c r="C146">
        <v>312357287</v>
      </c>
      <c r="D146">
        <v>277944622</v>
      </c>
      <c r="E146">
        <v>1</v>
      </c>
      <c r="F146">
        <v>1</v>
      </c>
      <c r="G146">
        <v>1</v>
      </c>
      <c r="H146">
        <v>2</v>
      </c>
      <c r="I146" t="s">
        <v>575</v>
      </c>
      <c r="J146" t="s">
        <v>576</v>
      </c>
      <c r="K146" t="s">
        <v>577</v>
      </c>
      <c r="L146">
        <v>1368</v>
      </c>
      <c r="N146">
        <v>1011</v>
      </c>
      <c r="O146" t="s">
        <v>546</v>
      </c>
      <c r="P146" t="s">
        <v>546</v>
      </c>
      <c r="Q146">
        <v>1</v>
      </c>
      <c r="X146">
        <v>0.75</v>
      </c>
      <c r="Y146">
        <v>0</v>
      </c>
      <c r="Z146">
        <v>1472.33</v>
      </c>
      <c r="AA146">
        <v>642.05999999999995</v>
      </c>
      <c r="AB146">
        <v>0</v>
      </c>
      <c r="AC146">
        <v>0</v>
      </c>
      <c r="AD146">
        <v>1</v>
      </c>
      <c r="AE146">
        <v>0</v>
      </c>
      <c r="AF146" t="s">
        <v>66</v>
      </c>
      <c r="AG146">
        <v>0.9375</v>
      </c>
      <c r="AH146">
        <v>2</v>
      </c>
      <c r="AI146">
        <v>312357293</v>
      </c>
      <c r="AJ146">
        <v>128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ROW(Source!A176)</f>
        <v>176</v>
      </c>
      <c r="B147">
        <v>312357307</v>
      </c>
      <c r="C147">
        <v>312357287</v>
      </c>
      <c r="D147">
        <v>277944809</v>
      </c>
      <c r="E147">
        <v>1</v>
      </c>
      <c r="F147">
        <v>1</v>
      </c>
      <c r="G147">
        <v>1</v>
      </c>
      <c r="H147">
        <v>2</v>
      </c>
      <c r="I147" t="s">
        <v>609</v>
      </c>
      <c r="J147" t="s">
        <v>610</v>
      </c>
      <c r="K147" t="s">
        <v>611</v>
      </c>
      <c r="L147">
        <v>1368</v>
      </c>
      <c r="N147">
        <v>1011</v>
      </c>
      <c r="O147" t="s">
        <v>546</v>
      </c>
      <c r="P147" t="s">
        <v>546</v>
      </c>
      <c r="Q147">
        <v>1</v>
      </c>
      <c r="X147">
        <v>0.81</v>
      </c>
      <c r="Y147">
        <v>0</v>
      </c>
      <c r="Z147">
        <v>15.14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66</v>
      </c>
      <c r="AG147">
        <v>1.0125000000000002</v>
      </c>
      <c r="AH147">
        <v>2</v>
      </c>
      <c r="AI147">
        <v>312357294</v>
      </c>
      <c r="AJ147">
        <v>129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ROW(Source!A176)</f>
        <v>176</v>
      </c>
      <c r="B148">
        <v>312357308</v>
      </c>
      <c r="C148">
        <v>312357287</v>
      </c>
      <c r="D148">
        <v>277944868</v>
      </c>
      <c r="E148">
        <v>1</v>
      </c>
      <c r="F148">
        <v>1</v>
      </c>
      <c r="G148">
        <v>1</v>
      </c>
      <c r="H148">
        <v>2</v>
      </c>
      <c r="I148" t="s">
        <v>612</v>
      </c>
      <c r="J148" t="s">
        <v>613</v>
      </c>
      <c r="K148" t="s">
        <v>614</v>
      </c>
      <c r="L148">
        <v>1368</v>
      </c>
      <c r="N148">
        <v>1011</v>
      </c>
      <c r="O148" t="s">
        <v>546</v>
      </c>
      <c r="P148" t="s">
        <v>546</v>
      </c>
      <c r="Q148">
        <v>1</v>
      </c>
      <c r="X148">
        <v>22.74</v>
      </c>
      <c r="Y148">
        <v>0</v>
      </c>
      <c r="Z148">
        <v>346.73</v>
      </c>
      <c r="AA148">
        <v>477.98</v>
      </c>
      <c r="AB148">
        <v>0</v>
      </c>
      <c r="AC148">
        <v>0</v>
      </c>
      <c r="AD148">
        <v>1</v>
      </c>
      <c r="AE148">
        <v>0</v>
      </c>
      <c r="AF148" t="s">
        <v>66</v>
      </c>
      <c r="AG148">
        <v>28.424999999999997</v>
      </c>
      <c r="AH148">
        <v>2</v>
      </c>
      <c r="AI148">
        <v>312357295</v>
      </c>
      <c r="AJ148">
        <v>130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ROW(Source!A176)</f>
        <v>176</v>
      </c>
      <c r="B149">
        <v>312357309</v>
      </c>
      <c r="C149">
        <v>312357287</v>
      </c>
      <c r="D149">
        <v>277945805</v>
      </c>
      <c r="E149">
        <v>1</v>
      </c>
      <c r="F149">
        <v>1</v>
      </c>
      <c r="G149">
        <v>1</v>
      </c>
      <c r="H149">
        <v>2</v>
      </c>
      <c r="I149" t="s">
        <v>548</v>
      </c>
      <c r="J149" t="s">
        <v>549</v>
      </c>
      <c r="K149" t="s">
        <v>550</v>
      </c>
      <c r="L149">
        <v>1368</v>
      </c>
      <c r="N149">
        <v>1011</v>
      </c>
      <c r="O149" t="s">
        <v>546</v>
      </c>
      <c r="P149" t="s">
        <v>546</v>
      </c>
      <c r="Q149">
        <v>1</v>
      </c>
      <c r="X149">
        <v>0.59</v>
      </c>
      <c r="Y149">
        <v>0</v>
      </c>
      <c r="Z149">
        <v>544.70000000000005</v>
      </c>
      <c r="AA149">
        <v>477.98</v>
      </c>
      <c r="AB149">
        <v>0</v>
      </c>
      <c r="AC149">
        <v>0</v>
      </c>
      <c r="AD149">
        <v>1</v>
      </c>
      <c r="AE149">
        <v>0</v>
      </c>
      <c r="AF149" t="s">
        <v>66</v>
      </c>
      <c r="AG149">
        <v>0.73749999999999993</v>
      </c>
      <c r="AH149">
        <v>2</v>
      </c>
      <c r="AI149">
        <v>312357296</v>
      </c>
      <c r="AJ149">
        <v>131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ROW(Source!A176)</f>
        <v>176</v>
      </c>
      <c r="B150">
        <v>312357310</v>
      </c>
      <c r="C150">
        <v>312357287</v>
      </c>
      <c r="D150">
        <v>277946074</v>
      </c>
      <c r="E150">
        <v>1</v>
      </c>
      <c r="F150">
        <v>1</v>
      </c>
      <c r="G150">
        <v>1</v>
      </c>
      <c r="H150">
        <v>2</v>
      </c>
      <c r="I150" t="s">
        <v>615</v>
      </c>
      <c r="J150" t="s">
        <v>616</v>
      </c>
      <c r="K150" t="s">
        <v>617</v>
      </c>
      <c r="L150">
        <v>1368</v>
      </c>
      <c r="N150">
        <v>1011</v>
      </c>
      <c r="O150" t="s">
        <v>546</v>
      </c>
      <c r="P150" t="s">
        <v>546</v>
      </c>
      <c r="Q150">
        <v>1</v>
      </c>
      <c r="X150">
        <v>0.81</v>
      </c>
      <c r="Y150">
        <v>0</v>
      </c>
      <c r="Z150">
        <v>160.38</v>
      </c>
      <c r="AA150">
        <v>477.98</v>
      </c>
      <c r="AB150">
        <v>0</v>
      </c>
      <c r="AC150">
        <v>0</v>
      </c>
      <c r="AD150">
        <v>1</v>
      </c>
      <c r="AE150">
        <v>0</v>
      </c>
      <c r="AF150" t="s">
        <v>66</v>
      </c>
      <c r="AG150">
        <v>1.0125000000000002</v>
      </c>
      <c r="AH150">
        <v>2</v>
      </c>
      <c r="AI150">
        <v>312357297</v>
      </c>
      <c r="AJ150">
        <v>132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ROW(Source!A176)</f>
        <v>176</v>
      </c>
      <c r="B151">
        <v>312357311</v>
      </c>
      <c r="C151">
        <v>312357287</v>
      </c>
      <c r="D151">
        <v>277565240</v>
      </c>
      <c r="E151">
        <v>109</v>
      </c>
      <c r="F151">
        <v>1</v>
      </c>
      <c r="G151">
        <v>1</v>
      </c>
      <c r="H151">
        <v>3</v>
      </c>
      <c r="I151" t="s">
        <v>183</v>
      </c>
      <c r="J151" t="s">
        <v>3</v>
      </c>
      <c r="K151" t="s">
        <v>184</v>
      </c>
      <c r="L151">
        <v>1371</v>
      </c>
      <c r="N151">
        <v>1013</v>
      </c>
      <c r="O151" t="s">
        <v>20</v>
      </c>
      <c r="P151" t="s">
        <v>20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37</v>
      </c>
      <c r="AG151">
        <v>0</v>
      </c>
      <c r="AH151">
        <v>2</v>
      </c>
      <c r="AI151">
        <v>312357298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ROW(Source!A176)</f>
        <v>176</v>
      </c>
      <c r="B152">
        <v>312357312</v>
      </c>
      <c r="C152">
        <v>312357287</v>
      </c>
      <c r="D152">
        <v>277565250</v>
      </c>
      <c r="E152">
        <v>109</v>
      </c>
      <c r="F152">
        <v>1</v>
      </c>
      <c r="G152">
        <v>1</v>
      </c>
      <c r="H152">
        <v>3</v>
      </c>
      <c r="I152" t="s">
        <v>186</v>
      </c>
      <c r="J152" t="s">
        <v>3</v>
      </c>
      <c r="K152" t="s">
        <v>187</v>
      </c>
      <c r="L152">
        <v>1371</v>
      </c>
      <c r="N152">
        <v>1013</v>
      </c>
      <c r="O152" t="s">
        <v>20</v>
      </c>
      <c r="P152" t="s">
        <v>20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37</v>
      </c>
      <c r="AG152">
        <v>0</v>
      </c>
      <c r="AH152">
        <v>2</v>
      </c>
      <c r="AI152">
        <v>312357299</v>
      </c>
      <c r="AJ152">
        <v>134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ROW(Source!A176)</f>
        <v>176</v>
      </c>
      <c r="B153">
        <v>312357313</v>
      </c>
      <c r="C153">
        <v>312357287</v>
      </c>
      <c r="D153">
        <v>277565414</v>
      </c>
      <c r="E153">
        <v>109</v>
      </c>
      <c r="F153">
        <v>1</v>
      </c>
      <c r="G153">
        <v>1</v>
      </c>
      <c r="H153">
        <v>3</v>
      </c>
      <c r="I153" t="s">
        <v>189</v>
      </c>
      <c r="J153" t="s">
        <v>3</v>
      </c>
      <c r="K153" t="s">
        <v>190</v>
      </c>
      <c r="L153">
        <v>1477</v>
      </c>
      <c r="N153">
        <v>1013</v>
      </c>
      <c r="O153" t="s">
        <v>176</v>
      </c>
      <c r="P153" t="s">
        <v>180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37</v>
      </c>
      <c r="AG153">
        <v>0</v>
      </c>
      <c r="AH153">
        <v>2</v>
      </c>
      <c r="AI153">
        <v>312357300</v>
      </c>
      <c r="AJ153">
        <v>135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ROW(Source!A180)</f>
        <v>180</v>
      </c>
      <c r="B154">
        <v>312359605</v>
      </c>
      <c r="C154">
        <v>312359600</v>
      </c>
      <c r="D154">
        <v>75634699</v>
      </c>
      <c r="E154">
        <v>109</v>
      </c>
      <c r="F154">
        <v>1</v>
      </c>
      <c r="G154">
        <v>1</v>
      </c>
      <c r="H154">
        <v>1</v>
      </c>
      <c r="I154" t="s">
        <v>620</v>
      </c>
      <c r="J154" t="s">
        <v>3</v>
      </c>
      <c r="K154" t="s">
        <v>621</v>
      </c>
      <c r="L154">
        <v>1191</v>
      </c>
      <c r="N154">
        <v>1013</v>
      </c>
      <c r="O154" t="s">
        <v>540</v>
      </c>
      <c r="P154" t="s">
        <v>540</v>
      </c>
      <c r="Q154">
        <v>1</v>
      </c>
      <c r="X154">
        <v>1.27</v>
      </c>
      <c r="Y154">
        <v>0</v>
      </c>
      <c r="Z154">
        <v>0</v>
      </c>
      <c r="AA154">
        <v>0</v>
      </c>
      <c r="AB154">
        <v>417.34</v>
      </c>
      <c r="AC154">
        <v>0</v>
      </c>
      <c r="AD154">
        <v>1</v>
      </c>
      <c r="AE154">
        <v>1</v>
      </c>
      <c r="AF154" t="s">
        <v>3</v>
      </c>
      <c r="AG154">
        <v>1.27</v>
      </c>
      <c r="AH154">
        <v>2</v>
      </c>
      <c r="AI154">
        <v>312359601</v>
      </c>
      <c r="AJ154">
        <v>136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ROW(Source!A180)</f>
        <v>180</v>
      </c>
      <c r="B155">
        <v>312359606</v>
      </c>
      <c r="C155">
        <v>312359600</v>
      </c>
      <c r="D155">
        <v>75629607</v>
      </c>
      <c r="E155">
        <v>109</v>
      </c>
      <c r="F155">
        <v>1</v>
      </c>
      <c r="G155">
        <v>1</v>
      </c>
      <c r="H155">
        <v>1</v>
      </c>
      <c r="I155" t="s">
        <v>541</v>
      </c>
      <c r="J155" t="s">
        <v>3</v>
      </c>
      <c r="K155" t="s">
        <v>542</v>
      </c>
      <c r="L155">
        <v>1191</v>
      </c>
      <c r="N155">
        <v>1013</v>
      </c>
      <c r="O155" t="s">
        <v>540</v>
      </c>
      <c r="P155" t="s">
        <v>540</v>
      </c>
      <c r="Q155">
        <v>1</v>
      </c>
      <c r="X155">
        <v>0.41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0.41</v>
      </c>
      <c r="AH155">
        <v>2</v>
      </c>
      <c r="AI155">
        <v>312359602</v>
      </c>
      <c r="AJ155">
        <v>137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ROW(Source!A180)</f>
        <v>180</v>
      </c>
      <c r="B156">
        <v>312359607</v>
      </c>
      <c r="C156">
        <v>312359600</v>
      </c>
      <c r="D156">
        <v>277944868</v>
      </c>
      <c r="E156">
        <v>1</v>
      </c>
      <c r="F156">
        <v>1</v>
      </c>
      <c r="G156">
        <v>1</v>
      </c>
      <c r="H156">
        <v>2</v>
      </c>
      <c r="I156" t="s">
        <v>612</v>
      </c>
      <c r="J156" t="s">
        <v>613</v>
      </c>
      <c r="K156" t="s">
        <v>614</v>
      </c>
      <c r="L156">
        <v>1368</v>
      </c>
      <c r="N156">
        <v>1011</v>
      </c>
      <c r="O156" t="s">
        <v>546</v>
      </c>
      <c r="P156" t="s">
        <v>546</v>
      </c>
      <c r="Q156">
        <v>1</v>
      </c>
      <c r="X156">
        <v>0.35</v>
      </c>
      <c r="Y156">
        <v>0</v>
      </c>
      <c r="Z156">
        <v>346.73</v>
      </c>
      <c r="AA156">
        <v>477.98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0.35</v>
      </c>
      <c r="AH156">
        <v>2</v>
      </c>
      <c r="AI156">
        <v>312359603</v>
      </c>
      <c r="AJ156">
        <v>138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ROW(Source!A180)</f>
        <v>180</v>
      </c>
      <c r="B157">
        <v>312359608</v>
      </c>
      <c r="C157">
        <v>312359600</v>
      </c>
      <c r="D157">
        <v>277945805</v>
      </c>
      <c r="E157">
        <v>1</v>
      </c>
      <c r="F157">
        <v>1</v>
      </c>
      <c r="G157">
        <v>1</v>
      </c>
      <c r="H157">
        <v>2</v>
      </c>
      <c r="I157" t="s">
        <v>548</v>
      </c>
      <c r="J157" t="s">
        <v>549</v>
      </c>
      <c r="K157" t="s">
        <v>550</v>
      </c>
      <c r="L157">
        <v>1368</v>
      </c>
      <c r="N157">
        <v>1011</v>
      </c>
      <c r="O157" t="s">
        <v>546</v>
      </c>
      <c r="P157" t="s">
        <v>546</v>
      </c>
      <c r="Q157">
        <v>1</v>
      </c>
      <c r="X157">
        <v>0.06</v>
      </c>
      <c r="Y157">
        <v>0</v>
      </c>
      <c r="Z157">
        <v>544.70000000000005</v>
      </c>
      <c r="AA157">
        <v>477.98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0.06</v>
      </c>
      <c r="AH157">
        <v>2</v>
      </c>
      <c r="AI157">
        <v>312359604</v>
      </c>
      <c r="AJ157">
        <v>139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ROW(Source!A181)</f>
        <v>181</v>
      </c>
      <c r="B158">
        <v>312359614</v>
      </c>
      <c r="C158">
        <v>312359609</v>
      </c>
      <c r="D158">
        <v>75631485</v>
      </c>
      <c r="E158">
        <v>109</v>
      </c>
      <c r="F158">
        <v>1</v>
      </c>
      <c r="G158">
        <v>1</v>
      </c>
      <c r="H158">
        <v>1</v>
      </c>
      <c r="I158" t="s">
        <v>622</v>
      </c>
      <c r="J158" t="s">
        <v>3</v>
      </c>
      <c r="K158" t="s">
        <v>623</v>
      </c>
      <c r="L158">
        <v>1191</v>
      </c>
      <c r="N158">
        <v>1013</v>
      </c>
      <c r="O158" t="s">
        <v>540</v>
      </c>
      <c r="P158" t="s">
        <v>540</v>
      </c>
      <c r="Q158">
        <v>1</v>
      </c>
      <c r="X158">
        <v>0.15</v>
      </c>
      <c r="Y158">
        <v>0</v>
      </c>
      <c r="Z158">
        <v>0</v>
      </c>
      <c r="AA158">
        <v>0</v>
      </c>
      <c r="AB158">
        <v>410.21</v>
      </c>
      <c r="AC158">
        <v>0</v>
      </c>
      <c r="AD158">
        <v>1</v>
      </c>
      <c r="AE158">
        <v>1</v>
      </c>
      <c r="AF158" t="s">
        <v>3</v>
      </c>
      <c r="AG158">
        <v>0.15</v>
      </c>
      <c r="AH158">
        <v>2</v>
      </c>
      <c r="AI158">
        <v>312359610</v>
      </c>
      <c r="AJ158">
        <v>140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ROW(Source!A181)</f>
        <v>181</v>
      </c>
      <c r="B159">
        <v>312359615</v>
      </c>
      <c r="C159">
        <v>312359609</v>
      </c>
      <c r="D159">
        <v>75629607</v>
      </c>
      <c r="E159">
        <v>109</v>
      </c>
      <c r="F159">
        <v>1</v>
      </c>
      <c r="G159">
        <v>1</v>
      </c>
      <c r="H159">
        <v>1</v>
      </c>
      <c r="I159" t="s">
        <v>541</v>
      </c>
      <c r="J159" t="s">
        <v>3</v>
      </c>
      <c r="K159" t="s">
        <v>542</v>
      </c>
      <c r="L159">
        <v>1191</v>
      </c>
      <c r="N159">
        <v>1013</v>
      </c>
      <c r="O159" t="s">
        <v>540</v>
      </c>
      <c r="P159" t="s">
        <v>540</v>
      </c>
      <c r="Q159">
        <v>1</v>
      </c>
      <c r="X159">
        <v>0.08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3</v>
      </c>
      <c r="AG159">
        <v>0.08</v>
      </c>
      <c r="AH159">
        <v>2</v>
      </c>
      <c r="AI159">
        <v>312359611</v>
      </c>
      <c r="AJ159">
        <v>141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ROW(Source!A181)</f>
        <v>181</v>
      </c>
      <c r="B160">
        <v>312359616</v>
      </c>
      <c r="C160">
        <v>312359609</v>
      </c>
      <c r="D160">
        <v>277944868</v>
      </c>
      <c r="E160">
        <v>1</v>
      </c>
      <c r="F160">
        <v>1</v>
      </c>
      <c r="G160">
        <v>1</v>
      </c>
      <c r="H160">
        <v>2</v>
      </c>
      <c r="I160" t="s">
        <v>612</v>
      </c>
      <c r="J160" t="s">
        <v>613</v>
      </c>
      <c r="K160" t="s">
        <v>614</v>
      </c>
      <c r="L160">
        <v>1368</v>
      </c>
      <c r="N160">
        <v>1011</v>
      </c>
      <c r="O160" t="s">
        <v>546</v>
      </c>
      <c r="P160" t="s">
        <v>546</v>
      </c>
      <c r="Q160">
        <v>1</v>
      </c>
      <c r="X160">
        <v>7.0000000000000007E-2</v>
      </c>
      <c r="Y160">
        <v>0</v>
      </c>
      <c r="Z160">
        <v>346.73</v>
      </c>
      <c r="AA160">
        <v>477.98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7.0000000000000007E-2</v>
      </c>
      <c r="AH160">
        <v>2</v>
      </c>
      <c r="AI160">
        <v>312359612</v>
      </c>
      <c r="AJ160">
        <v>142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ROW(Source!A181)</f>
        <v>181</v>
      </c>
      <c r="B161">
        <v>312359617</v>
      </c>
      <c r="C161">
        <v>312359609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548</v>
      </c>
      <c r="J161" t="s">
        <v>549</v>
      </c>
      <c r="K161" t="s">
        <v>550</v>
      </c>
      <c r="L161">
        <v>1368</v>
      </c>
      <c r="N161">
        <v>1011</v>
      </c>
      <c r="O161" t="s">
        <v>546</v>
      </c>
      <c r="P161" t="s">
        <v>546</v>
      </c>
      <c r="Q161">
        <v>1</v>
      </c>
      <c r="X161">
        <v>0.01</v>
      </c>
      <c r="Y161">
        <v>0</v>
      </c>
      <c r="Z161">
        <v>544.70000000000005</v>
      </c>
      <c r="AA161">
        <v>477.98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0.01</v>
      </c>
      <c r="AH161">
        <v>2</v>
      </c>
      <c r="AI161">
        <v>312359613</v>
      </c>
      <c r="AJ161">
        <v>143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ROW(Source!A182)</f>
        <v>182</v>
      </c>
      <c r="B162">
        <v>312359623</v>
      </c>
      <c r="C162">
        <v>312359618</v>
      </c>
      <c r="D162">
        <v>75631485</v>
      </c>
      <c r="E162">
        <v>109</v>
      </c>
      <c r="F162">
        <v>1</v>
      </c>
      <c r="G162">
        <v>1</v>
      </c>
      <c r="H162">
        <v>1</v>
      </c>
      <c r="I162" t="s">
        <v>622</v>
      </c>
      <c r="J162" t="s">
        <v>3</v>
      </c>
      <c r="K162" t="s">
        <v>623</v>
      </c>
      <c r="L162">
        <v>1191</v>
      </c>
      <c r="N162">
        <v>1013</v>
      </c>
      <c r="O162" t="s">
        <v>540</v>
      </c>
      <c r="P162" t="s">
        <v>540</v>
      </c>
      <c r="Q162">
        <v>1</v>
      </c>
      <c r="X162">
        <v>0.15</v>
      </c>
      <c r="Y162">
        <v>0</v>
      </c>
      <c r="Z162">
        <v>0</v>
      </c>
      <c r="AA162">
        <v>0</v>
      </c>
      <c r="AB162">
        <v>410.21</v>
      </c>
      <c r="AC162">
        <v>0</v>
      </c>
      <c r="AD162">
        <v>1</v>
      </c>
      <c r="AE162">
        <v>1</v>
      </c>
      <c r="AF162" t="s">
        <v>3</v>
      </c>
      <c r="AG162">
        <v>0.15</v>
      </c>
      <c r="AH162">
        <v>2</v>
      </c>
      <c r="AI162">
        <v>312359619</v>
      </c>
      <c r="AJ162">
        <v>144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ROW(Source!A182)</f>
        <v>182</v>
      </c>
      <c r="B163">
        <v>312359624</v>
      </c>
      <c r="C163">
        <v>312359618</v>
      </c>
      <c r="D163">
        <v>75629607</v>
      </c>
      <c r="E163">
        <v>109</v>
      </c>
      <c r="F163">
        <v>1</v>
      </c>
      <c r="G163">
        <v>1</v>
      </c>
      <c r="H163">
        <v>1</v>
      </c>
      <c r="I163" t="s">
        <v>541</v>
      </c>
      <c r="J163" t="s">
        <v>3</v>
      </c>
      <c r="K163" t="s">
        <v>542</v>
      </c>
      <c r="L163">
        <v>1191</v>
      </c>
      <c r="N163">
        <v>1013</v>
      </c>
      <c r="O163" t="s">
        <v>540</v>
      </c>
      <c r="P163" t="s">
        <v>540</v>
      </c>
      <c r="Q163">
        <v>1</v>
      </c>
      <c r="X163">
        <v>0.08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</v>
      </c>
      <c r="AG163">
        <v>0.08</v>
      </c>
      <c r="AH163">
        <v>2</v>
      </c>
      <c r="AI163">
        <v>312359620</v>
      </c>
      <c r="AJ163">
        <v>145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ROW(Source!A182)</f>
        <v>182</v>
      </c>
      <c r="B164">
        <v>312359625</v>
      </c>
      <c r="C164">
        <v>312359618</v>
      </c>
      <c r="D164">
        <v>277944868</v>
      </c>
      <c r="E164">
        <v>1</v>
      </c>
      <c r="F164">
        <v>1</v>
      </c>
      <c r="G164">
        <v>1</v>
      </c>
      <c r="H164">
        <v>2</v>
      </c>
      <c r="I164" t="s">
        <v>612</v>
      </c>
      <c r="J164" t="s">
        <v>613</v>
      </c>
      <c r="K164" t="s">
        <v>614</v>
      </c>
      <c r="L164">
        <v>1368</v>
      </c>
      <c r="N164">
        <v>1011</v>
      </c>
      <c r="O164" t="s">
        <v>546</v>
      </c>
      <c r="P164" t="s">
        <v>546</v>
      </c>
      <c r="Q164">
        <v>1</v>
      </c>
      <c r="X164">
        <v>7.0000000000000007E-2</v>
      </c>
      <c r="Y164">
        <v>0</v>
      </c>
      <c r="Z164">
        <v>346.73</v>
      </c>
      <c r="AA164">
        <v>477.98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7.0000000000000007E-2</v>
      </c>
      <c r="AH164">
        <v>2</v>
      </c>
      <c r="AI164">
        <v>312359621</v>
      </c>
      <c r="AJ164">
        <v>146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ROW(Source!A182)</f>
        <v>182</v>
      </c>
      <c r="B165">
        <v>312359626</v>
      </c>
      <c r="C165">
        <v>312359618</v>
      </c>
      <c r="D165">
        <v>277945805</v>
      </c>
      <c r="E165">
        <v>1</v>
      </c>
      <c r="F165">
        <v>1</v>
      </c>
      <c r="G165">
        <v>1</v>
      </c>
      <c r="H165">
        <v>2</v>
      </c>
      <c r="I165" t="s">
        <v>548</v>
      </c>
      <c r="J165" t="s">
        <v>549</v>
      </c>
      <c r="K165" t="s">
        <v>550</v>
      </c>
      <c r="L165">
        <v>1368</v>
      </c>
      <c r="N165">
        <v>1011</v>
      </c>
      <c r="O165" t="s">
        <v>546</v>
      </c>
      <c r="P165" t="s">
        <v>546</v>
      </c>
      <c r="Q165">
        <v>1</v>
      </c>
      <c r="X165">
        <v>0.01</v>
      </c>
      <c r="Y165">
        <v>0</v>
      </c>
      <c r="Z165">
        <v>544.70000000000005</v>
      </c>
      <c r="AA165">
        <v>477.98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0.01</v>
      </c>
      <c r="AH165">
        <v>2</v>
      </c>
      <c r="AI165">
        <v>312359622</v>
      </c>
      <c r="AJ165">
        <v>147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ROW(Source!A183)</f>
        <v>183</v>
      </c>
      <c r="B166">
        <v>312359643</v>
      </c>
      <c r="C166">
        <v>312359629</v>
      </c>
      <c r="D166">
        <v>277560446</v>
      </c>
      <c r="E166">
        <v>109</v>
      </c>
      <c r="F166">
        <v>1</v>
      </c>
      <c r="G166">
        <v>1</v>
      </c>
      <c r="H166">
        <v>1</v>
      </c>
      <c r="I166" t="s">
        <v>600</v>
      </c>
      <c r="J166" t="s">
        <v>3</v>
      </c>
      <c r="K166" t="s">
        <v>601</v>
      </c>
      <c r="L166">
        <v>1369</v>
      </c>
      <c r="N166">
        <v>1013</v>
      </c>
      <c r="O166" t="s">
        <v>602</v>
      </c>
      <c r="P166" t="s">
        <v>602</v>
      </c>
      <c r="Q166">
        <v>1</v>
      </c>
      <c r="X166">
        <v>0.99</v>
      </c>
      <c r="Y166">
        <v>0</v>
      </c>
      <c r="Z166">
        <v>0</v>
      </c>
      <c r="AA166">
        <v>0</v>
      </c>
      <c r="AB166">
        <v>388.8</v>
      </c>
      <c r="AC166">
        <v>0</v>
      </c>
      <c r="AD166">
        <v>1</v>
      </c>
      <c r="AE166">
        <v>1</v>
      </c>
      <c r="AF166" t="s">
        <v>178</v>
      </c>
      <c r="AG166">
        <v>1.1384999999999998</v>
      </c>
      <c r="AH166">
        <v>2</v>
      </c>
      <c r="AI166">
        <v>312359630</v>
      </c>
      <c r="AJ166">
        <v>148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ROW(Source!A183)</f>
        <v>183</v>
      </c>
      <c r="B167">
        <v>312359644</v>
      </c>
      <c r="C167">
        <v>312359629</v>
      </c>
      <c r="D167">
        <v>277560448</v>
      </c>
      <c r="E167">
        <v>109</v>
      </c>
      <c r="F167">
        <v>1</v>
      </c>
      <c r="G167">
        <v>1</v>
      </c>
      <c r="H167">
        <v>1</v>
      </c>
      <c r="I167" t="s">
        <v>603</v>
      </c>
      <c r="J167" t="s">
        <v>3</v>
      </c>
      <c r="K167" t="s">
        <v>604</v>
      </c>
      <c r="L167">
        <v>1369</v>
      </c>
      <c r="N167">
        <v>1013</v>
      </c>
      <c r="O167" t="s">
        <v>602</v>
      </c>
      <c r="P167" t="s">
        <v>602</v>
      </c>
      <c r="Q167">
        <v>1</v>
      </c>
      <c r="X167">
        <v>47.29</v>
      </c>
      <c r="Y167">
        <v>0</v>
      </c>
      <c r="Z167">
        <v>0</v>
      </c>
      <c r="AA167">
        <v>0</v>
      </c>
      <c r="AB167">
        <v>424.47</v>
      </c>
      <c r="AC167">
        <v>0</v>
      </c>
      <c r="AD167">
        <v>1</v>
      </c>
      <c r="AE167">
        <v>1</v>
      </c>
      <c r="AF167" t="s">
        <v>178</v>
      </c>
      <c r="AG167">
        <v>54.383499999999998</v>
      </c>
      <c r="AH167">
        <v>2</v>
      </c>
      <c r="AI167">
        <v>312359631</v>
      </c>
      <c r="AJ167">
        <v>149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ROW(Source!A183)</f>
        <v>183</v>
      </c>
      <c r="B168">
        <v>312359645</v>
      </c>
      <c r="C168">
        <v>312359629</v>
      </c>
      <c r="D168">
        <v>277560452</v>
      </c>
      <c r="E168">
        <v>109</v>
      </c>
      <c r="F168">
        <v>1</v>
      </c>
      <c r="G168">
        <v>1</v>
      </c>
      <c r="H168">
        <v>1</v>
      </c>
      <c r="I168" t="s">
        <v>605</v>
      </c>
      <c r="J168" t="s">
        <v>3</v>
      </c>
      <c r="K168" t="s">
        <v>606</v>
      </c>
      <c r="L168">
        <v>1369</v>
      </c>
      <c r="N168">
        <v>1013</v>
      </c>
      <c r="O168" t="s">
        <v>602</v>
      </c>
      <c r="P168" t="s">
        <v>602</v>
      </c>
      <c r="Q168">
        <v>1</v>
      </c>
      <c r="X168">
        <v>23.42</v>
      </c>
      <c r="Y168">
        <v>0</v>
      </c>
      <c r="Z168">
        <v>0</v>
      </c>
      <c r="AA168">
        <v>0</v>
      </c>
      <c r="AB168">
        <v>477.98</v>
      </c>
      <c r="AC168">
        <v>0</v>
      </c>
      <c r="AD168">
        <v>1</v>
      </c>
      <c r="AE168">
        <v>1</v>
      </c>
      <c r="AF168" t="s">
        <v>178</v>
      </c>
      <c r="AG168">
        <v>26.933</v>
      </c>
      <c r="AH168">
        <v>2</v>
      </c>
      <c r="AI168">
        <v>312359632</v>
      </c>
      <c r="AJ168">
        <v>150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ROW(Source!A183)</f>
        <v>183</v>
      </c>
      <c r="B169">
        <v>312359646</v>
      </c>
      <c r="C169">
        <v>312359629</v>
      </c>
      <c r="D169">
        <v>277560455</v>
      </c>
      <c r="E169">
        <v>109</v>
      </c>
      <c r="F169">
        <v>1</v>
      </c>
      <c r="G169">
        <v>1</v>
      </c>
      <c r="H169">
        <v>1</v>
      </c>
      <c r="I169" t="s">
        <v>607</v>
      </c>
      <c r="J169" t="s">
        <v>3</v>
      </c>
      <c r="K169" t="s">
        <v>608</v>
      </c>
      <c r="L169">
        <v>1369</v>
      </c>
      <c r="N169">
        <v>1013</v>
      </c>
      <c r="O169" t="s">
        <v>602</v>
      </c>
      <c r="P169" t="s">
        <v>602</v>
      </c>
      <c r="Q169">
        <v>1</v>
      </c>
      <c r="X169">
        <v>23.42</v>
      </c>
      <c r="Y169">
        <v>0</v>
      </c>
      <c r="Z169">
        <v>0</v>
      </c>
      <c r="AA169">
        <v>0</v>
      </c>
      <c r="AB169">
        <v>549.32000000000005</v>
      </c>
      <c r="AC169">
        <v>0</v>
      </c>
      <c r="AD169">
        <v>1</v>
      </c>
      <c r="AE169">
        <v>1</v>
      </c>
      <c r="AF169" t="s">
        <v>178</v>
      </c>
      <c r="AG169">
        <v>26.933</v>
      </c>
      <c r="AH169">
        <v>2</v>
      </c>
      <c r="AI169">
        <v>312359633</v>
      </c>
      <c r="AJ169">
        <v>151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ROW(Source!A183)</f>
        <v>183</v>
      </c>
      <c r="B170">
        <v>312359647</v>
      </c>
      <c r="C170">
        <v>312359629</v>
      </c>
      <c r="D170">
        <v>75629607</v>
      </c>
      <c r="E170">
        <v>109</v>
      </c>
      <c r="F170">
        <v>1</v>
      </c>
      <c r="G170">
        <v>1</v>
      </c>
      <c r="H170">
        <v>1</v>
      </c>
      <c r="I170" t="s">
        <v>541</v>
      </c>
      <c r="J170" t="s">
        <v>3</v>
      </c>
      <c r="K170" t="s">
        <v>542</v>
      </c>
      <c r="L170">
        <v>1191</v>
      </c>
      <c r="N170">
        <v>1013</v>
      </c>
      <c r="O170" t="s">
        <v>540</v>
      </c>
      <c r="P170" t="s">
        <v>540</v>
      </c>
      <c r="Q170">
        <v>1</v>
      </c>
      <c r="X170">
        <v>24.89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66</v>
      </c>
      <c r="AG170">
        <v>31.112500000000001</v>
      </c>
      <c r="AH170">
        <v>2</v>
      </c>
      <c r="AI170">
        <v>312359634</v>
      </c>
      <c r="AJ170">
        <v>152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ROW(Source!A183)</f>
        <v>183</v>
      </c>
      <c r="B171">
        <v>312359648</v>
      </c>
      <c r="C171">
        <v>312359629</v>
      </c>
      <c r="D171">
        <v>277944622</v>
      </c>
      <c r="E171">
        <v>1</v>
      </c>
      <c r="F171">
        <v>1</v>
      </c>
      <c r="G171">
        <v>1</v>
      </c>
      <c r="H171">
        <v>2</v>
      </c>
      <c r="I171" t="s">
        <v>575</v>
      </c>
      <c r="J171" t="s">
        <v>576</v>
      </c>
      <c r="K171" t="s">
        <v>577</v>
      </c>
      <c r="L171">
        <v>1368</v>
      </c>
      <c r="N171">
        <v>1011</v>
      </c>
      <c r="O171" t="s">
        <v>546</v>
      </c>
      <c r="P171" t="s">
        <v>546</v>
      </c>
      <c r="Q171">
        <v>1</v>
      </c>
      <c r="X171">
        <v>0.75</v>
      </c>
      <c r="Y171">
        <v>0</v>
      </c>
      <c r="Z171">
        <v>1472.33</v>
      </c>
      <c r="AA171">
        <v>642.05999999999995</v>
      </c>
      <c r="AB171">
        <v>0</v>
      </c>
      <c r="AC171">
        <v>0</v>
      </c>
      <c r="AD171">
        <v>1</v>
      </c>
      <c r="AE171">
        <v>0</v>
      </c>
      <c r="AF171" t="s">
        <v>66</v>
      </c>
      <c r="AG171">
        <v>0.9375</v>
      </c>
      <c r="AH171">
        <v>2</v>
      </c>
      <c r="AI171">
        <v>312359635</v>
      </c>
      <c r="AJ171">
        <v>153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ROW(Source!A183)</f>
        <v>183</v>
      </c>
      <c r="B172">
        <v>312359649</v>
      </c>
      <c r="C172">
        <v>312359629</v>
      </c>
      <c r="D172">
        <v>277944809</v>
      </c>
      <c r="E172">
        <v>1</v>
      </c>
      <c r="F172">
        <v>1</v>
      </c>
      <c r="G172">
        <v>1</v>
      </c>
      <c r="H172">
        <v>2</v>
      </c>
      <c r="I172" t="s">
        <v>609</v>
      </c>
      <c r="J172" t="s">
        <v>610</v>
      </c>
      <c r="K172" t="s">
        <v>611</v>
      </c>
      <c r="L172">
        <v>1368</v>
      </c>
      <c r="N172">
        <v>1011</v>
      </c>
      <c r="O172" t="s">
        <v>546</v>
      </c>
      <c r="P172" t="s">
        <v>546</v>
      </c>
      <c r="Q172">
        <v>1</v>
      </c>
      <c r="X172">
        <v>0.81</v>
      </c>
      <c r="Y172">
        <v>0</v>
      </c>
      <c r="Z172">
        <v>15.14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66</v>
      </c>
      <c r="AG172">
        <v>1.0125000000000002</v>
      </c>
      <c r="AH172">
        <v>2</v>
      </c>
      <c r="AI172">
        <v>312359636</v>
      </c>
      <c r="AJ172">
        <v>154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ROW(Source!A183)</f>
        <v>183</v>
      </c>
      <c r="B173">
        <v>312359650</v>
      </c>
      <c r="C173">
        <v>312359629</v>
      </c>
      <c r="D173">
        <v>277944868</v>
      </c>
      <c r="E173">
        <v>1</v>
      </c>
      <c r="F173">
        <v>1</v>
      </c>
      <c r="G173">
        <v>1</v>
      </c>
      <c r="H173">
        <v>2</v>
      </c>
      <c r="I173" t="s">
        <v>612</v>
      </c>
      <c r="J173" t="s">
        <v>613</v>
      </c>
      <c r="K173" t="s">
        <v>614</v>
      </c>
      <c r="L173">
        <v>1368</v>
      </c>
      <c r="N173">
        <v>1011</v>
      </c>
      <c r="O173" t="s">
        <v>546</v>
      </c>
      <c r="P173" t="s">
        <v>546</v>
      </c>
      <c r="Q173">
        <v>1</v>
      </c>
      <c r="X173">
        <v>22.74</v>
      </c>
      <c r="Y173">
        <v>0</v>
      </c>
      <c r="Z173">
        <v>346.73</v>
      </c>
      <c r="AA173">
        <v>477.98</v>
      </c>
      <c r="AB173">
        <v>0</v>
      </c>
      <c r="AC173">
        <v>0</v>
      </c>
      <c r="AD173">
        <v>1</v>
      </c>
      <c r="AE173">
        <v>0</v>
      </c>
      <c r="AF173" t="s">
        <v>66</v>
      </c>
      <c r="AG173">
        <v>28.424999999999997</v>
      </c>
      <c r="AH173">
        <v>2</v>
      </c>
      <c r="AI173">
        <v>312359637</v>
      </c>
      <c r="AJ173">
        <v>155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ROW(Source!A183)</f>
        <v>183</v>
      </c>
      <c r="B174">
        <v>312359651</v>
      </c>
      <c r="C174">
        <v>312359629</v>
      </c>
      <c r="D174">
        <v>277945805</v>
      </c>
      <c r="E174">
        <v>1</v>
      </c>
      <c r="F174">
        <v>1</v>
      </c>
      <c r="G174">
        <v>1</v>
      </c>
      <c r="H174">
        <v>2</v>
      </c>
      <c r="I174" t="s">
        <v>548</v>
      </c>
      <c r="J174" t="s">
        <v>549</v>
      </c>
      <c r="K174" t="s">
        <v>550</v>
      </c>
      <c r="L174">
        <v>1368</v>
      </c>
      <c r="N174">
        <v>1011</v>
      </c>
      <c r="O174" t="s">
        <v>546</v>
      </c>
      <c r="P174" t="s">
        <v>546</v>
      </c>
      <c r="Q174">
        <v>1</v>
      </c>
      <c r="X174">
        <v>0.59</v>
      </c>
      <c r="Y174">
        <v>0</v>
      </c>
      <c r="Z174">
        <v>544.70000000000005</v>
      </c>
      <c r="AA174">
        <v>477.98</v>
      </c>
      <c r="AB174">
        <v>0</v>
      </c>
      <c r="AC174">
        <v>0</v>
      </c>
      <c r="AD174">
        <v>1</v>
      </c>
      <c r="AE174">
        <v>0</v>
      </c>
      <c r="AF174" t="s">
        <v>66</v>
      </c>
      <c r="AG174">
        <v>0.73749999999999993</v>
      </c>
      <c r="AH174">
        <v>2</v>
      </c>
      <c r="AI174">
        <v>312359638</v>
      </c>
      <c r="AJ174">
        <v>156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ROW(Source!A183)</f>
        <v>183</v>
      </c>
      <c r="B175">
        <v>312359652</v>
      </c>
      <c r="C175">
        <v>312359629</v>
      </c>
      <c r="D175">
        <v>277946074</v>
      </c>
      <c r="E175">
        <v>1</v>
      </c>
      <c r="F175">
        <v>1</v>
      </c>
      <c r="G175">
        <v>1</v>
      </c>
      <c r="H175">
        <v>2</v>
      </c>
      <c r="I175" t="s">
        <v>615</v>
      </c>
      <c r="J175" t="s">
        <v>616</v>
      </c>
      <c r="K175" t="s">
        <v>617</v>
      </c>
      <c r="L175">
        <v>1368</v>
      </c>
      <c r="N175">
        <v>1011</v>
      </c>
      <c r="O175" t="s">
        <v>546</v>
      </c>
      <c r="P175" t="s">
        <v>546</v>
      </c>
      <c r="Q175">
        <v>1</v>
      </c>
      <c r="X175">
        <v>0.81</v>
      </c>
      <c r="Y175">
        <v>0</v>
      </c>
      <c r="Z175">
        <v>160.38</v>
      </c>
      <c r="AA175">
        <v>477.98</v>
      </c>
      <c r="AB175">
        <v>0</v>
      </c>
      <c r="AC175">
        <v>0</v>
      </c>
      <c r="AD175">
        <v>1</v>
      </c>
      <c r="AE175">
        <v>0</v>
      </c>
      <c r="AF175" t="s">
        <v>66</v>
      </c>
      <c r="AG175">
        <v>1.0125000000000002</v>
      </c>
      <c r="AH175">
        <v>2</v>
      </c>
      <c r="AI175">
        <v>312359639</v>
      </c>
      <c r="AJ175">
        <v>157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ROW(Source!A183)</f>
        <v>183</v>
      </c>
      <c r="B176">
        <v>312359653</v>
      </c>
      <c r="C176">
        <v>312359629</v>
      </c>
      <c r="D176">
        <v>277565240</v>
      </c>
      <c r="E176">
        <v>109</v>
      </c>
      <c r="F176">
        <v>1</v>
      </c>
      <c r="G176">
        <v>1</v>
      </c>
      <c r="H176">
        <v>3</v>
      </c>
      <c r="I176" t="s">
        <v>183</v>
      </c>
      <c r="J176" t="s">
        <v>3</v>
      </c>
      <c r="K176" t="s">
        <v>184</v>
      </c>
      <c r="L176">
        <v>1371</v>
      </c>
      <c r="N176">
        <v>1013</v>
      </c>
      <c r="O176" t="s">
        <v>20</v>
      </c>
      <c r="P176" t="s">
        <v>20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37</v>
      </c>
      <c r="AG176">
        <v>0</v>
      </c>
      <c r="AH176">
        <v>2</v>
      </c>
      <c r="AI176">
        <v>312359640</v>
      </c>
      <c r="AJ176">
        <v>158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ROW(Source!A183)</f>
        <v>183</v>
      </c>
      <c r="B177">
        <v>312359654</v>
      </c>
      <c r="C177">
        <v>312359629</v>
      </c>
      <c r="D177">
        <v>277565250</v>
      </c>
      <c r="E177">
        <v>109</v>
      </c>
      <c r="F177">
        <v>1</v>
      </c>
      <c r="G177">
        <v>1</v>
      </c>
      <c r="H177">
        <v>3</v>
      </c>
      <c r="I177" t="s">
        <v>186</v>
      </c>
      <c r="J177" t="s">
        <v>3</v>
      </c>
      <c r="K177" t="s">
        <v>187</v>
      </c>
      <c r="L177">
        <v>1371</v>
      </c>
      <c r="N177">
        <v>1013</v>
      </c>
      <c r="O177" t="s">
        <v>20</v>
      </c>
      <c r="P177" t="s">
        <v>20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37</v>
      </c>
      <c r="AG177">
        <v>0</v>
      </c>
      <c r="AH177">
        <v>2</v>
      </c>
      <c r="AI177">
        <v>312359641</v>
      </c>
      <c r="AJ177">
        <v>159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ROW(Source!A183)</f>
        <v>183</v>
      </c>
      <c r="B178">
        <v>312359655</v>
      </c>
      <c r="C178">
        <v>312359629</v>
      </c>
      <c r="D178">
        <v>277565414</v>
      </c>
      <c r="E178">
        <v>109</v>
      </c>
      <c r="F178">
        <v>1</v>
      </c>
      <c r="G178">
        <v>1</v>
      </c>
      <c r="H178">
        <v>3</v>
      </c>
      <c r="I178" t="s">
        <v>189</v>
      </c>
      <c r="J178" t="s">
        <v>3</v>
      </c>
      <c r="K178" t="s">
        <v>190</v>
      </c>
      <c r="L178">
        <v>1477</v>
      </c>
      <c r="N178">
        <v>1013</v>
      </c>
      <c r="O178" t="s">
        <v>176</v>
      </c>
      <c r="P178" t="s">
        <v>180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37</v>
      </c>
      <c r="AG178">
        <v>0</v>
      </c>
      <c r="AH178">
        <v>2</v>
      </c>
      <c r="AI178">
        <v>312359642</v>
      </c>
      <c r="AJ178">
        <v>160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ROW(Source!A222)</f>
        <v>222</v>
      </c>
      <c r="B179">
        <v>312356889</v>
      </c>
      <c r="C179">
        <v>312356884</v>
      </c>
      <c r="D179">
        <v>277560270</v>
      </c>
      <c r="E179">
        <v>109</v>
      </c>
      <c r="F179">
        <v>1</v>
      </c>
      <c r="G179">
        <v>1</v>
      </c>
      <c r="H179">
        <v>1</v>
      </c>
      <c r="I179" t="s">
        <v>620</v>
      </c>
      <c r="J179" t="s">
        <v>3</v>
      </c>
      <c r="K179" t="s">
        <v>621</v>
      </c>
      <c r="L179">
        <v>1191</v>
      </c>
      <c r="N179">
        <v>1013</v>
      </c>
      <c r="O179" t="s">
        <v>540</v>
      </c>
      <c r="P179" t="s">
        <v>540</v>
      </c>
      <c r="Q179">
        <v>1</v>
      </c>
      <c r="X179">
        <v>1.27</v>
      </c>
      <c r="Y179">
        <v>0</v>
      </c>
      <c r="Z179">
        <v>0</v>
      </c>
      <c r="AA179">
        <v>0</v>
      </c>
      <c r="AB179">
        <v>417.34</v>
      </c>
      <c r="AC179">
        <v>0</v>
      </c>
      <c r="AD179">
        <v>1</v>
      </c>
      <c r="AE179">
        <v>1</v>
      </c>
      <c r="AF179" t="s">
        <v>3</v>
      </c>
      <c r="AG179">
        <v>1.27</v>
      </c>
      <c r="AH179">
        <v>2</v>
      </c>
      <c r="AI179">
        <v>312356885</v>
      </c>
      <c r="AJ179">
        <v>161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ROW(Source!A222)</f>
        <v>222</v>
      </c>
      <c r="B180">
        <v>312356890</v>
      </c>
      <c r="C180">
        <v>312356884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541</v>
      </c>
      <c r="J180" t="s">
        <v>3</v>
      </c>
      <c r="K180" t="s">
        <v>542</v>
      </c>
      <c r="L180">
        <v>1191</v>
      </c>
      <c r="N180">
        <v>1013</v>
      </c>
      <c r="O180" t="s">
        <v>540</v>
      </c>
      <c r="P180" t="s">
        <v>540</v>
      </c>
      <c r="Q180">
        <v>1</v>
      </c>
      <c r="X180">
        <v>0.41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0.41</v>
      </c>
      <c r="AH180">
        <v>2</v>
      </c>
      <c r="AI180">
        <v>312356886</v>
      </c>
      <c r="AJ180">
        <v>162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ROW(Source!A222)</f>
        <v>222</v>
      </c>
      <c r="B181">
        <v>312356891</v>
      </c>
      <c r="C181">
        <v>312356884</v>
      </c>
      <c r="D181">
        <v>277944868</v>
      </c>
      <c r="E181">
        <v>1</v>
      </c>
      <c r="F181">
        <v>1</v>
      </c>
      <c r="G181">
        <v>1</v>
      </c>
      <c r="H181">
        <v>2</v>
      </c>
      <c r="I181" t="s">
        <v>612</v>
      </c>
      <c r="J181" t="s">
        <v>613</v>
      </c>
      <c r="K181" t="s">
        <v>614</v>
      </c>
      <c r="L181">
        <v>1368</v>
      </c>
      <c r="N181">
        <v>1011</v>
      </c>
      <c r="O181" t="s">
        <v>546</v>
      </c>
      <c r="P181" t="s">
        <v>546</v>
      </c>
      <c r="Q181">
        <v>1</v>
      </c>
      <c r="X181">
        <v>0.35</v>
      </c>
      <c r="Y181">
        <v>0</v>
      </c>
      <c r="Z181">
        <v>346.73</v>
      </c>
      <c r="AA181">
        <v>477.98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0.35</v>
      </c>
      <c r="AH181">
        <v>2</v>
      </c>
      <c r="AI181">
        <v>312356887</v>
      </c>
      <c r="AJ181">
        <v>163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ROW(Source!A222)</f>
        <v>222</v>
      </c>
      <c r="B182">
        <v>312356892</v>
      </c>
      <c r="C182">
        <v>312356884</v>
      </c>
      <c r="D182">
        <v>277945805</v>
      </c>
      <c r="E182">
        <v>1</v>
      </c>
      <c r="F182">
        <v>1</v>
      </c>
      <c r="G182">
        <v>1</v>
      </c>
      <c r="H182">
        <v>2</v>
      </c>
      <c r="I182" t="s">
        <v>548</v>
      </c>
      <c r="J182" t="s">
        <v>549</v>
      </c>
      <c r="K182" t="s">
        <v>550</v>
      </c>
      <c r="L182">
        <v>1368</v>
      </c>
      <c r="N182">
        <v>1011</v>
      </c>
      <c r="O182" t="s">
        <v>546</v>
      </c>
      <c r="P182" t="s">
        <v>546</v>
      </c>
      <c r="Q182">
        <v>1</v>
      </c>
      <c r="X182">
        <v>0.06</v>
      </c>
      <c r="Y182">
        <v>0</v>
      </c>
      <c r="Z182">
        <v>544.70000000000005</v>
      </c>
      <c r="AA182">
        <v>477.98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0.06</v>
      </c>
      <c r="AH182">
        <v>2</v>
      </c>
      <c r="AI182">
        <v>312356888</v>
      </c>
      <c r="AJ182">
        <v>164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ROW(Source!A223)</f>
        <v>223</v>
      </c>
      <c r="B183">
        <v>312356898</v>
      </c>
      <c r="C183">
        <v>312356893</v>
      </c>
      <c r="D183">
        <v>277560259</v>
      </c>
      <c r="E183">
        <v>109</v>
      </c>
      <c r="F183">
        <v>1</v>
      </c>
      <c r="G183">
        <v>1</v>
      </c>
      <c r="H183">
        <v>1</v>
      </c>
      <c r="I183" t="s">
        <v>622</v>
      </c>
      <c r="J183" t="s">
        <v>3</v>
      </c>
      <c r="K183" t="s">
        <v>623</v>
      </c>
      <c r="L183">
        <v>1191</v>
      </c>
      <c r="N183">
        <v>1013</v>
      </c>
      <c r="O183" t="s">
        <v>540</v>
      </c>
      <c r="P183" t="s">
        <v>540</v>
      </c>
      <c r="Q183">
        <v>1</v>
      </c>
      <c r="X183">
        <v>0.15</v>
      </c>
      <c r="Y183">
        <v>0</v>
      </c>
      <c r="Z183">
        <v>0</v>
      </c>
      <c r="AA183">
        <v>0</v>
      </c>
      <c r="AB183">
        <v>410.21</v>
      </c>
      <c r="AC183">
        <v>0</v>
      </c>
      <c r="AD183">
        <v>1</v>
      </c>
      <c r="AE183">
        <v>1</v>
      </c>
      <c r="AF183" t="s">
        <v>3</v>
      </c>
      <c r="AG183">
        <v>0.15</v>
      </c>
      <c r="AH183">
        <v>2</v>
      </c>
      <c r="AI183">
        <v>312356894</v>
      </c>
      <c r="AJ183">
        <v>165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ROW(Source!A223)</f>
        <v>223</v>
      </c>
      <c r="B184">
        <v>312356899</v>
      </c>
      <c r="C184">
        <v>312356893</v>
      </c>
      <c r="D184">
        <v>277560491</v>
      </c>
      <c r="E184">
        <v>109</v>
      </c>
      <c r="F184">
        <v>1</v>
      </c>
      <c r="G184">
        <v>1</v>
      </c>
      <c r="H184">
        <v>1</v>
      </c>
      <c r="I184" t="s">
        <v>541</v>
      </c>
      <c r="J184" t="s">
        <v>3</v>
      </c>
      <c r="K184" t="s">
        <v>542</v>
      </c>
      <c r="L184">
        <v>1191</v>
      </c>
      <c r="N184">
        <v>1013</v>
      </c>
      <c r="O184" t="s">
        <v>540</v>
      </c>
      <c r="P184" t="s">
        <v>540</v>
      </c>
      <c r="Q184">
        <v>1</v>
      </c>
      <c r="X184">
        <v>0.08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3</v>
      </c>
      <c r="AG184">
        <v>0.08</v>
      </c>
      <c r="AH184">
        <v>2</v>
      </c>
      <c r="AI184">
        <v>312356895</v>
      </c>
      <c r="AJ184">
        <v>166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ROW(Source!A223)</f>
        <v>223</v>
      </c>
      <c r="B185">
        <v>312356900</v>
      </c>
      <c r="C185">
        <v>312356893</v>
      </c>
      <c r="D185">
        <v>277944868</v>
      </c>
      <c r="E185">
        <v>1</v>
      </c>
      <c r="F185">
        <v>1</v>
      </c>
      <c r="G185">
        <v>1</v>
      </c>
      <c r="H185">
        <v>2</v>
      </c>
      <c r="I185" t="s">
        <v>612</v>
      </c>
      <c r="J185" t="s">
        <v>613</v>
      </c>
      <c r="K185" t="s">
        <v>614</v>
      </c>
      <c r="L185">
        <v>1368</v>
      </c>
      <c r="N185">
        <v>1011</v>
      </c>
      <c r="O185" t="s">
        <v>546</v>
      </c>
      <c r="P185" t="s">
        <v>546</v>
      </c>
      <c r="Q185">
        <v>1</v>
      </c>
      <c r="X185">
        <v>7.0000000000000007E-2</v>
      </c>
      <c r="Y185">
        <v>0</v>
      </c>
      <c r="Z185">
        <v>346.73</v>
      </c>
      <c r="AA185">
        <v>477.98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7.0000000000000007E-2</v>
      </c>
      <c r="AH185">
        <v>2</v>
      </c>
      <c r="AI185">
        <v>312356896</v>
      </c>
      <c r="AJ185">
        <v>167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ROW(Source!A223)</f>
        <v>223</v>
      </c>
      <c r="B186">
        <v>312356901</v>
      </c>
      <c r="C186">
        <v>312356893</v>
      </c>
      <c r="D186">
        <v>277945805</v>
      </c>
      <c r="E186">
        <v>1</v>
      </c>
      <c r="F186">
        <v>1</v>
      </c>
      <c r="G186">
        <v>1</v>
      </c>
      <c r="H186">
        <v>2</v>
      </c>
      <c r="I186" t="s">
        <v>548</v>
      </c>
      <c r="J186" t="s">
        <v>549</v>
      </c>
      <c r="K186" t="s">
        <v>550</v>
      </c>
      <c r="L186">
        <v>1368</v>
      </c>
      <c r="N186">
        <v>1011</v>
      </c>
      <c r="O186" t="s">
        <v>546</v>
      </c>
      <c r="P186" t="s">
        <v>546</v>
      </c>
      <c r="Q186">
        <v>1</v>
      </c>
      <c r="X186">
        <v>0.01</v>
      </c>
      <c r="Y186">
        <v>0</v>
      </c>
      <c r="Z186">
        <v>544.70000000000005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0.01</v>
      </c>
      <c r="AH186">
        <v>2</v>
      </c>
      <c r="AI186">
        <v>312356897</v>
      </c>
      <c r="AJ186">
        <v>168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ROW(Source!A224)</f>
        <v>224</v>
      </c>
      <c r="B187">
        <v>312359722</v>
      </c>
      <c r="C187">
        <v>312359717</v>
      </c>
      <c r="D187">
        <v>75631485</v>
      </c>
      <c r="E187">
        <v>109</v>
      </c>
      <c r="F187">
        <v>1</v>
      </c>
      <c r="G187">
        <v>1</v>
      </c>
      <c r="H187">
        <v>1</v>
      </c>
      <c r="I187" t="s">
        <v>622</v>
      </c>
      <c r="J187" t="s">
        <v>3</v>
      </c>
      <c r="K187" t="s">
        <v>623</v>
      </c>
      <c r="L187">
        <v>1191</v>
      </c>
      <c r="N187">
        <v>1013</v>
      </c>
      <c r="O187" t="s">
        <v>540</v>
      </c>
      <c r="P187" t="s">
        <v>540</v>
      </c>
      <c r="Q187">
        <v>1</v>
      </c>
      <c r="X187">
        <v>0.15</v>
      </c>
      <c r="Y187">
        <v>0</v>
      </c>
      <c r="Z187">
        <v>0</v>
      </c>
      <c r="AA187">
        <v>0</v>
      </c>
      <c r="AB187">
        <v>410.21</v>
      </c>
      <c r="AC187">
        <v>0</v>
      </c>
      <c r="AD187">
        <v>1</v>
      </c>
      <c r="AE187">
        <v>1</v>
      </c>
      <c r="AF187" t="s">
        <v>3</v>
      </c>
      <c r="AG187">
        <v>0.15</v>
      </c>
      <c r="AH187">
        <v>2</v>
      </c>
      <c r="AI187">
        <v>312359718</v>
      </c>
      <c r="AJ187">
        <v>169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ROW(Source!A224)</f>
        <v>224</v>
      </c>
      <c r="B188">
        <v>312359723</v>
      </c>
      <c r="C188">
        <v>312359717</v>
      </c>
      <c r="D188">
        <v>75629607</v>
      </c>
      <c r="E188">
        <v>109</v>
      </c>
      <c r="F188">
        <v>1</v>
      </c>
      <c r="G188">
        <v>1</v>
      </c>
      <c r="H188">
        <v>1</v>
      </c>
      <c r="I188" t="s">
        <v>541</v>
      </c>
      <c r="J188" t="s">
        <v>3</v>
      </c>
      <c r="K188" t="s">
        <v>542</v>
      </c>
      <c r="L188">
        <v>1191</v>
      </c>
      <c r="N188">
        <v>1013</v>
      </c>
      <c r="O188" t="s">
        <v>540</v>
      </c>
      <c r="P188" t="s">
        <v>540</v>
      </c>
      <c r="Q188">
        <v>1</v>
      </c>
      <c r="X188">
        <v>0.08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3</v>
      </c>
      <c r="AG188">
        <v>0.08</v>
      </c>
      <c r="AH188">
        <v>2</v>
      </c>
      <c r="AI188">
        <v>312359719</v>
      </c>
      <c r="AJ188">
        <v>170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ROW(Source!A224)</f>
        <v>224</v>
      </c>
      <c r="B189">
        <v>312359724</v>
      </c>
      <c r="C189">
        <v>312359717</v>
      </c>
      <c r="D189">
        <v>277944868</v>
      </c>
      <c r="E189">
        <v>1</v>
      </c>
      <c r="F189">
        <v>1</v>
      </c>
      <c r="G189">
        <v>1</v>
      </c>
      <c r="H189">
        <v>2</v>
      </c>
      <c r="I189" t="s">
        <v>612</v>
      </c>
      <c r="J189" t="s">
        <v>613</v>
      </c>
      <c r="K189" t="s">
        <v>614</v>
      </c>
      <c r="L189">
        <v>1368</v>
      </c>
      <c r="N189">
        <v>1011</v>
      </c>
      <c r="O189" t="s">
        <v>546</v>
      </c>
      <c r="P189" t="s">
        <v>546</v>
      </c>
      <c r="Q189">
        <v>1</v>
      </c>
      <c r="X189">
        <v>7.0000000000000007E-2</v>
      </c>
      <c r="Y189">
        <v>0</v>
      </c>
      <c r="Z189">
        <v>346.73</v>
      </c>
      <c r="AA189">
        <v>477.98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7.0000000000000007E-2</v>
      </c>
      <c r="AH189">
        <v>2</v>
      </c>
      <c r="AI189">
        <v>312359720</v>
      </c>
      <c r="AJ189">
        <v>171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ROW(Source!A224)</f>
        <v>224</v>
      </c>
      <c r="B190">
        <v>312359725</v>
      </c>
      <c r="C190">
        <v>312359717</v>
      </c>
      <c r="D190">
        <v>277945805</v>
      </c>
      <c r="E190">
        <v>1</v>
      </c>
      <c r="F190">
        <v>1</v>
      </c>
      <c r="G190">
        <v>1</v>
      </c>
      <c r="H190">
        <v>2</v>
      </c>
      <c r="I190" t="s">
        <v>548</v>
      </c>
      <c r="J190" t="s">
        <v>549</v>
      </c>
      <c r="K190" t="s">
        <v>550</v>
      </c>
      <c r="L190">
        <v>1368</v>
      </c>
      <c r="N190">
        <v>1011</v>
      </c>
      <c r="O190" t="s">
        <v>546</v>
      </c>
      <c r="P190" t="s">
        <v>546</v>
      </c>
      <c r="Q190">
        <v>1</v>
      </c>
      <c r="X190">
        <v>0.01</v>
      </c>
      <c r="Y190">
        <v>0</v>
      </c>
      <c r="Z190">
        <v>544.70000000000005</v>
      </c>
      <c r="AA190">
        <v>477.98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0.01</v>
      </c>
      <c r="AH190">
        <v>2</v>
      </c>
      <c r="AI190">
        <v>312359721</v>
      </c>
      <c r="AJ190">
        <v>172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ROW(Source!A225)</f>
        <v>225</v>
      </c>
      <c r="B191">
        <v>312356907</v>
      </c>
      <c r="C191">
        <v>312356902</v>
      </c>
      <c r="D191">
        <v>277560270</v>
      </c>
      <c r="E191">
        <v>109</v>
      </c>
      <c r="F191">
        <v>1</v>
      </c>
      <c r="G191">
        <v>1</v>
      </c>
      <c r="H191">
        <v>1</v>
      </c>
      <c r="I191" t="s">
        <v>620</v>
      </c>
      <c r="J191" t="s">
        <v>3</v>
      </c>
      <c r="K191" t="s">
        <v>621</v>
      </c>
      <c r="L191">
        <v>1191</v>
      </c>
      <c r="N191">
        <v>1013</v>
      </c>
      <c r="O191" t="s">
        <v>540</v>
      </c>
      <c r="P191" t="s">
        <v>540</v>
      </c>
      <c r="Q191">
        <v>1</v>
      </c>
      <c r="X191">
        <v>1.27</v>
      </c>
      <c r="Y191">
        <v>0</v>
      </c>
      <c r="Z191">
        <v>0</v>
      </c>
      <c r="AA191">
        <v>0</v>
      </c>
      <c r="AB191">
        <v>417.34</v>
      </c>
      <c r="AC191">
        <v>0</v>
      </c>
      <c r="AD191">
        <v>1</v>
      </c>
      <c r="AE191">
        <v>1</v>
      </c>
      <c r="AF191" t="s">
        <v>3</v>
      </c>
      <c r="AG191">
        <v>1.27</v>
      </c>
      <c r="AH191">
        <v>2</v>
      </c>
      <c r="AI191">
        <v>312356903</v>
      </c>
      <c r="AJ191">
        <v>173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ROW(Source!A225)</f>
        <v>225</v>
      </c>
      <c r="B192">
        <v>312356908</v>
      </c>
      <c r="C192">
        <v>312356902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541</v>
      </c>
      <c r="J192" t="s">
        <v>3</v>
      </c>
      <c r="K192" t="s">
        <v>542</v>
      </c>
      <c r="L192">
        <v>1191</v>
      </c>
      <c r="N192">
        <v>1013</v>
      </c>
      <c r="O192" t="s">
        <v>540</v>
      </c>
      <c r="P192" t="s">
        <v>540</v>
      </c>
      <c r="Q192">
        <v>1</v>
      </c>
      <c r="X192">
        <v>0.41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0.41</v>
      </c>
      <c r="AH192">
        <v>2</v>
      </c>
      <c r="AI192">
        <v>312356904</v>
      </c>
      <c r="AJ192">
        <v>174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ROW(Source!A225)</f>
        <v>225</v>
      </c>
      <c r="B193">
        <v>312356909</v>
      </c>
      <c r="C193">
        <v>312356902</v>
      </c>
      <c r="D193">
        <v>277944868</v>
      </c>
      <c r="E193">
        <v>1</v>
      </c>
      <c r="F193">
        <v>1</v>
      </c>
      <c r="G193">
        <v>1</v>
      </c>
      <c r="H193">
        <v>2</v>
      </c>
      <c r="I193" t="s">
        <v>612</v>
      </c>
      <c r="J193" t="s">
        <v>613</v>
      </c>
      <c r="K193" t="s">
        <v>614</v>
      </c>
      <c r="L193">
        <v>1368</v>
      </c>
      <c r="N193">
        <v>1011</v>
      </c>
      <c r="O193" t="s">
        <v>546</v>
      </c>
      <c r="P193" t="s">
        <v>546</v>
      </c>
      <c r="Q193">
        <v>1</v>
      </c>
      <c r="X193">
        <v>0.35</v>
      </c>
      <c r="Y193">
        <v>0</v>
      </c>
      <c r="Z193">
        <v>346.73</v>
      </c>
      <c r="AA193">
        <v>477.98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0.35</v>
      </c>
      <c r="AH193">
        <v>2</v>
      </c>
      <c r="AI193">
        <v>312356905</v>
      </c>
      <c r="AJ193">
        <v>175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ROW(Source!A225)</f>
        <v>225</v>
      </c>
      <c r="B194">
        <v>312356910</v>
      </c>
      <c r="C194">
        <v>312356902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548</v>
      </c>
      <c r="J194" t="s">
        <v>549</v>
      </c>
      <c r="K194" t="s">
        <v>550</v>
      </c>
      <c r="L194">
        <v>1368</v>
      </c>
      <c r="N194">
        <v>1011</v>
      </c>
      <c r="O194" t="s">
        <v>546</v>
      </c>
      <c r="P194" t="s">
        <v>546</v>
      </c>
      <c r="Q194">
        <v>1</v>
      </c>
      <c r="X194">
        <v>0.06</v>
      </c>
      <c r="Y194">
        <v>0</v>
      </c>
      <c r="Z194">
        <v>544.70000000000005</v>
      </c>
      <c r="AA194">
        <v>477.98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0.06</v>
      </c>
      <c r="AH194">
        <v>2</v>
      </c>
      <c r="AI194">
        <v>312356906</v>
      </c>
      <c r="AJ194">
        <v>176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ROW(Source!A226)</f>
        <v>226</v>
      </c>
      <c r="B195">
        <v>312356916</v>
      </c>
      <c r="C195">
        <v>312356911</v>
      </c>
      <c r="D195">
        <v>277560259</v>
      </c>
      <c r="E195">
        <v>109</v>
      </c>
      <c r="F195">
        <v>1</v>
      </c>
      <c r="G195">
        <v>1</v>
      </c>
      <c r="H195">
        <v>1</v>
      </c>
      <c r="I195" t="s">
        <v>622</v>
      </c>
      <c r="J195" t="s">
        <v>3</v>
      </c>
      <c r="K195" t="s">
        <v>623</v>
      </c>
      <c r="L195">
        <v>1191</v>
      </c>
      <c r="N195">
        <v>1013</v>
      </c>
      <c r="O195" t="s">
        <v>540</v>
      </c>
      <c r="P195" t="s">
        <v>540</v>
      </c>
      <c r="Q195">
        <v>1</v>
      </c>
      <c r="X195">
        <v>0.15</v>
      </c>
      <c r="Y195">
        <v>0</v>
      </c>
      <c r="Z195">
        <v>0</v>
      </c>
      <c r="AA195">
        <v>0</v>
      </c>
      <c r="AB195">
        <v>410.21</v>
      </c>
      <c r="AC195">
        <v>0</v>
      </c>
      <c r="AD195">
        <v>1</v>
      </c>
      <c r="AE195">
        <v>1</v>
      </c>
      <c r="AF195" t="s">
        <v>3</v>
      </c>
      <c r="AG195">
        <v>0.15</v>
      </c>
      <c r="AH195">
        <v>2</v>
      </c>
      <c r="AI195">
        <v>312356912</v>
      </c>
      <c r="AJ195">
        <v>177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ROW(Source!A226)</f>
        <v>226</v>
      </c>
      <c r="B196">
        <v>312356917</v>
      </c>
      <c r="C196">
        <v>312356911</v>
      </c>
      <c r="D196">
        <v>277560491</v>
      </c>
      <c r="E196">
        <v>109</v>
      </c>
      <c r="F196">
        <v>1</v>
      </c>
      <c r="G196">
        <v>1</v>
      </c>
      <c r="H196">
        <v>1</v>
      </c>
      <c r="I196" t="s">
        <v>541</v>
      </c>
      <c r="J196" t="s">
        <v>3</v>
      </c>
      <c r="K196" t="s">
        <v>542</v>
      </c>
      <c r="L196">
        <v>1191</v>
      </c>
      <c r="N196">
        <v>1013</v>
      </c>
      <c r="O196" t="s">
        <v>540</v>
      </c>
      <c r="P196" t="s">
        <v>540</v>
      </c>
      <c r="Q196">
        <v>1</v>
      </c>
      <c r="X196">
        <v>0.08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0.08</v>
      </c>
      <c r="AH196">
        <v>2</v>
      </c>
      <c r="AI196">
        <v>312356913</v>
      </c>
      <c r="AJ196">
        <v>178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ROW(Source!A226)</f>
        <v>226</v>
      </c>
      <c r="B197">
        <v>312356918</v>
      </c>
      <c r="C197">
        <v>312356911</v>
      </c>
      <c r="D197">
        <v>277944868</v>
      </c>
      <c r="E197">
        <v>1</v>
      </c>
      <c r="F197">
        <v>1</v>
      </c>
      <c r="G197">
        <v>1</v>
      </c>
      <c r="H197">
        <v>2</v>
      </c>
      <c r="I197" t="s">
        <v>612</v>
      </c>
      <c r="J197" t="s">
        <v>613</v>
      </c>
      <c r="K197" t="s">
        <v>614</v>
      </c>
      <c r="L197">
        <v>1368</v>
      </c>
      <c r="N197">
        <v>1011</v>
      </c>
      <c r="O197" t="s">
        <v>546</v>
      </c>
      <c r="P197" t="s">
        <v>546</v>
      </c>
      <c r="Q197">
        <v>1</v>
      </c>
      <c r="X197">
        <v>7.0000000000000007E-2</v>
      </c>
      <c r="Y197">
        <v>0</v>
      </c>
      <c r="Z197">
        <v>346.73</v>
      </c>
      <c r="AA197">
        <v>477.98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7.0000000000000007E-2</v>
      </c>
      <c r="AH197">
        <v>2</v>
      </c>
      <c r="AI197">
        <v>312356914</v>
      </c>
      <c r="AJ197">
        <v>179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ROW(Source!A226)</f>
        <v>226</v>
      </c>
      <c r="B198">
        <v>312356919</v>
      </c>
      <c r="C198">
        <v>312356911</v>
      </c>
      <c r="D198">
        <v>277945805</v>
      </c>
      <c r="E198">
        <v>1</v>
      </c>
      <c r="F198">
        <v>1</v>
      </c>
      <c r="G198">
        <v>1</v>
      </c>
      <c r="H198">
        <v>2</v>
      </c>
      <c r="I198" t="s">
        <v>548</v>
      </c>
      <c r="J198" t="s">
        <v>549</v>
      </c>
      <c r="K198" t="s">
        <v>550</v>
      </c>
      <c r="L198">
        <v>1368</v>
      </c>
      <c r="N198">
        <v>1011</v>
      </c>
      <c r="O198" t="s">
        <v>546</v>
      </c>
      <c r="P198" t="s">
        <v>546</v>
      </c>
      <c r="Q198">
        <v>1</v>
      </c>
      <c r="X198">
        <v>0.01</v>
      </c>
      <c r="Y198">
        <v>0</v>
      </c>
      <c r="Z198">
        <v>544.70000000000005</v>
      </c>
      <c r="AA198">
        <v>477.98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0.01</v>
      </c>
      <c r="AH198">
        <v>2</v>
      </c>
      <c r="AI198">
        <v>312356915</v>
      </c>
      <c r="AJ198">
        <v>180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ROW(Source!A227)</f>
        <v>227</v>
      </c>
      <c r="B199">
        <v>312356934</v>
      </c>
      <c r="C199">
        <v>312356929</v>
      </c>
      <c r="D199">
        <v>277560270</v>
      </c>
      <c r="E199">
        <v>109</v>
      </c>
      <c r="F199">
        <v>1</v>
      </c>
      <c r="G199">
        <v>1</v>
      </c>
      <c r="H199">
        <v>1</v>
      </c>
      <c r="I199" t="s">
        <v>620</v>
      </c>
      <c r="J199" t="s">
        <v>3</v>
      </c>
      <c r="K199" t="s">
        <v>621</v>
      </c>
      <c r="L199">
        <v>1191</v>
      </c>
      <c r="N199">
        <v>1013</v>
      </c>
      <c r="O199" t="s">
        <v>540</v>
      </c>
      <c r="P199" t="s">
        <v>540</v>
      </c>
      <c r="Q199">
        <v>1</v>
      </c>
      <c r="X199">
        <v>1.27</v>
      </c>
      <c r="Y199">
        <v>0</v>
      </c>
      <c r="Z199">
        <v>0</v>
      </c>
      <c r="AA199">
        <v>0</v>
      </c>
      <c r="AB199">
        <v>417.34</v>
      </c>
      <c r="AC199">
        <v>0</v>
      </c>
      <c r="AD199">
        <v>1</v>
      </c>
      <c r="AE199">
        <v>1</v>
      </c>
      <c r="AF199" t="s">
        <v>3</v>
      </c>
      <c r="AG199">
        <v>1.27</v>
      </c>
      <c r="AH199">
        <v>2</v>
      </c>
      <c r="AI199">
        <v>312356930</v>
      </c>
      <c r="AJ199">
        <v>181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ROW(Source!A227)</f>
        <v>227</v>
      </c>
      <c r="B200">
        <v>312356935</v>
      </c>
      <c r="C200">
        <v>312356929</v>
      </c>
      <c r="D200">
        <v>277560491</v>
      </c>
      <c r="E200">
        <v>109</v>
      </c>
      <c r="F200">
        <v>1</v>
      </c>
      <c r="G200">
        <v>1</v>
      </c>
      <c r="H200">
        <v>1</v>
      </c>
      <c r="I200" t="s">
        <v>541</v>
      </c>
      <c r="J200" t="s">
        <v>3</v>
      </c>
      <c r="K200" t="s">
        <v>542</v>
      </c>
      <c r="L200">
        <v>1191</v>
      </c>
      <c r="N200">
        <v>1013</v>
      </c>
      <c r="O200" t="s">
        <v>540</v>
      </c>
      <c r="P200" t="s">
        <v>540</v>
      </c>
      <c r="Q200">
        <v>1</v>
      </c>
      <c r="X200">
        <v>0.41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0.41</v>
      </c>
      <c r="AH200">
        <v>2</v>
      </c>
      <c r="AI200">
        <v>312356931</v>
      </c>
      <c r="AJ200">
        <v>182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ROW(Source!A227)</f>
        <v>227</v>
      </c>
      <c r="B201">
        <v>312356936</v>
      </c>
      <c r="C201">
        <v>312356929</v>
      </c>
      <c r="D201">
        <v>277944868</v>
      </c>
      <c r="E201">
        <v>1</v>
      </c>
      <c r="F201">
        <v>1</v>
      </c>
      <c r="G201">
        <v>1</v>
      </c>
      <c r="H201">
        <v>2</v>
      </c>
      <c r="I201" t="s">
        <v>612</v>
      </c>
      <c r="J201" t="s">
        <v>613</v>
      </c>
      <c r="K201" t="s">
        <v>614</v>
      </c>
      <c r="L201">
        <v>1368</v>
      </c>
      <c r="N201">
        <v>1011</v>
      </c>
      <c r="O201" t="s">
        <v>546</v>
      </c>
      <c r="P201" t="s">
        <v>546</v>
      </c>
      <c r="Q201">
        <v>1</v>
      </c>
      <c r="X201">
        <v>0.35</v>
      </c>
      <c r="Y201">
        <v>0</v>
      </c>
      <c r="Z201">
        <v>346.73</v>
      </c>
      <c r="AA201">
        <v>477.98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0.35</v>
      </c>
      <c r="AH201">
        <v>2</v>
      </c>
      <c r="AI201">
        <v>312356932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ROW(Source!A227)</f>
        <v>227</v>
      </c>
      <c r="B202">
        <v>312356937</v>
      </c>
      <c r="C202">
        <v>312356929</v>
      </c>
      <c r="D202">
        <v>277945805</v>
      </c>
      <c r="E202">
        <v>1</v>
      </c>
      <c r="F202">
        <v>1</v>
      </c>
      <c r="G202">
        <v>1</v>
      </c>
      <c r="H202">
        <v>2</v>
      </c>
      <c r="I202" t="s">
        <v>548</v>
      </c>
      <c r="J202" t="s">
        <v>549</v>
      </c>
      <c r="K202" t="s">
        <v>550</v>
      </c>
      <c r="L202">
        <v>1368</v>
      </c>
      <c r="N202">
        <v>1011</v>
      </c>
      <c r="O202" t="s">
        <v>546</v>
      </c>
      <c r="P202" t="s">
        <v>546</v>
      </c>
      <c r="Q202">
        <v>1</v>
      </c>
      <c r="X202">
        <v>0.06</v>
      </c>
      <c r="Y202">
        <v>0</v>
      </c>
      <c r="Z202">
        <v>544.70000000000005</v>
      </c>
      <c r="AA202">
        <v>477.98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0.06</v>
      </c>
      <c r="AH202">
        <v>2</v>
      </c>
      <c r="AI202">
        <v>312356933</v>
      </c>
      <c r="AJ202">
        <v>184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ROW(Source!A228)</f>
        <v>228</v>
      </c>
      <c r="B203">
        <v>312356943</v>
      </c>
      <c r="C203">
        <v>312356938</v>
      </c>
      <c r="D203">
        <v>277560259</v>
      </c>
      <c r="E203">
        <v>109</v>
      </c>
      <c r="F203">
        <v>1</v>
      </c>
      <c r="G203">
        <v>1</v>
      </c>
      <c r="H203">
        <v>1</v>
      </c>
      <c r="I203" t="s">
        <v>622</v>
      </c>
      <c r="J203" t="s">
        <v>3</v>
      </c>
      <c r="K203" t="s">
        <v>623</v>
      </c>
      <c r="L203">
        <v>1191</v>
      </c>
      <c r="N203">
        <v>1013</v>
      </c>
      <c r="O203" t="s">
        <v>540</v>
      </c>
      <c r="P203" t="s">
        <v>540</v>
      </c>
      <c r="Q203">
        <v>1</v>
      </c>
      <c r="X203">
        <v>0.15</v>
      </c>
      <c r="Y203">
        <v>0</v>
      </c>
      <c r="Z203">
        <v>0</v>
      </c>
      <c r="AA203">
        <v>0</v>
      </c>
      <c r="AB203">
        <v>410.21</v>
      </c>
      <c r="AC203">
        <v>0</v>
      </c>
      <c r="AD203">
        <v>1</v>
      </c>
      <c r="AE203">
        <v>1</v>
      </c>
      <c r="AF203" t="s">
        <v>3</v>
      </c>
      <c r="AG203">
        <v>0.15</v>
      </c>
      <c r="AH203">
        <v>2</v>
      </c>
      <c r="AI203">
        <v>312356939</v>
      </c>
      <c r="AJ203">
        <v>185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ROW(Source!A228)</f>
        <v>228</v>
      </c>
      <c r="B204">
        <v>312356944</v>
      </c>
      <c r="C204">
        <v>312356938</v>
      </c>
      <c r="D204">
        <v>277560491</v>
      </c>
      <c r="E204">
        <v>109</v>
      </c>
      <c r="F204">
        <v>1</v>
      </c>
      <c r="G204">
        <v>1</v>
      </c>
      <c r="H204">
        <v>1</v>
      </c>
      <c r="I204" t="s">
        <v>541</v>
      </c>
      <c r="J204" t="s">
        <v>3</v>
      </c>
      <c r="K204" t="s">
        <v>542</v>
      </c>
      <c r="L204">
        <v>1191</v>
      </c>
      <c r="N204">
        <v>1013</v>
      </c>
      <c r="O204" t="s">
        <v>540</v>
      </c>
      <c r="P204" t="s">
        <v>540</v>
      </c>
      <c r="Q204">
        <v>1</v>
      </c>
      <c r="X204">
        <v>0.08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0.08</v>
      </c>
      <c r="AH204">
        <v>2</v>
      </c>
      <c r="AI204">
        <v>312356940</v>
      </c>
      <c r="AJ204">
        <v>186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ROW(Source!A228)</f>
        <v>228</v>
      </c>
      <c r="B205">
        <v>312356945</v>
      </c>
      <c r="C205">
        <v>312356938</v>
      </c>
      <c r="D205">
        <v>277944868</v>
      </c>
      <c r="E205">
        <v>1</v>
      </c>
      <c r="F205">
        <v>1</v>
      </c>
      <c r="G205">
        <v>1</v>
      </c>
      <c r="H205">
        <v>2</v>
      </c>
      <c r="I205" t="s">
        <v>612</v>
      </c>
      <c r="J205" t="s">
        <v>613</v>
      </c>
      <c r="K205" t="s">
        <v>614</v>
      </c>
      <c r="L205">
        <v>1368</v>
      </c>
      <c r="N205">
        <v>1011</v>
      </c>
      <c r="O205" t="s">
        <v>546</v>
      </c>
      <c r="P205" t="s">
        <v>546</v>
      </c>
      <c r="Q205">
        <v>1</v>
      </c>
      <c r="X205">
        <v>7.0000000000000007E-2</v>
      </c>
      <c r="Y205">
        <v>0</v>
      </c>
      <c r="Z205">
        <v>346.73</v>
      </c>
      <c r="AA205">
        <v>477.98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7.0000000000000007E-2</v>
      </c>
      <c r="AH205">
        <v>2</v>
      </c>
      <c r="AI205">
        <v>312356941</v>
      </c>
      <c r="AJ205">
        <v>187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ROW(Source!A228)</f>
        <v>228</v>
      </c>
      <c r="B206">
        <v>312356946</v>
      </c>
      <c r="C206">
        <v>312356938</v>
      </c>
      <c r="D206">
        <v>277945805</v>
      </c>
      <c r="E206">
        <v>1</v>
      </c>
      <c r="F206">
        <v>1</v>
      </c>
      <c r="G206">
        <v>1</v>
      </c>
      <c r="H206">
        <v>2</v>
      </c>
      <c r="I206" t="s">
        <v>548</v>
      </c>
      <c r="J206" t="s">
        <v>549</v>
      </c>
      <c r="K206" t="s">
        <v>550</v>
      </c>
      <c r="L206">
        <v>1368</v>
      </c>
      <c r="N206">
        <v>1011</v>
      </c>
      <c r="O206" t="s">
        <v>546</v>
      </c>
      <c r="P206" t="s">
        <v>546</v>
      </c>
      <c r="Q206">
        <v>1</v>
      </c>
      <c r="X206">
        <v>0.01</v>
      </c>
      <c r="Y206">
        <v>0</v>
      </c>
      <c r="Z206">
        <v>544.70000000000005</v>
      </c>
      <c r="AA206">
        <v>477.98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0.01</v>
      </c>
      <c r="AH206">
        <v>2</v>
      </c>
      <c r="AI206">
        <v>312356942</v>
      </c>
      <c r="AJ206">
        <v>188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ROW(Source!A229)</f>
        <v>229</v>
      </c>
      <c r="B207">
        <v>312356952</v>
      </c>
      <c r="C207">
        <v>312356947</v>
      </c>
      <c r="D207">
        <v>277560259</v>
      </c>
      <c r="E207">
        <v>109</v>
      </c>
      <c r="F207">
        <v>1</v>
      </c>
      <c r="G207">
        <v>1</v>
      </c>
      <c r="H207">
        <v>1</v>
      </c>
      <c r="I207" t="s">
        <v>622</v>
      </c>
      <c r="J207" t="s">
        <v>3</v>
      </c>
      <c r="K207" t="s">
        <v>623</v>
      </c>
      <c r="L207">
        <v>1191</v>
      </c>
      <c r="N207">
        <v>1013</v>
      </c>
      <c r="O207" t="s">
        <v>540</v>
      </c>
      <c r="P207" t="s">
        <v>540</v>
      </c>
      <c r="Q207">
        <v>1</v>
      </c>
      <c r="X207">
        <v>0.15</v>
      </c>
      <c r="Y207">
        <v>0</v>
      </c>
      <c r="Z207">
        <v>0</v>
      </c>
      <c r="AA207">
        <v>0</v>
      </c>
      <c r="AB207">
        <v>410.21</v>
      </c>
      <c r="AC207">
        <v>0</v>
      </c>
      <c r="AD207">
        <v>1</v>
      </c>
      <c r="AE207">
        <v>1</v>
      </c>
      <c r="AF207" t="s">
        <v>3</v>
      </c>
      <c r="AG207">
        <v>0.15</v>
      </c>
      <c r="AH207">
        <v>2</v>
      </c>
      <c r="AI207">
        <v>312356948</v>
      </c>
      <c r="AJ207">
        <v>189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ROW(Source!A229)</f>
        <v>229</v>
      </c>
      <c r="B208">
        <v>312356953</v>
      </c>
      <c r="C208">
        <v>312356947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541</v>
      </c>
      <c r="J208" t="s">
        <v>3</v>
      </c>
      <c r="K208" t="s">
        <v>542</v>
      </c>
      <c r="L208">
        <v>1191</v>
      </c>
      <c r="N208">
        <v>1013</v>
      </c>
      <c r="O208" t="s">
        <v>540</v>
      </c>
      <c r="P208" t="s">
        <v>540</v>
      </c>
      <c r="Q208">
        <v>1</v>
      </c>
      <c r="X208">
        <v>0.08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0.08</v>
      </c>
      <c r="AH208">
        <v>2</v>
      </c>
      <c r="AI208">
        <v>312356949</v>
      </c>
      <c r="AJ208">
        <v>190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ROW(Source!A229)</f>
        <v>229</v>
      </c>
      <c r="B209">
        <v>312356954</v>
      </c>
      <c r="C209">
        <v>312356947</v>
      </c>
      <c r="D209">
        <v>277944868</v>
      </c>
      <c r="E209">
        <v>1</v>
      </c>
      <c r="F209">
        <v>1</v>
      </c>
      <c r="G209">
        <v>1</v>
      </c>
      <c r="H209">
        <v>2</v>
      </c>
      <c r="I209" t="s">
        <v>612</v>
      </c>
      <c r="J209" t="s">
        <v>613</v>
      </c>
      <c r="K209" t="s">
        <v>614</v>
      </c>
      <c r="L209">
        <v>1368</v>
      </c>
      <c r="N209">
        <v>1011</v>
      </c>
      <c r="O209" t="s">
        <v>546</v>
      </c>
      <c r="P209" t="s">
        <v>546</v>
      </c>
      <c r="Q209">
        <v>1</v>
      </c>
      <c r="X209">
        <v>7.0000000000000007E-2</v>
      </c>
      <c r="Y209">
        <v>0</v>
      </c>
      <c r="Z209">
        <v>346.73</v>
      </c>
      <c r="AA209">
        <v>477.98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7.0000000000000007E-2</v>
      </c>
      <c r="AH209">
        <v>2</v>
      </c>
      <c r="AI209">
        <v>312356950</v>
      </c>
      <c r="AJ209">
        <v>191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ROW(Source!A229)</f>
        <v>229</v>
      </c>
      <c r="B210">
        <v>312356955</v>
      </c>
      <c r="C210">
        <v>312356947</v>
      </c>
      <c r="D210">
        <v>277945805</v>
      </c>
      <c r="E210">
        <v>1</v>
      </c>
      <c r="F210">
        <v>1</v>
      </c>
      <c r="G210">
        <v>1</v>
      </c>
      <c r="H210">
        <v>2</v>
      </c>
      <c r="I210" t="s">
        <v>548</v>
      </c>
      <c r="J210" t="s">
        <v>549</v>
      </c>
      <c r="K210" t="s">
        <v>550</v>
      </c>
      <c r="L210">
        <v>1368</v>
      </c>
      <c r="N210">
        <v>1011</v>
      </c>
      <c r="O210" t="s">
        <v>546</v>
      </c>
      <c r="P210" t="s">
        <v>546</v>
      </c>
      <c r="Q210">
        <v>1</v>
      </c>
      <c r="X210">
        <v>0.01</v>
      </c>
      <c r="Y210">
        <v>0</v>
      </c>
      <c r="Z210">
        <v>544.70000000000005</v>
      </c>
      <c r="AA210">
        <v>477.98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0.01</v>
      </c>
      <c r="AH210">
        <v>2</v>
      </c>
      <c r="AI210">
        <v>312356951</v>
      </c>
      <c r="AJ210">
        <v>192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ROW(Source!A267)</f>
        <v>267</v>
      </c>
      <c r="B211">
        <v>312357026</v>
      </c>
      <c r="C211">
        <v>312357021</v>
      </c>
      <c r="D211">
        <v>277560289</v>
      </c>
      <c r="E211">
        <v>109</v>
      </c>
      <c r="F211">
        <v>1</v>
      </c>
      <c r="G211">
        <v>1</v>
      </c>
      <c r="H211">
        <v>1</v>
      </c>
      <c r="I211" t="s">
        <v>618</v>
      </c>
      <c r="J211" t="s">
        <v>3</v>
      </c>
      <c r="K211" t="s">
        <v>619</v>
      </c>
      <c r="L211">
        <v>1191</v>
      </c>
      <c r="N211">
        <v>1013</v>
      </c>
      <c r="O211" t="s">
        <v>540</v>
      </c>
      <c r="P211" t="s">
        <v>540</v>
      </c>
      <c r="Q211">
        <v>1</v>
      </c>
      <c r="X211">
        <v>0.81</v>
      </c>
      <c r="Y211">
        <v>0</v>
      </c>
      <c r="Z211">
        <v>0</v>
      </c>
      <c r="AA211">
        <v>0</v>
      </c>
      <c r="AB211">
        <v>451.23</v>
      </c>
      <c r="AC211">
        <v>0</v>
      </c>
      <c r="AD211">
        <v>1</v>
      </c>
      <c r="AE211">
        <v>1</v>
      </c>
      <c r="AF211" t="s">
        <v>3</v>
      </c>
      <c r="AG211">
        <v>0.81</v>
      </c>
      <c r="AH211">
        <v>2</v>
      </c>
      <c r="AI211">
        <v>312357022</v>
      </c>
      <c r="AJ211">
        <v>193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ROW(Source!A267)</f>
        <v>267</v>
      </c>
      <c r="B212">
        <v>312357027</v>
      </c>
      <c r="C212">
        <v>312357021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541</v>
      </c>
      <c r="J212" t="s">
        <v>3</v>
      </c>
      <c r="K212" t="s">
        <v>542</v>
      </c>
      <c r="L212">
        <v>1191</v>
      </c>
      <c r="N212">
        <v>1013</v>
      </c>
      <c r="O212" t="s">
        <v>540</v>
      </c>
      <c r="P212" t="s">
        <v>540</v>
      </c>
      <c r="Q212">
        <v>1</v>
      </c>
      <c r="X212">
        <v>0.48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0.48</v>
      </c>
      <c r="AH212">
        <v>2</v>
      </c>
      <c r="AI212">
        <v>312357023</v>
      </c>
      <c r="AJ212">
        <v>194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ROW(Source!A267)</f>
        <v>267</v>
      </c>
      <c r="B213">
        <v>312357028</v>
      </c>
      <c r="C213">
        <v>312357021</v>
      </c>
      <c r="D213">
        <v>277944474</v>
      </c>
      <c r="E213">
        <v>1</v>
      </c>
      <c r="F213">
        <v>1</v>
      </c>
      <c r="G213">
        <v>1</v>
      </c>
      <c r="H213">
        <v>2</v>
      </c>
      <c r="I213" t="s">
        <v>543</v>
      </c>
      <c r="J213" t="s">
        <v>544</v>
      </c>
      <c r="K213" t="s">
        <v>545</v>
      </c>
      <c r="L213">
        <v>1368</v>
      </c>
      <c r="N213">
        <v>1011</v>
      </c>
      <c r="O213" t="s">
        <v>546</v>
      </c>
      <c r="P213" t="s">
        <v>546</v>
      </c>
      <c r="Q213">
        <v>1</v>
      </c>
      <c r="X213">
        <v>0.44</v>
      </c>
      <c r="Y213">
        <v>0</v>
      </c>
      <c r="Z213">
        <v>1811.82</v>
      </c>
      <c r="AA213">
        <v>549.32000000000005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0.44</v>
      </c>
      <c r="AH213">
        <v>2</v>
      </c>
      <c r="AI213">
        <v>312357024</v>
      </c>
      <c r="AJ213">
        <v>195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ROW(Source!A267)</f>
        <v>267</v>
      </c>
      <c r="B214">
        <v>312357029</v>
      </c>
      <c r="C214">
        <v>312357021</v>
      </c>
      <c r="D214">
        <v>277945805</v>
      </c>
      <c r="E214">
        <v>1</v>
      </c>
      <c r="F214">
        <v>1</v>
      </c>
      <c r="G214">
        <v>1</v>
      </c>
      <c r="H214">
        <v>2</v>
      </c>
      <c r="I214" t="s">
        <v>548</v>
      </c>
      <c r="J214" t="s">
        <v>549</v>
      </c>
      <c r="K214" t="s">
        <v>550</v>
      </c>
      <c r="L214">
        <v>1368</v>
      </c>
      <c r="N214">
        <v>1011</v>
      </c>
      <c r="O214" t="s">
        <v>546</v>
      </c>
      <c r="P214" t="s">
        <v>546</v>
      </c>
      <c r="Q214">
        <v>1</v>
      </c>
      <c r="X214">
        <v>0.04</v>
      </c>
      <c r="Y214">
        <v>0</v>
      </c>
      <c r="Z214">
        <v>544.70000000000005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0.04</v>
      </c>
      <c r="AH214">
        <v>2</v>
      </c>
      <c r="AI214">
        <v>312357025</v>
      </c>
      <c r="AJ214">
        <v>196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ROW(Source!A268)</f>
        <v>268</v>
      </c>
      <c r="B215">
        <v>312357046</v>
      </c>
      <c r="C215">
        <v>312357041</v>
      </c>
      <c r="D215">
        <v>277560289</v>
      </c>
      <c r="E215">
        <v>109</v>
      </c>
      <c r="F215">
        <v>1</v>
      </c>
      <c r="G215">
        <v>1</v>
      </c>
      <c r="H215">
        <v>1</v>
      </c>
      <c r="I215" t="s">
        <v>618</v>
      </c>
      <c r="J215" t="s">
        <v>3</v>
      </c>
      <c r="K215" t="s">
        <v>619</v>
      </c>
      <c r="L215">
        <v>1191</v>
      </c>
      <c r="N215">
        <v>1013</v>
      </c>
      <c r="O215" t="s">
        <v>540</v>
      </c>
      <c r="P215" t="s">
        <v>540</v>
      </c>
      <c r="Q215">
        <v>1</v>
      </c>
      <c r="X215">
        <v>1.24</v>
      </c>
      <c r="Y215">
        <v>0</v>
      </c>
      <c r="Z215">
        <v>0</v>
      </c>
      <c r="AA215">
        <v>0</v>
      </c>
      <c r="AB215">
        <v>451.23</v>
      </c>
      <c r="AC215">
        <v>0</v>
      </c>
      <c r="AD215">
        <v>1</v>
      </c>
      <c r="AE215">
        <v>1</v>
      </c>
      <c r="AF215" t="s">
        <v>3</v>
      </c>
      <c r="AG215">
        <v>1.24</v>
      </c>
      <c r="AH215">
        <v>2</v>
      </c>
      <c r="AI215">
        <v>312357042</v>
      </c>
      <c r="AJ215">
        <v>197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ROW(Source!A268)</f>
        <v>268</v>
      </c>
      <c r="B216">
        <v>312357047</v>
      </c>
      <c r="C216">
        <v>312357041</v>
      </c>
      <c r="D216">
        <v>277560491</v>
      </c>
      <c r="E216">
        <v>109</v>
      </c>
      <c r="F216">
        <v>1</v>
      </c>
      <c r="G216">
        <v>1</v>
      </c>
      <c r="H216">
        <v>1</v>
      </c>
      <c r="I216" t="s">
        <v>541</v>
      </c>
      <c r="J216" t="s">
        <v>3</v>
      </c>
      <c r="K216" t="s">
        <v>542</v>
      </c>
      <c r="L216">
        <v>1191</v>
      </c>
      <c r="N216">
        <v>1013</v>
      </c>
      <c r="O216" t="s">
        <v>540</v>
      </c>
      <c r="P216" t="s">
        <v>540</v>
      </c>
      <c r="Q216">
        <v>1</v>
      </c>
      <c r="X216">
        <v>1.1000000000000001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1.1000000000000001</v>
      </c>
      <c r="AH216">
        <v>2</v>
      </c>
      <c r="AI216">
        <v>312357043</v>
      </c>
      <c r="AJ216">
        <v>198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ROW(Source!A268)</f>
        <v>268</v>
      </c>
      <c r="B217">
        <v>312357048</v>
      </c>
      <c r="C217">
        <v>312357041</v>
      </c>
      <c r="D217">
        <v>277944474</v>
      </c>
      <c r="E217">
        <v>1</v>
      </c>
      <c r="F217">
        <v>1</v>
      </c>
      <c r="G217">
        <v>1</v>
      </c>
      <c r="H217">
        <v>2</v>
      </c>
      <c r="I217" t="s">
        <v>543</v>
      </c>
      <c r="J217" t="s">
        <v>544</v>
      </c>
      <c r="K217" t="s">
        <v>545</v>
      </c>
      <c r="L217">
        <v>1368</v>
      </c>
      <c r="N217">
        <v>1011</v>
      </c>
      <c r="O217" t="s">
        <v>546</v>
      </c>
      <c r="P217" t="s">
        <v>546</v>
      </c>
      <c r="Q217">
        <v>1</v>
      </c>
      <c r="X217">
        <v>1.04</v>
      </c>
      <c r="Y217">
        <v>0</v>
      </c>
      <c r="Z217">
        <v>1811.82</v>
      </c>
      <c r="AA217">
        <v>549.32000000000005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1.04</v>
      </c>
      <c r="AH217">
        <v>2</v>
      </c>
      <c r="AI217">
        <v>312357044</v>
      </c>
      <c r="AJ217">
        <v>199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ROW(Source!A268)</f>
        <v>268</v>
      </c>
      <c r="B218">
        <v>312357049</v>
      </c>
      <c r="C218">
        <v>312357041</v>
      </c>
      <c r="D218">
        <v>277945805</v>
      </c>
      <c r="E218">
        <v>1</v>
      </c>
      <c r="F218">
        <v>1</v>
      </c>
      <c r="G218">
        <v>1</v>
      </c>
      <c r="H218">
        <v>2</v>
      </c>
      <c r="I218" t="s">
        <v>548</v>
      </c>
      <c r="J218" t="s">
        <v>549</v>
      </c>
      <c r="K218" t="s">
        <v>550</v>
      </c>
      <c r="L218">
        <v>1368</v>
      </c>
      <c r="N218">
        <v>1011</v>
      </c>
      <c r="O218" t="s">
        <v>546</v>
      </c>
      <c r="P218" t="s">
        <v>546</v>
      </c>
      <c r="Q218">
        <v>1</v>
      </c>
      <c r="X218">
        <v>0.06</v>
      </c>
      <c r="Y218">
        <v>0</v>
      </c>
      <c r="Z218">
        <v>544.70000000000005</v>
      </c>
      <c r="AA218">
        <v>477.98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0.06</v>
      </c>
      <c r="AH218">
        <v>2</v>
      </c>
      <c r="AI218">
        <v>312357045</v>
      </c>
      <c r="AJ218">
        <v>200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ROW(Source!A269)</f>
        <v>269</v>
      </c>
      <c r="B219">
        <v>312360178</v>
      </c>
      <c r="C219">
        <v>312357050</v>
      </c>
      <c r="D219">
        <v>277560289</v>
      </c>
      <c r="E219">
        <v>109</v>
      </c>
      <c r="F219">
        <v>1</v>
      </c>
      <c r="G219">
        <v>1</v>
      </c>
      <c r="H219">
        <v>1</v>
      </c>
      <c r="I219" t="s">
        <v>618</v>
      </c>
      <c r="J219" t="s">
        <v>3</v>
      </c>
      <c r="K219" t="s">
        <v>619</v>
      </c>
      <c r="L219">
        <v>1191</v>
      </c>
      <c r="N219">
        <v>1013</v>
      </c>
      <c r="O219" t="s">
        <v>540</v>
      </c>
      <c r="P219" t="s">
        <v>540</v>
      </c>
      <c r="Q219">
        <v>1</v>
      </c>
      <c r="X219">
        <v>2.64</v>
      </c>
      <c r="Y219">
        <v>0</v>
      </c>
      <c r="Z219">
        <v>0</v>
      </c>
      <c r="AA219">
        <v>0</v>
      </c>
      <c r="AB219">
        <v>451.23</v>
      </c>
      <c r="AC219">
        <v>0</v>
      </c>
      <c r="AD219">
        <v>1</v>
      </c>
      <c r="AE219">
        <v>1</v>
      </c>
      <c r="AF219" t="s">
        <v>3</v>
      </c>
      <c r="AG219">
        <v>2.64</v>
      </c>
      <c r="AH219">
        <v>2</v>
      </c>
      <c r="AI219">
        <v>312360178</v>
      </c>
      <c r="AJ219">
        <v>201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ROW(Source!A269)</f>
        <v>269</v>
      </c>
      <c r="B220">
        <v>312360179</v>
      </c>
      <c r="C220">
        <v>312357050</v>
      </c>
      <c r="D220">
        <v>277560491</v>
      </c>
      <c r="E220">
        <v>109</v>
      </c>
      <c r="F220">
        <v>1</v>
      </c>
      <c r="G220">
        <v>1</v>
      </c>
      <c r="H220">
        <v>1</v>
      </c>
      <c r="I220" t="s">
        <v>541</v>
      </c>
      <c r="J220" t="s">
        <v>3</v>
      </c>
      <c r="K220" t="s">
        <v>542</v>
      </c>
      <c r="L220">
        <v>1191</v>
      </c>
      <c r="N220">
        <v>1013</v>
      </c>
      <c r="O220" t="s">
        <v>540</v>
      </c>
      <c r="P220" t="s">
        <v>540</v>
      </c>
      <c r="Q220">
        <v>1</v>
      </c>
      <c r="X220">
        <v>2.29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2.29</v>
      </c>
      <c r="AH220">
        <v>2</v>
      </c>
      <c r="AI220">
        <v>312360179</v>
      </c>
      <c r="AJ220">
        <v>202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ROW(Source!A269)</f>
        <v>269</v>
      </c>
      <c r="B221">
        <v>312360180</v>
      </c>
      <c r="C221">
        <v>312357050</v>
      </c>
      <c r="D221">
        <v>277944474</v>
      </c>
      <c r="E221">
        <v>1</v>
      </c>
      <c r="F221">
        <v>1</v>
      </c>
      <c r="G221">
        <v>1</v>
      </c>
      <c r="H221">
        <v>2</v>
      </c>
      <c r="I221" t="s">
        <v>543</v>
      </c>
      <c r="J221" t="s">
        <v>544</v>
      </c>
      <c r="K221" t="s">
        <v>545</v>
      </c>
      <c r="L221">
        <v>1368</v>
      </c>
      <c r="N221">
        <v>1011</v>
      </c>
      <c r="O221" t="s">
        <v>546</v>
      </c>
      <c r="P221" t="s">
        <v>546</v>
      </c>
      <c r="Q221">
        <v>1</v>
      </c>
      <c r="X221">
        <v>1.44</v>
      </c>
      <c r="Y221">
        <v>0</v>
      </c>
      <c r="Z221">
        <v>1811.82</v>
      </c>
      <c r="AA221">
        <v>549.32000000000005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1.44</v>
      </c>
      <c r="AH221">
        <v>2</v>
      </c>
      <c r="AI221">
        <v>312360180</v>
      </c>
      <c r="AJ221">
        <v>203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ROW(Source!A269)</f>
        <v>269</v>
      </c>
      <c r="B222">
        <v>312360181</v>
      </c>
      <c r="C222">
        <v>312357050</v>
      </c>
      <c r="D222">
        <v>277944868</v>
      </c>
      <c r="E222">
        <v>1</v>
      </c>
      <c r="F222">
        <v>1</v>
      </c>
      <c r="G222">
        <v>1</v>
      </c>
      <c r="H222">
        <v>2</v>
      </c>
      <c r="I222" t="s">
        <v>612</v>
      </c>
      <c r="J222" t="s">
        <v>613</v>
      </c>
      <c r="K222" t="s">
        <v>614</v>
      </c>
      <c r="L222">
        <v>1368</v>
      </c>
      <c r="N222">
        <v>1011</v>
      </c>
      <c r="O222" t="s">
        <v>546</v>
      </c>
      <c r="P222" t="s">
        <v>546</v>
      </c>
      <c r="Q222">
        <v>1</v>
      </c>
      <c r="X222">
        <v>0.72</v>
      </c>
      <c r="Y222">
        <v>0</v>
      </c>
      <c r="Z222">
        <v>346.73</v>
      </c>
      <c r="AA222">
        <v>477.98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0.72</v>
      </c>
      <c r="AH222">
        <v>2</v>
      </c>
      <c r="AI222">
        <v>312360181</v>
      </c>
      <c r="AJ222">
        <v>204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ROW(Source!A269)</f>
        <v>269</v>
      </c>
      <c r="B223">
        <v>312360182</v>
      </c>
      <c r="C223">
        <v>312357050</v>
      </c>
      <c r="D223">
        <v>277945805</v>
      </c>
      <c r="E223">
        <v>1</v>
      </c>
      <c r="F223">
        <v>1</v>
      </c>
      <c r="G223">
        <v>1</v>
      </c>
      <c r="H223">
        <v>2</v>
      </c>
      <c r="I223" t="s">
        <v>548</v>
      </c>
      <c r="J223" t="s">
        <v>549</v>
      </c>
      <c r="K223" t="s">
        <v>550</v>
      </c>
      <c r="L223">
        <v>1368</v>
      </c>
      <c r="N223">
        <v>1011</v>
      </c>
      <c r="O223" t="s">
        <v>546</v>
      </c>
      <c r="P223" t="s">
        <v>546</v>
      </c>
      <c r="Q223">
        <v>1</v>
      </c>
      <c r="X223">
        <v>0.13</v>
      </c>
      <c r="Y223">
        <v>0</v>
      </c>
      <c r="Z223">
        <v>544.70000000000005</v>
      </c>
      <c r="AA223">
        <v>477.98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0.13</v>
      </c>
      <c r="AH223">
        <v>2</v>
      </c>
      <c r="AI223">
        <v>312360182</v>
      </c>
      <c r="AJ223">
        <v>205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ROW(Source!A270)</f>
        <v>270</v>
      </c>
      <c r="B224">
        <v>312357077</v>
      </c>
      <c r="C224">
        <v>312357069</v>
      </c>
      <c r="D224">
        <v>277560324</v>
      </c>
      <c r="E224">
        <v>109</v>
      </c>
      <c r="F224">
        <v>1</v>
      </c>
      <c r="G224">
        <v>1</v>
      </c>
      <c r="H224">
        <v>1</v>
      </c>
      <c r="I224" t="s">
        <v>573</v>
      </c>
      <c r="J224" t="s">
        <v>3</v>
      </c>
      <c r="K224" t="s">
        <v>574</v>
      </c>
      <c r="L224">
        <v>1191</v>
      </c>
      <c r="N224">
        <v>1013</v>
      </c>
      <c r="O224" t="s">
        <v>540</v>
      </c>
      <c r="P224" t="s">
        <v>540</v>
      </c>
      <c r="Q224">
        <v>1</v>
      </c>
      <c r="X224">
        <v>0.86</v>
      </c>
      <c r="Y224">
        <v>0</v>
      </c>
      <c r="Z224">
        <v>0</v>
      </c>
      <c r="AA224">
        <v>0</v>
      </c>
      <c r="AB224">
        <v>520.78</v>
      </c>
      <c r="AC224">
        <v>0</v>
      </c>
      <c r="AD224">
        <v>1</v>
      </c>
      <c r="AE224">
        <v>1</v>
      </c>
      <c r="AF224" t="s">
        <v>273</v>
      </c>
      <c r="AG224">
        <v>0.51600000000000001</v>
      </c>
      <c r="AH224">
        <v>2</v>
      </c>
      <c r="AI224">
        <v>312357070</v>
      </c>
      <c r="AJ224">
        <v>206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ROW(Source!A270)</f>
        <v>270</v>
      </c>
      <c r="B225">
        <v>312357078</v>
      </c>
      <c r="C225">
        <v>312357069</v>
      </c>
      <c r="D225">
        <v>277560491</v>
      </c>
      <c r="E225">
        <v>109</v>
      </c>
      <c r="F225">
        <v>1</v>
      </c>
      <c r="G225">
        <v>1</v>
      </c>
      <c r="H225">
        <v>1</v>
      </c>
      <c r="I225" t="s">
        <v>541</v>
      </c>
      <c r="J225" t="s">
        <v>3</v>
      </c>
      <c r="K225" t="s">
        <v>542</v>
      </c>
      <c r="L225">
        <v>1191</v>
      </c>
      <c r="N225">
        <v>1013</v>
      </c>
      <c r="O225" t="s">
        <v>540</v>
      </c>
      <c r="P225" t="s">
        <v>540</v>
      </c>
      <c r="Q225">
        <v>1</v>
      </c>
      <c r="X225">
        <v>0.2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273</v>
      </c>
      <c r="AG225">
        <v>0.12</v>
      </c>
      <c r="AH225">
        <v>2</v>
      </c>
      <c r="AI225">
        <v>312357071</v>
      </c>
      <c r="AJ225">
        <v>207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ROW(Source!A270)</f>
        <v>270</v>
      </c>
      <c r="B226">
        <v>312357079</v>
      </c>
      <c r="C226">
        <v>312357069</v>
      </c>
      <c r="D226">
        <v>277944622</v>
      </c>
      <c r="E226">
        <v>1</v>
      </c>
      <c r="F226">
        <v>1</v>
      </c>
      <c r="G226">
        <v>1</v>
      </c>
      <c r="H226">
        <v>2</v>
      </c>
      <c r="I226" t="s">
        <v>575</v>
      </c>
      <c r="J226" t="s">
        <v>576</v>
      </c>
      <c r="K226" t="s">
        <v>577</v>
      </c>
      <c r="L226">
        <v>1368</v>
      </c>
      <c r="N226">
        <v>1011</v>
      </c>
      <c r="O226" t="s">
        <v>546</v>
      </c>
      <c r="P226" t="s">
        <v>546</v>
      </c>
      <c r="Q226">
        <v>1</v>
      </c>
      <c r="X226">
        <v>0.1</v>
      </c>
      <c r="Y226">
        <v>0</v>
      </c>
      <c r="Z226">
        <v>1472.33</v>
      </c>
      <c r="AA226">
        <v>642.05999999999995</v>
      </c>
      <c r="AB226">
        <v>0</v>
      </c>
      <c r="AC226">
        <v>0</v>
      </c>
      <c r="AD226">
        <v>1</v>
      </c>
      <c r="AE226">
        <v>0</v>
      </c>
      <c r="AF226" t="s">
        <v>273</v>
      </c>
      <c r="AG226">
        <v>0.06</v>
      </c>
      <c r="AH226">
        <v>2</v>
      </c>
      <c r="AI226">
        <v>312357072</v>
      </c>
      <c r="AJ226">
        <v>208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ROW(Source!A270)</f>
        <v>270</v>
      </c>
      <c r="B227">
        <v>312357080</v>
      </c>
      <c r="C227">
        <v>312357069</v>
      </c>
      <c r="D227">
        <v>277945805</v>
      </c>
      <c r="E227">
        <v>1</v>
      </c>
      <c r="F227">
        <v>1</v>
      </c>
      <c r="G227">
        <v>1</v>
      </c>
      <c r="H227">
        <v>2</v>
      </c>
      <c r="I227" t="s">
        <v>548</v>
      </c>
      <c r="J227" t="s">
        <v>549</v>
      </c>
      <c r="K227" t="s">
        <v>550</v>
      </c>
      <c r="L227">
        <v>1368</v>
      </c>
      <c r="N227">
        <v>1011</v>
      </c>
      <c r="O227" t="s">
        <v>546</v>
      </c>
      <c r="P227" t="s">
        <v>546</v>
      </c>
      <c r="Q227">
        <v>1</v>
      </c>
      <c r="X227">
        <v>0.1</v>
      </c>
      <c r="Y227">
        <v>0</v>
      </c>
      <c r="Z227">
        <v>544.70000000000005</v>
      </c>
      <c r="AA227">
        <v>477.98</v>
      </c>
      <c r="AB227">
        <v>0</v>
      </c>
      <c r="AC227">
        <v>0</v>
      </c>
      <c r="AD227">
        <v>1</v>
      </c>
      <c r="AE227">
        <v>0</v>
      </c>
      <c r="AF227" t="s">
        <v>273</v>
      </c>
      <c r="AG227">
        <v>0.06</v>
      </c>
      <c r="AH227">
        <v>2</v>
      </c>
      <c r="AI227">
        <v>312357073</v>
      </c>
      <c r="AJ227">
        <v>209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ROW(Source!A270)</f>
        <v>270</v>
      </c>
      <c r="B228">
        <v>312357081</v>
      </c>
      <c r="C228">
        <v>312357069</v>
      </c>
      <c r="D228">
        <v>277865757</v>
      </c>
      <c r="E228">
        <v>1</v>
      </c>
      <c r="F228">
        <v>1</v>
      </c>
      <c r="G228">
        <v>1</v>
      </c>
      <c r="H228">
        <v>3</v>
      </c>
      <c r="I228" t="s">
        <v>579</v>
      </c>
      <c r="J228" t="s">
        <v>580</v>
      </c>
      <c r="K228" t="s">
        <v>581</v>
      </c>
      <c r="L228">
        <v>1301</v>
      </c>
      <c r="N228">
        <v>1003</v>
      </c>
      <c r="O228" t="s">
        <v>582</v>
      </c>
      <c r="P228" t="s">
        <v>582</v>
      </c>
      <c r="Q228">
        <v>1</v>
      </c>
      <c r="X228">
        <v>0.83</v>
      </c>
      <c r="Y228">
        <v>5.87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24</v>
      </c>
      <c r="AG228">
        <v>0</v>
      </c>
      <c r="AH228">
        <v>2</v>
      </c>
      <c r="AI228">
        <v>312357074</v>
      </c>
      <c r="AJ228">
        <v>210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ROW(Source!A270)</f>
        <v>270</v>
      </c>
      <c r="B229">
        <v>312357082</v>
      </c>
      <c r="C229">
        <v>312357069</v>
      </c>
      <c r="D229">
        <v>277867733</v>
      </c>
      <c r="E229">
        <v>1</v>
      </c>
      <c r="F229">
        <v>1</v>
      </c>
      <c r="G229">
        <v>1</v>
      </c>
      <c r="H229">
        <v>3</v>
      </c>
      <c r="I229" t="s">
        <v>33</v>
      </c>
      <c r="J229" t="s">
        <v>36</v>
      </c>
      <c r="K229" t="s">
        <v>34</v>
      </c>
      <c r="L229">
        <v>1346</v>
      </c>
      <c r="N229">
        <v>1009</v>
      </c>
      <c r="O229" t="s">
        <v>35</v>
      </c>
      <c r="P229" t="s">
        <v>35</v>
      </c>
      <c r="Q229">
        <v>1</v>
      </c>
      <c r="X229">
        <v>0.3</v>
      </c>
      <c r="Y229">
        <v>174.93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24</v>
      </c>
      <c r="AG229">
        <v>0</v>
      </c>
      <c r="AH229">
        <v>2</v>
      </c>
      <c r="AI229">
        <v>312357075</v>
      </c>
      <c r="AJ229">
        <v>211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ROW(Source!A270)</f>
        <v>270</v>
      </c>
      <c r="B230">
        <v>312357083</v>
      </c>
      <c r="C230">
        <v>312357069</v>
      </c>
      <c r="D230">
        <v>277879488</v>
      </c>
      <c r="E230">
        <v>1</v>
      </c>
      <c r="F230">
        <v>1</v>
      </c>
      <c r="G230">
        <v>1</v>
      </c>
      <c r="H230">
        <v>3</v>
      </c>
      <c r="I230" t="s">
        <v>583</v>
      </c>
      <c r="J230" t="s">
        <v>584</v>
      </c>
      <c r="K230" t="s">
        <v>585</v>
      </c>
      <c r="L230">
        <v>1348</v>
      </c>
      <c r="N230">
        <v>1009</v>
      </c>
      <c r="O230" t="s">
        <v>44</v>
      </c>
      <c r="P230" t="s">
        <v>44</v>
      </c>
      <c r="Q230">
        <v>1000</v>
      </c>
      <c r="X230">
        <v>5.9999999999999995E-4</v>
      </c>
      <c r="Y230">
        <v>70310.45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24</v>
      </c>
      <c r="AG230">
        <v>0</v>
      </c>
      <c r="AH230">
        <v>2</v>
      </c>
      <c r="AI230">
        <v>312357076</v>
      </c>
      <c r="AJ230">
        <v>212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ROW(Source!A270)</f>
        <v>270</v>
      </c>
      <c r="B231">
        <v>312357084</v>
      </c>
      <c r="C231">
        <v>312357069</v>
      </c>
      <c r="D231">
        <v>277566433</v>
      </c>
      <c r="E231">
        <v>109</v>
      </c>
      <c r="F231">
        <v>1</v>
      </c>
      <c r="G231">
        <v>1</v>
      </c>
      <c r="H231">
        <v>3</v>
      </c>
      <c r="I231" t="s">
        <v>320</v>
      </c>
      <c r="J231" t="s">
        <v>3</v>
      </c>
      <c r="K231" t="s">
        <v>321</v>
      </c>
      <c r="L231">
        <v>3277935</v>
      </c>
      <c r="N231">
        <v>1013</v>
      </c>
      <c r="O231" t="s">
        <v>322</v>
      </c>
      <c r="P231" t="s">
        <v>322</v>
      </c>
      <c r="Q231">
        <v>1</v>
      </c>
      <c r="X231">
        <v>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24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ROW(Source!A271)</f>
        <v>271</v>
      </c>
      <c r="B232">
        <v>312357095</v>
      </c>
      <c r="C232">
        <v>312357085</v>
      </c>
      <c r="D232">
        <v>277560284</v>
      </c>
      <c r="E232">
        <v>109</v>
      </c>
      <c r="F232">
        <v>1</v>
      </c>
      <c r="G232">
        <v>1</v>
      </c>
      <c r="H232">
        <v>1</v>
      </c>
      <c r="I232" t="s">
        <v>538</v>
      </c>
      <c r="J232" t="s">
        <v>3</v>
      </c>
      <c r="K232" t="s">
        <v>539</v>
      </c>
      <c r="L232">
        <v>1191</v>
      </c>
      <c r="N232">
        <v>1013</v>
      </c>
      <c r="O232" t="s">
        <v>540</v>
      </c>
      <c r="P232" t="s">
        <v>540</v>
      </c>
      <c r="Q232">
        <v>1</v>
      </c>
      <c r="X232">
        <v>2.0099999999999998</v>
      </c>
      <c r="Y232">
        <v>0</v>
      </c>
      <c r="Z232">
        <v>0</v>
      </c>
      <c r="AA232">
        <v>0</v>
      </c>
      <c r="AB232">
        <v>440.52</v>
      </c>
      <c r="AC232">
        <v>0</v>
      </c>
      <c r="AD232">
        <v>1</v>
      </c>
      <c r="AE232">
        <v>1</v>
      </c>
      <c r="AF232" t="s">
        <v>273</v>
      </c>
      <c r="AG232">
        <v>1.2059999999999997</v>
      </c>
      <c r="AH232">
        <v>2</v>
      </c>
      <c r="AI232">
        <v>312357086</v>
      </c>
      <c r="AJ232">
        <v>213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ROW(Source!A271)</f>
        <v>271</v>
      </c>
      <c r="B233">
        <v>312357096</v>
      </c>
      <c r="C233">
        <v>312357085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541</v>
      </c>
      <c r="J233" t="s">
        <v>3</v>
      </c>
      <c r="K233" t="s">
        <v>542</v>
      </c>
      <c r="L233">
        <v>1191</v>
      </c>
      <c r="N233">
        <v>1013</v>
      </c>
      <c r="O233" t="s">
        <v>540</v>
      </c>
      <c r="P233" t="s">
        <v>540</v>
      </c>
      <c r="Q233">
        <v>1</v>
      </c>
      <c r="X233">
        <v>0.81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273</v>
      </c>
      <c r="AG233">
        <v>0.48599999999999999</v>
      </c>
      <c r="AH233">
        <v>2</v>
      </c>
      <c r="AI233">
        <v>312357087</v>
      </c>
      <c r="AJ233">
        <v>214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ROW(Source!A271)</f>
        <v>271</v>
      </c>
      <c r="B234">
        <v>312357097</v>
      </c>
      <c r="C234">
        <v>312357085</v>
      </c>
      <c r="D234">
        <v>277944870</v>
      </c>
      <c r="E234">
        <v>1</v>
      </c>
      <c r="F234">
        <v>1</v>
      </c>
      <c r="G234">
        <v>1</v>
      </c>
      <c r="H234">
        <v>2</v>
      </c>
      <c r="I234" t="s">
        <v>586</v>
      </c>
      <c r="J234" t="s">
        <v>587</v>
      </c>
      <c r="K234" t="s">
        <v>588</v>
      </c>
      <c r="L234">
        <v>1368</v>
      </c>
      <c r="N234">
        <v>1011</v>
      </c>
      <c r="O234" t="s">
        <v>546</v>
      </c>
      <c r="P234" t="s">
        <v>546</v>
      </c>
      <c r="Q234">
        <v>1</v>
      </c>
      <c r="X234">
        <v>0.7</v>
      </c>
      <c r="Y234">
        <v>0</v>
      </c>
      <c r="Z234">
        <v>756.44</v>
      </c>
      <c r="AA234">
        <v>549.32000000000005</v>
      </c>
      <c r="AB234">
        <v>0</v>
      </c>
      <c r="AC234">
        <v>0</v>
      </c>
      <c r="AD234">
        <v>1</v>
      </c>
      <c r="AE234">
        <v>0</v>
      </c>
      <c r="AF234" t="s">
        <v>273</v>
      </c>
      <c r="AG234">
        <v>0.42</v>
      </c>
      <c r="AH234">
        <v>2</v>
      </c>
      <c r="AI234">
        <v>312357088</v>
      </c>
      <c r="AJ234">
        <v>215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ROW(Source!A271)</f>
        <v>271</v>
      </c>
      <c r="B235">
        <v>312357098</v>
      </c>
      <c r="C235">
        <v>312357085</v>
      </c>
      <c r="D235">
        <v>277945805</v>
      </c>
      <c r="E235">
        <v>1</v>
      </c>
      <c r="F235">
        <v>1</v>
      </c>
      <c r="G235">
        <v>1</v>
      </c>
      <c r="H235">
        <v>2</v>
      </c>
      <c r="I235" t="s">
        <v>548</v>
      </c>
      <c r="J235" t="s">
        <v>549</v>
      </c>
      <c r="K235" t="s">
        <v>550</v>
      </c>
      <c r="L235">
        <v>1368</v>
      </c>
      <c r="N235">
        <v>1011</v>
      </c>
      <c r="O235" t="s">
        <v>546</v>
      </c>
      <c r="P235" t="s">
        <v>546</v>
      </c>
      <c r="Q235">
        <v>1</v>
      </c>
      <c r="X235">
        <v>0.11</v>
      </c>
      <c r="Y235">
        <v>0</v>
      </c>
      <c r="Z235">
        <v>544.70000000000005</v>
      </c>
      <c r="AA235">
        <v>477.98</v>
      </c>
      <c r="AB235">
        <v>0</v>
      </c>
      <c r="AC235">
        <v>0</v>
      </c>
      <c r="AD235">
        <v>1</v>
      </c>
      <c r="AE235">
        <v>0</v>
      </c>
      <c r="AF235" t="s">
        <v>273</v>
      </c>
      <c r="AG235">
        <v>6.6000000000000003E-2</v>
      </c>
      <c r="AH235">
        <v>2</v>
      </c>
      <c r="AI235">
        <v>312357089</v>
      </c>
      <c r="AJ235">
        <v>216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ROW(Source!A271)</f>
        <v>271</v>
      </c>
      <c r="B236">
        <v>312357099</v>
      </c>
      <c r="C236">
        <v>312357085</v>
      </c>
      <c r="D236">
        <v>277862504</v>
      </c>
      <c r="E236">
        <v>1</v>
      </c>
      <c r="F236">
        <v>1</v>
      </c>
      <c r="G236">
        <v>1</v>
      </c>
      <c r="H236">
        <v>3</v>
      </c>
      <c r="I236" t="s">
        <v>589</v>
      </c>
      <c r="J236" t="s">
        <v>590</v>
      </c>
      <c r="K236" t="s">
        <v>591</v>
      </c>
      <c r="L236">
        <v>1346</v>
      </c>
      <c r="N236">
        <v>1009</v>
      </c>
      <c r="O236" t="s">
        <v>35</v>
      </c>
      <c r="P236" t="s">
        <v>35</v>
      </c>
      <c r="Q236">
        <v>1</v>
      </c>
      <c r="X236">
        <v>0.06</v>
      </c>
      <c r="Y236">
        <v>160.27000000000001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24</v>
      </c>
      <c r="AG236">
        <v>0</v>
      </c>
      <c r="AH236">
        <v>2</v>
      </c>
      <c r="AI236">
        <v>312357090</v>
      </c>
      <c r="AJ236">
        <v>217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ROW(Source!A271)</f>
        <v>271</v>
      </c>
      <c r="B237">
        <v>312357100</v>
      </c>
      <c r="C237">
        <v>312357085</v>
      </c>
      <c r="D237">
        <v>277862533</v>
      </c>
      <c r="E237">
        <v>1</v>
      </c>
      <c r="F237">
        <v>1</v>
      </c>
      <c r="G237">
        <v>1</v>
      </c>
      <c r="H237">
        <v>3</v>
      </c>
      <c r="I237" t="s">
        <v>552</v>
      </c>
      <c r="J237" t="s">
        <v>553</v>
      </c>
      <c r="K237" t="s">
        <v>554</v>
      </c>
      <c r="L237">
        <v>1346</v>
      </c>
      <c r="N237">
        <v>1009</v>
      </c>
      <c r="O237" t="s">
        <v>35</v>
      </c>
      <c r="P237" t="s">
        <v>35</v>
      </c>
      <c r="Q237">
        <v>1</v>
      </c>
      <c r="X237">
        <v>0.01</v>
      </c>
      <c r="Y237">
        <v>238.29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24</v>
      </c>
      <c r="AG237">
        <v>0</v>
      </c>
      <c r="AH237">
        <v>2</v>
      </c>
      <c r="AI237">
        <v>312357091</v>
      </c>
      <c r="AJ237">
        <v>218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ROW(Source!A271)</f>
        <v>271</v>
      </c>
      <c r="B238">
        <v>312357101</v>
      </c>
      <c r="C238">
        <v>312357085</v>
      </c>
      <c r="D238">
        <v>277867733</v>
      </c>
      <c r="E238">
        <v>1</v>
      </c>
      <c r="F238">
        <v>1</v>
      </c>
      <c r="G238">
        <v>1</v>
      </c>
      <c r="H238">
        <v>3</v>
      </c>
      <c r="I238" t="s">
        <v>33</v>
      </c>
      <c r="J238" t="s">
        <v>36</v>
      </c>
      <c r="K238" t="s">
        <v>34</v>
      </c>
      <c r="L238">
        <v>1346</v>
      </c>
      <c r="N238">
        <v>1009</v>
      </c>
      <c r="O238" t="s">
        <v>35</v>
      </c>
      <c r="P238" t="s">
        <v>35</v>
      </c>
      <c r="Q238">
        <v>1</v>
      </c>
      <c r="X238">
        <v>0</v>
      </c>
      <c r="Y238">
        <v>174.93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24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ROW(Source!A271)</f>
        <v>271</v>
      </c>
      <c r="B239">
        <v>312357102</v>
      </c>
      <c r="C239">
        <v>312357085</v>
      </c>
      <c r="D239">
        <v>277562780</v>
      </c>
      <c r="E239">
        <v>109</v>
      </c>
      <c r="F239">
        <v>1</v>
      </c>
      <c r="G239">
        <v>1</v>
      </c>
      <c r="H239">
        <v>3</v>
      </c>
      <c r="I239" t="s">
        <v>46</v>
      </c>
      <c r="J239" t="s">
        <v>3</v>
      </c>
      <c r="K239" t="s">
        <v>47</v>
      </c>
      <c r="L239">
        <v>1346</v>
      </c>
      <c r="N239">
        <v>1009</v>
      </c>
      <c r="O239" t="s">
        <v>35</v>
      </c>
      <c r="P239" t="s">
        <v>35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24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ROW(Source!A271)</f>
        <v>271</v>
      </c>
      <c r="B240">
        <v>312357092</v>
      </c>
      <c r="C240">
        <v>312357085</v>
      </c>
      <c r="D240">
        <v>277565288</v>
      </c>
      <c r="E240">
        <v>109</v>
      </c>
      <c r="F240">
        <v>1</v>
      </c>
      <c r="G240">
        <v>1</v>
      </c>
      <c r="H240">
        <v>3</v>
      </c>
      <c r="I240" t="s">
        <v>669</v>
      </c>
      <c r="J240" t="s">
        <v>3</v>
      </c>
      <c r="K240" t="s">
        <v>670</v>
      </c>
      <c r="L240">
        <v>1346</v>
      </c>
      <c r="N240">
        <v>1009</v>
      </c>
      <c r="O240" t="s">
        <v>35</v>
      </c>
      <c r="P240" t="s">
        <v>35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24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ROW(Source!A271)</f>
        <v>271</v>
      </c>
      <c r="B241">
        <v>312357093</v>
      </c>
      <c r="C241">
        <v>312357085</v>
      </c>
      <c r="D241">
        <v>277565341</v>
      </c>
      <c r="E241">
        <v>109</v>
      </c>
      <c r="F241">
        <v>1</v>
      </c>
      <c r="G241">
        <v>1</v>
      </c>
      <c r="H241">
        <v>3</v>
      </c>
      <c r="I241" t="s">
        <v>671</v>
      </c>
      <c r="J241" t="s">
        <v>3</v>
      </c>
      <c r="K241" t="s">
        <v>672</v>
      </c>
      <c r="L241">
        <v>1371</v>
      </c>
      <c r="N241">
        <v>1013</v>
      </c>
      <c r="O241" t="s">
        <v>20</v>
      </c>
      <c r="P241" t="s">
        <v>20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24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ROW(Source!A271)</f>
        <v>271</v>
      </c>
      <c r="B242">
        <v>312357094</v>
      </c>
      <c r="C242">
        <v>312357085</v>
      </c>
      <c r="D242">
        <v>277565430</v>
      </c>
      <c r="E242">
        <v>109</v>
      </c>
      <c r="F242">
        <v>1</v>
      </c>
      <c r="G242">
        <v>1</v>
      </c>
      <c r="H242">
        <v>3</v>
      </c>
      <c r="I242" t="s">
        <v>673</v>
      </c>
      <c r="J242" t="s">
        <v>3</v>
      </c>
      <c r="K242" t="s">
        <v>674</v>
      </c>
      <c r="L242">
        <v>1348</v>
      </c>
      <c r="N242">
        <v>1009</v>
      </c>
      <c r="O242" t="s">
        <v>44</v>
      </c>
      <c r="P242" t="s">
        <v>44</v>
      </c>
      <c r="Q242">
        <v>1000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24</v>
      </c>
      <c r="AG242">
        <v>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ROW(Source!A272)</f>
        <v>272</v>
      </c>
      <c r="B243">
        <v>312357108</v>
      </c>
      <c r="C243">
        <v>312357103</v>
      </c>
      <c r="D243">
        <v>277560257</v>
      </c>
      <c r="E243">
        <v>109</v>
      </c>
      <c r="F243">
        <v>1</v>
      </c>
      <c r="G243">
        <v>1</v>
      </c>
      <c r="H243">
        <v>1</v>
      </c>
      <c r="I243" t="s">
        <v>592</v>
      </c>
      <c r="J243" t="s">
        <v>3</v>
      </c>
      <c r="K243" t="s">
        <v>593</v>
      </c>
      <c r="L243">
        <v>1191</v>
      </c>
      <c r="N243">
        <v>1013</v>
      </c>
      <c r="O243" t="s">
        <v>540</v>
      </c>
      <c r="P243" t="s">
        <v>540</v>
      </c>
      <c r="Q243">
        <v>1</v>
      </c>
      <c r="X243">
        <v>0.2</v>
      </c>
      <c r="Y243">
        <v>0</v>
      </c>
      <c r="Z243">
        <v>0</v>
      </c>
      <c r="AA243">
        <v>0</v>
      </c>
      <c r="AB243">
        <v>406.64</v>
      </c>
      <c r="AC243">
        <v>0</v>
      </c>
      <c r="AD243">
        <v>1</v>
      </c>
      <c r="AE243">
        <v>1</v>
      </c>
      <c r="AF243" t="s">
        <v>3</v>
      </c>
      <c r="AG243">
        <v>0.2</v>
      </c>
      <c r="AH243">
        <v>2</v>
      </c>
      <c r="AI243">
        <v>312357104</v>
      </c>
      <c r="AJ243">
        <v>219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ROW(Source!A272)</f>
        <v>272</v>
      </c>
      <c r="B244">
        <v>312357109</v>
      </c>
      <c r="C244">
        <v>312357103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541</v>
      </c>
      <c r="J244" t="s">
        <v>3</v>
      </c>
      <c r="K244" t="s">
        <v>542</v>
      </c>
      <c r="L244">
        <v>1191</v>
      </c>
      <c r="N244">
        <v>1013</v>
      </c>
      <c r="O244" t="s">
        <v>540</v>
      </c>
      <c r="P244" t="s">
        <v>540</v>
      </c>
      <c r="Q244">
        <v>1</v>
      </c>
      <c r="X244">
        <v>0.11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3</v>
      </c>
      <c r="AG244">
        <v>0.11</v>
      </c>
      <c r="AH244">
        <v>2</v>
      </c>
      <c r="AI244">
        <v>312357105</v>
      </c>
      <c r="AJ244">
        <v>220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ROW(Source!A272)</f>
        <v>272</v>
      </c>
      <c r="B245">
        <v>312357110</v>
      </c>
      <c r="C245">
        <v>312357103</v>
      </c>
      <c r="D245">
        <v>277945900</v>
      </c>
      <c r="E245">
        <v>1</v>
      </c>
      <c r="F245">
        <v>1</v>
      </c>
      <c r="G245">
        <v>1</v>
      </c>
      <c r="H245">
        <v>2</v>
      </c>
      <c r="I245" t="s">
        <v>594</v>
      </c>
      <c r="J245" t="s">
        <v>595</v>
      </c>
      <c r="K245" t="s">
        <v>596</v>
      </c>
      <c r="L245">
        <v>1368</v>
      </c>
      <c r="N245">
        <v>1011</v>
      </c>
      <c r="O245" t="s">
        <v>546</v>
      </c>
      <c r="P245" t="s">
        <v>546</v>
      </c>
      <c r="Q245">
        <v>1</v>
      </c>
      <c r="X245">
        <v>0.11</v>
      </c>
      <c r="Y245">
        <v>0</v>
      </c>
      <c r="Z245">
        <v>12.95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0.11</v>
      </c>
      <c r="AH245">
        <v>2</v>
      </c>
      <c r="AI245">
        <v>312357106</v>
      </c>
      <c r="AJ245">
        <v>221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ROW(Source!A272)</f>
        <v>272</v>
      </c>
      <c r="B246">
        <v>312357111</v>
      </c>
      <c r="C246">
        <v>312357103</v>
      </c>
      <c r="D246">
        <v>277945921</v>
      </c>
      <c r="E246">
        <v>1</v>
      </c>
      <c r="F246">
        <v>1</v>
      </c>
      <c r="G246">
        <v>1</v>
      </c>
      <c r="H246">
        <v>2</v>
      </c>
      <c r="I246" t="s">
        <v>597</v>
      </c>
      <c r="J246" t="s">
        <v>598</v>
      </c>
      <c r="K246" t="s">
        <v>599</v>
      </c>
      <c r="L246">
        <v>1368</v>
      </c>
      <c r="N246">
        <v>1011</v>
      </c>
      <c r="O246" t="s">
        <v>546</v>
      </c>
      <c r="P246" t="s">
        <v>546</v>
      </c>
      <c r="Q246">
        <v>1</v>
      </c>
      <c r="X246">
        <v>0.11</v>
      </c>
      <c r="Y246">
        <v>0</v>
      </c>
      <c r="Z246">
        <v>560.73</v>
      </c>
      <c r="AA246">
        <v>477.98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0.11</v>
      </c>
      <c r="AH246">
        <v>2</v>
      </c>
      <c r="AI246">
        <v>312357107</v>
      </c>
      <c r="AJ246">
        <v>222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ROW(Source!A273)</f>
        <v>273</v>
      </c>
      <c r="B247">
        <v>312357118</v>
      </c>
      <c r="C247">
        <v>312357112</v>
      </c>
      <c r="D247">
        <v>277560257</v>
      </c>
      <c r="E247">
        <v>109</v>
      </c>
      <c r="F247">
        <v>1</v>
      </c>
      <c r="G247">
        <v>1</v>
      </c>
      <c r="H247">
        <v>1</v>
      </c>
      <c r="I247" t="s">
        <v>592</v>
      </c>
      <c r="J247" t="s">
        <v>3</v>
      </c>
      <c r="K247" t="s">
        <v>593</v>
      </c>
      <c r="L247">
        <v>1191</v>
      </c>
      <c r="N247">
        <v>1013</v>
      </c>
      <c r="O247" t="s">
        <v>540</v>
      </c>
      <c r="P247" t="s">
        <v>540</v>
      </c>
      <c r="Q247">
        <v>1</v>
      </c>
      <c r="X247">
        <v>0.44</v>
      </c>
      <c r="Y247">
        <v>0</v>
      </c>
      <c r="Z247">
        <v>0</v>
      </c>
      <c r="AA247">
        <v>0</v>
      </c>
      <c r="AB247">
        <v>406.64</v>
      </c>
      <c r="AC247">
        <v>0</v>
      </c>
      <c r="AD247">
        <v>1</v>
      </c>
      <c r="AE247">
        <v>1</v>
      </c>
      <c r="AF247" t="s">
        <v>3</v>
      </c>
      <c r="AG247">
        <v>0.44</v>
      </c>
      <c r="AH247">
        <v>2</v>
      </c>
      <c r="AI247">
        <v>312357113</v>
      </c>
      <c r="AJ247">
        <v>223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ROW(Source!A273)</f>
        <v>273</v>
      </c>
      <c r="B248">
        <v>312357119</v>
      </c>
      <c r="C248">
        <v>312357112</v>
      </c>
      <c r="D248">
        <v>277560491</v>
      </c>
      <c r="E248">
        <v>109</v>
      </c>
      <c r="F248">
        <v>1</v>
      </c>
      <c r="G248">
        <v>1</v>
      </c>
      <c r="H248">
        <v>1</v>
      </c>
      <c r="I248" t="s">
        <v>541</v>
      </c>
      <c r="J248" t="s">
        <v>3</v>
      </c>
      <c r="K248" t="s">
        <v>542</v>
      </c>
      <c r="L248">
        <v>1191</v>
      </c>
      <c r="N248">
        <v>1013</v>
      </c>
      <c r="O248" t="s">
        <v>540</v>
      </c>
      <c r="P248" t="s">
        <v>540</v>
      </c>
      <c r="Q248">
        <v>1</v>
      </c>
      <c r="X248">
        <v>0.48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0.48</v>
      </c>
      <c r="AH248">
        <v>2</v>
      </c>
      <c r="AI248">
        <v>312357114</v>
      </c>
      <c r="AJ248">
        <v>224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ROW(Source!A273)</f>
        <v>273</v>
      </c>
      <c r="B249">
        <v>312357120</v>
      </c>
      <c r="C249">
        <v>312357112</v>
      </c>
      <c r="D249">
        <v>277944622</v>
      </c>
      <c r="E249">
        <v>1</v>
      </c>
      <c r="F249">
        <v>1</v>
      </c>
      <c r="G249">
        <v>1</v>
      </c>
      <c r="H249">
        <v>2</v>
      </c>
      <c r="I249" t="s">
        <v>575</v>
      </c>
      <c r="J249" t="s">
        <v>576</v>
      </c>
      <c r="K249" t="s">
        <v>577</v>
      </c>
      <c r="L249">
        <v>1368</v>
      </c>
      <c r="N249">
        <v>1011</v>
      </c>
      <c r="O249" t="s">
        <v>546</v>
      </c>
      <c r="P249" t="s">
        <v>546</v>
      </c>
      <c r="Q249">
        <v>1</v>
      </c>
      <c r="X249">
        <v>0.24</v>
      </c>
      <c r="Y249">
        <v>0</v>
      </c>
      <c r="Z249">
        <v>1472.33</v>
      </c>
      <c r="AA249">
        <v>642.05999999999995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0.24</v>
      </c>
      <c r="AH249">
        <v>2</v>
      </c>
      <c r="AI249">
        <v>312357115</v>
      </c>
      <c r="AJ249">
        <v>225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ROW(Source!A273)</f>
        <v>273</v>
      </c>
      <c r="B250">
        <v>312357121</v>
      </c>
      <c r="C250">
        <v>312357112</v>
      </c>
      <c r="D250">
        <v>277945900</v>
      </c>
      <c r="E250">
        <v>1</v>
      </c>
      <c r="F250">
        <v>1</v>
      </c>
      <c r="G250">
        <v>1</v>
      </c>
      <c r="H250">
        <v>2</v>
      </c>
      <c r="I250" t="s">
        <v>594</v>
      </c>
      <c r="J250" t="s">
        <v>595</v>
      </c>
      <c r="K250" t="s">
        <v>596</v>
      </c>
      <c r="L250">
        <v>1368</v>
      </c>
      <c r="N250">
        <v>1011</v>
      </c>
      <c r="O250" t="s">
        <v>546</v>
      </c>
      <c r="P250" t="s">
        <v>546</v>
      </c>
      <c r="Q250">
        <v>1</v>
      </c>
      <c r="X250">
        <v>0.24</v>
      </c>
      <c r="Y250">
        <v>0</v>
      </c>
      <c r="Z250">
        <v>12.95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0.24</v>
      </c>
      <c r="AH250">
        <v>2</v>
      </c>
      <c r="AI250">
        <v>312357116</v>
      </c>
      <c r="AJ250">
        <v>226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ROW(Source!A273)</f>
        <v>273</v>
      </c>
      <c r="B251">
        <v>312357122</v>
      </c>
      <c r="C251">
        <v>312357112</v>
      </c>
      <c r="D251">
        <v>277945921</v>
      </c>
      <c r="E251">
        <v>1</v>
      </c>
      <c r="F251">
        <v>1</v>
      </c>
      <c r="G251">
        <v>1</v>
      </c>
      <c r="H251">
        <v>2</v>
      </c>
      <c r="I251" t="s">
        <v>597</v>
      </c>
      <c r="J251" t="s">
        <v>598</v>
      </c>
      <c r="K251" t="s">
        <v>599</v>
      </c>
      <c r="L251">
        <v>1368</v>
      </c>
      <c r="N251">
        <v>1011</v>
      </c>
      <c r="O251" t="s">
        <v>546</v>
      </c>
      <c r="P251" t="s">
        <v>546</v>
      </c>
      <c r="Q251">
        <v>1</v>
      </c>
      <c r="X251">
        <v>0.24</v>
      </c>
      <c r="Y251">
        <v>0</v>
      </c>
      <c r="Z251">
        <v>560.73</v>
      </c>
      <c r="AA251">
        <v>477.98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0.24</v>
      </c>
      <c r="AH251">
        <v>2</v>
      </c>
      <c r="AI251">
        <v>312357117</v>
      </c>
      <c r="AJ251">
        <v>227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ROW(Source!A274)</f>
        <v>274</v>
      </c>
      <c r="B252">
        <v>312357129</v>
      </c>
      <c r="C252">
        <v>312357123</v>
      </c>
      <c r="D252">
        <v>277560257</v>
      </c>
      <c r="E252">
        <v>109</v>
      </c>
      <c r="F252">
        <v>1</v>
      </c>
      <c r="G252">
        <v>1</v>
      </c>
      <c r="H252">
        <v>1</v>
      </c>
      <c r="I252" t="s">
        <v>592</v>
      </c>
      <c r="J252" t="s">
        <v>3</v>
      </c>
      <c r="K252" t="s">
        <v>593</v>
      </c>
      <c r="L252">
        <v>1191</v>
      </c>
      <c r="N252">
        <v>1013</v>
      </c>
      <c r="O252" t="s">
        <v>540</v>
      </c>
      <c r="P252" t="s">
        <v>540</v>
      </c>
      <c r="Q252">
        <v>1</v>
      </c>
      <c r="X252">
        <v>0.41</v>
      </c>
      <c r="Y252">
        <v>0</v>
      </c>
      <c r="Z252">
        <v>0</v>
      </c>
      <c r="AA252">
        <v>0</v>
      </c>
      <c r="AB252">
        <v>406.64</v>
      </c>
      <c r="AC252">
        <v>0</v>
      </c>
      <c r="AD252">
        <v>1</v>
      </c>
      <c r="AE252">
        <v>1</v>
      </c>
      <c r="AF252" t="s">
        <v>3</v>
      </c>
      <c r="AG252">
        <v>0.41</v>
      </c>
      <c r="AH252">
        <v>2</v>
      </c>
      <c r="AI252">
        <v>312357124</v>
      </c>
      <c r="AJ252">
        <v>228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ROW(Source!A274)</f>
        <v>274</v>
      </c>
      <c r="B253">
        <v>312357130</v>
      </c>
      <c r="C253">
        <v>312357123</v>
      </c>
      <c r="D253">
        <v>277560491</v>
      </c>
      <c r="E253">
        <v>109</v>
      </c>
      <c r="F253">
        <v>1</v>
      </c>
      <c r="G253">
        <v>1</v>
      </c>
      <c r="H253">
        <v>1</v>
      </c>
      <c r="I253" t="s">
        <v>541</v>
      </c>
      <c r="J253" t="s">
        <v>3</v>
      </c>
      <c r="K253" t="s">
        <v>542</v>
      </c>
      <c r="L253">
        <v>1191</v>
      </c>
      <c r="N253">
        <v>1013</v>
      </c>
      <c r="O253" t="s">
        <v>540</v>
      </c>
      <c r="P253" t="s">
        <v>540</v>
      </c>
      <c r="Q253">
        <v>1</v>
      </c>
      <c r="X253">
        <v>0.44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0.44</v>
      </c>
      <c r="AH253">
        <v>2</v>
      </c>
      <c r="AI253">
        <v>312357125</v>
      </c>
      <c r="AJ253">
        <v>229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ROW(Source!A274)</f>
        <v>274</v>
      </c>
      <c r="B254">
        <v>312357131</v>
      </c>
      <c r="C254">
        <v>312357123</v>
      </c>
      <c r="D254">
        <v>277944622</v>
      </c>
      <c r="E254">
        <v>1</v>
      </c>
      <c r="F254">
        <v>1</v>
      </c>
      <c r="G254">
        <v>1</v>
      </c>
      <c r="H254">
        <v>2</v>
      </c>
      <c r="I254" t="s">
        <v>575</v>
      </c>
      <c r="J254" t="s">
        <v>576</v>
      </c>
      <c r="K254" t="s">
        <v>577</v>
      </c>
      <c r="L254">
        <v>1368</v>
      </c>
      <c r="N254">
        <v>1011</v>
      </c>
      <c r="O254" t="s">
        <v>546</v>
      </c>
      <c r="P254" t="s">
        <v>546</v>
      </c>
      <c r="Q254">
        <v>1</v>
      </c>
      <c r="X254">
        <v>0.22</v>
      </c>
      <c r="Y254">
        <v>0</v>
      </c>
      <c r="Z254">
        <v>1472.33</v>
      </c>
      <c r="AA254">
        <v>642.05999999999995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0.22</v>
      </c>
      <c r="AH254">
        <v>2</v>
      </c>
      <c r="AI254">
        <v>312357126</v>
      </c>
      <c r="AJ254">
        <v>230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ROW(Source!A274)</f>
        <v>274</v>
      </c>
      <c r="B255">
        <v>312357132</v>
      </c>
      <c r="C255">
        <v>312357123</v>
      </c>
      <c r="D255">
        <v>277945900</v>
      </c>
      <c r="E255">
        <v>1</v>
      </c>
      <c r="F255">
        <v>1</v>
      </c>
      <c r="G255">
        <v>1</v>
      </c>
      <c r="H255">
        <v>2</v>
      </c>
      <c r="I255" t="s">
        <v>594</v>
      </c>
      <c r="J255" t="s">
        <v>595</v>
      </c>
      <c r="K255" t="s">
        <v>596</v>
      </c>
      <c r="L255">
        <v>1368</v>
      </c>
      <c r="N255">
        <v>1011</v>
      </c>
      <c r="O255" t="s">
        <v>546</v>
      </c>
      <c r="P255" t="s">
        <v>546</v>
      </c>
      <c r="Q255">
        <v>1</v>
      </c>
      <c r="X255">
        <v>0.22</v>
      </c>
      <c r="Y255">
        <v>0</v>
      </c>
      <c r="Z255">
        <v>12.95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0.22</v>
      </c>
      <c r="AH255">
        <v>2</v>
      </c>
      <c r="AI255">
        <v>312357127</v>
      </c>
      <c r="AJ255">
        <v>231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ROW(Source!A274)</f>
        <v>274</v>
      </c>
      <c r="B256">
        <v>312357133</v>
      </c>
      <c r="C256">
        <v>312357123</v>
      </c>
      <c r="D256">
        <v>277945921</v>
      </c>
      <c r="E256">
        <v>1</v>
      </c>
      <c r="F256">
        <v>1</v>
      </c>
      <c r="G256">
        <v>1</v>
      </c>
      <c r="H256">
        <v>2</v>
      </c>
      <c r="I256" t="s">
        <v>597</v>
      </c>
      <c r="J256" t="s">
        <v>598</v>
      </c>
      <c r="K256" t="s">
        <v>599</v>
      </c>
      <c r="L256">
        <v>1368</v>
      </c>
      <c r="N256">
        <v>1011</v>
      </c>
      <c r="O256" t="s">
        <v>546</v>
      </c>
      <c r="P256" t="s">
        <v>546</v>
      </c>
      <c r="Q256">
        <v>1</v>
      </c>
      <c r="X256">
        <v>0.22</v>
      </c>
      <c r="Y256">
        <v>0</v>
      </c>
      <c r="Z256">
        <v>560.73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0.22</v>
      </c>
      <c r="AH256">
        <v>2</v>
      </c>
      <c r="AI256">
        <v>312357128</v>
      </c>
      <c r="AJ256">
        <v>232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ROW(Source!A275)</f>
        <v>275</v>
      </c>
      <c r="B257">
        <v>312357139</v>
      </c>
      <c r="C257">
        <v>312357134</v>
      </c>
      <c r="D257">
        <v>277560257</v>
      </c>
      <c r="E257">
        <v>109</v>
      </c>
      <c r="F257">
        <v>1</v>
      </c>
      <c r="G257">
        <v>1</v>
      </c>
      <c r="H257">
        <v>1</v>
      </c>
      <c r="I257" t="s">
        <v>592</v>
      </c>
      <c r="J257" t="s">
        <v>3</v>
      </c>
      <c r="K257" t="s">
        <v>593</v>
      </c>
      <c r="L257">
        <v>1191</v>
      </c>
      <c r="N257">
        <v>1013</v>
      </c>
      <c r="O257" t="s">
        <v>540</v>
      </c>
      <c r="P257" t="s">
        <v>540</v>
      </c>
      <c r="Q257">
        <v>1</v>
      </c>
      <c r="X257">
        <v>0.25</v>
      </c>
      <c r="Y257">
        <v>0</v>
      </c>
      <c r="Z257">
        <v>0</v>
      </c>
      <c r="AA257">
        <v>0</v>
      </c>
      <c r="AB257">
        <v>406.64</v>
      </c>
      <c r="AC257">
        <v>0</v>
      </c>
      <c r="AD257">
        <v>1</v>
      </c>
      <c r="AE257">
        <v>1</v>
      </c>
      <c r="AF257" t="s">
        <v>3</v>
      </c>
      <c r="AG257">
        <v>0.25</v>
      </c>
      <c r="AH257">
        <v>2</v>
      </c>
      <c r="AI257">
        <v>312357135</v>
      </c>
      <c r="AJ257">
        <v>233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ROW(Source!A275)</f>
        <v>275</v>
      </c>
      <c r="B258">
        <v>312357140</v>
      </c>
      <c r="C258">
        <v>312357134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541</v>
      </c>
      <c r="J258" t="s">
        <v>3</v>
      </c>
      <c r="K258" t="s">
        <v>542</v>
      </c>
      <c r="L258">
        <v>1191</v>
      </c>
      <c r="N258">
        <v>1013</v>
      </c>
      <c r="O258" t="s">
        <v>540</v>
      </c>
      <c r="P258" t="s">
        <v>540</v>
      </c>
      <c r="Q258">
        <v>1</v>
      </c>
      <c r="X258">
        <v>0.14000000000000001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0.14000000000000001</v>
      </c>
      <c r="AH258">
        <v>2</v>
      </c>
      <c r="AI258">
        <v>312357136</v>
      </c>
      <c r="AJ258">
        <v>234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ROW(Source!A275)</f>
        <v>275</v>
      </c>
      <c r="B259">
        <v>312357141</v>
      </c>
      <c r="C259">
        <v>312357134</v>
      </c>
      <c r="D259">
        <v>277945900</v>
      </c>
      <c r="E259">
        <v>1</v>
      </c>
      <c r="F259">
        <v>1</v>
      </c>
      <c r="G259">
        <v>1</v>
      </c>
      <c r="H259">
        <v>2</v>
      </c>
      <c r="I259" t="s">
        <v>594</v>
      </c>
      <c r="J259" t="s">
        <v>595</v>
      </c>
      <c r="K259" t="s">
        <v>596</v>
      </c>
      <c r="L259">
        <v>1368</v>
      </c>
      <c r="N259">
        <v>1011</v>
      </c>
      <c r="O259" t="s">
        <v>546</v>
      </c>
      <c r="P259" t="s">
        <v>546</v>
      </c>
      <c r="Q259">
        <v>1</v>
      </c>
      <c r="X259">
        <v>0.14000000000000001</v>
      </c>
      <c r="Y259">
        <v>0</v>
      </c>
      <c r="Z259">
        <v>12.95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0.14000000000000001</v>
      </c>
      <c r="AH259">
        <v>2</v>
      </c>
      <c r="AI259">
        <v>312357137</v>
      </c>
      <c r="AJ259">
        <v>235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ROW(Source!A275)</f>
        <v>275</v>
      </c>
      <c r="B260">
        <v>312357142</v>
      </c>
      <c r="C260">
        <v>312357134</v>
      </c>
      <c r="D260">
        <v>277945921</v>
      </c>
      <c r="E260">
        <v>1</v>
      </c>
      <c r="F260">
        <v>1</v>
      </c>
      <c r="G260">
        <v>1</v>
      </c>
      <c r="H260">
        <v>2</v>
      </c>
      <c r="I260" t="s">
        <v>597</v>
      </c>
      <c r="J260" t="s">
        <v>598</v>
      </c>
      <c r="K260" t="s">
        <v>599</v>
      </c>
      <c r="L260">
        <v>1368</v>
      </c>
      <c r="N260">
        <v>1011</v>
      </c>
      <c r="O260" t="s">
        <v>546</v>
      </c>
      <c r="P260" t="s">
        <v>546</v>
      </c>
      <c r="Q260">
        <v>1</v>
      </c>
      <c r="X260">
        <v>0.14000000000000001</v>
      </c>
      <c r="Y260">
        <v>0</v>
      </c>
      <c r="Z260">
        <v>560.73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0.14000000000000001</v>
      </c>
      <c r="AH260">
        <v>2</v>
      </c>
      <c r="AI260">
        <v>312357138</v>
      </c>
      <c r="AJ260">
        <v>236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ROW(Source!A276)</f>
        <v>276</v>
      </c>
      <c r="B261">
        <v>312357148</v>
      </c>
      <c r="C261">
        <v>312357143</v>
      </c>
      <c r="D261">
        <v>277560257</v>
      </c>
      <c r="E261">
        <v>109</v>
      </c>
      <c r="F261">
        <v>1</v>
      </c>
      <c r="G261">
        <v>1</v>
      </c>
      <c r="H261">
        <v>1</v>
      </c>
      <c r="I261" t="s">
        <v>592</v>
      </c>
      <c r="J261" t="s">
        <v>3</v>
      </c>
      <c r="K261" t="s">
        <v>593</v>
      </c>
      <c r="L261">
        <v>1191</v>
      </c>
      <c r="N261">
        <v>1013</v>
      </c>
      <c r="O261" t="s">
        <v>540</v>
      </c>
      <c r="P261" t="s">
        <v>540</v>
      </c>
      <c r="Q261">
        <v>1</v>
      </c>
      <c r="X261">
        <v>0.3</v>
      </c>
      <c r="Y261">
        <v>0</v>
      </c>
      <c r="Z261">
        <v>0</v>
      </c>
      <c r="AA261">
        <v>0</v>
      </c>
      <c r="AB261">
        <v>406.64</v>
      </c>
      <c r="AC261">
        <v>0</v>
      </c>
      <c r="AD261">
        <v>1</v>
      </c>
      <c r="AE261">
        <v>1</v>
      </c>
      <c r="AF261" t="s">
        <v>3</v>
      </c>
      <c r="AG261">
        <v>0.3</v>
      </c>
      <c r="AH261">
        <v>2</v>
      </c>
      <c r="AI261">
        <v>312357144</v>
      </c>
      <c r="AJ261">
        <v>237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ROW(Source!A276)</f>
        <v>276</v>
      </c>
      <c r="B262">
        <v>312357149</v>
      </c>
      <c r="C262">
        <v>312357143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541</v>
      </c>
      <c r="J262" t="s">
        <v>3</v>
      </c>
      <c r="K262" t="s">
        <v>542</v>
      </c>
      <c r="L262">
        <v>1191</v>
      </c>
      <c r="N262">
        <v>1013</v>
      </c>
      <c r="O262" t="s">
        <v>540</v>
      </c>
      <c r="P262" t="s">
        <v>540</v>
      </c>
      <c r="Q262">
        <v>1</v>
      </c>
      <c r="X262">
        <v>0.16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</v>
      </c>
      <c r="AG262">
        <v>0.16</v>
      </c>
      <c r="AH262">
        <v>2</v>
      </c>
      <c r="AI262">
        <v>312357145</v>
      </c>
      <c r="AJ262">
        <v>238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ROW(Source!A276)</f>
        <v>276</v>
      </c>
      <c r="B263">
        <v>312357150</v>
      </c>
      <c r="C263">
        <v>312357143</v>
      </c>
      <c r="D263">
        <v>277945900</v>
      </c>
      <c r="E263">
        <v>1</v>
      </c>
      <c r="F263">
        <v>1</v>
      </c>
      <c r="G263">
        <v>1</v>
      </c>
      <c r="H263">
        <v>2</v>
      </c>
      <c r="I263" t="s">
        <v>594</v>
      </c>
      <c r="J263" t="s">
        <v>595</v>
      </c>
      <c r="K263" t="s">
        <v>596</v>
      </c>
      <c r="L263">
        <v>1368</v>
      </c>
      <c r="N263">
        <v>1011</v>
      </c>
      <c r="O263" t="s">
        <v>546</v>
      </c>
      <c r="P263" t="s">
        <v>546</v>
      </c>
      <c r="Q263">
        <v>1</v>
      </c>
      <c r="X263">
        <v>0.16</v>
      </c>
      <c r="Y263">
        <v>0</v>
      </c>
      <c r="Z263">
        <v>12.95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0.16</v>
      </c>
      <c r="AH263">
        <v>2</v>
      </c>
      <c r="AI263">
        <v>312357146</v>
      </c>
      <c r="AJ263">
        <v>239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ROW(Source!A276)</f>
        <v>276</v>
      </c>
      <c r="B264">
        <v>312357151</v>
      </c>
      <c r="C264">
        <v>312357143</v>
      </c>
      <c r="D264">
        <v>277945921</v>
      </c>
      <c r="E264">
        <v>1</v>
      </c>
      <c r="F264">
        <v>1</v>
      </c>
      <c r="G264">
        <v>1</v>
      </c>
      <c r="H264">
        <v>2</v>
      </c>
      <c r="I264" t="s">
        <v>597</v>
      </c>
      <c r="J264" t="s">
        <v>598</v>
      </c>
      <c r="K264" t="s">
        <v>599</v>
      </c>
      <c r="L264">
        <v>1368</v>
      </c>
      <c r="N264">
        <v>1011</v>
      </c>
      <c r="O264" t="s">
        <v>546</v>
      </c>
      <c r="P264" t="s">
        <v>546</v>
      </c>
      <c r="Q264">
        <v>1</v>
      </c>
      <c r="X264">
        <v>0.16</v>
      </c>
      <c r="Y264">
        <v>0</v>
      </c>
      <c r="Z264">
        <v>560.73</v>
      </c>
      <c r="AA264">
        <v>477.98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0.16</v>
      </c>
      <c r="AH264">
        <v>2</v>
      </c>
      <c r="AI264">
        <v>312357147</v>
      </c>
      <c r="AJ264">
        <v>240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ROW(Source!A316)</f>
        <v>316</v>
      </c>
      <c r="B265">
        <v>312357163</v>
      </c>
      <c r="C265">
        <v>312357158</v>
      </c>
      <c r="D265">
        <v>277560272</v>
      </c>
      <c r="E265">
        <v>109</v>
      </c>
      <c r="F265">
        <v>1</v>
      </c>
      <c r="G265">
        <v>1</v>
      </c>
      <c r="H265">
        <v>1</v>
      </c>
      <c r="I265" t="s">
        <v>624</v>
      </c>
      <c r="J265" t="s">
        <v>3</v>
      </c>
      <c r="K265" t="s">
        <v>625</v>
      </c>
      <c r="L265">
        <v>1191</v>
      </c>
      <c r="N265">
        <v>1013</v>
      </c>
      <c r="O265" t="s">
        <v>540</v>
      </c>
      <c r="P265" t="s">
        <v>540</v>
      </c>
      <c r="Q265">
        <v>1</v>
      </c>
      <c r="X265">
        <v>0.67</v>
      </c>
      <c r="Y265">
        <v>0</v>
      </c>
      <c r="Z265">
        <v>0</v>
      </c>
      <c r="AA265">
        <v>0</v>
      </c>
      <c r="AB265">
        <v>420.91</v>
      </c>
      <c r="AC265">
        <v>0</v>
      </c>
      <c r="AD265">
        <v>1</v>
      </c>
      <c r="AE265">
        <v>1</v>
      </c>
      <c r="AF265" t="s">
        <v>3</v>
      </c>
      <c r="AG265">
        <v>0.67</v>
      </c>
      <c r="AH265">
        <v>2</v>
      </c>
      <c r="AI265">
        <v>312357159</v>
      </c>
      <c r="AJ265">
        <v>241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ROW(Source!A316)</f>
        <v>316</v>
      </c>
      <c r="B266">
        <v>312357164</v>
      </c>
      <c r="C266">
        <v>312357158</v>
      </c>
      <c r="D266">
        <v>277946011</v>
      </c>
      <c r="E266">
        <v>1</v>
      </c>
      <c r="F266">
        <v>1</v>
      </c>
      <c r="G266">
        <v>1</v>
      </c>
      <c r="H266">
        <v>2</v>
      </c>
      <c r="I266" t="s">
        <v>626</v>
      </c>
      <c r="J266" t="s">
        <v>627</v>
      </c>
      <c r="K266" t="s">
        <v>628</v>
      </c>
      <c r="L266">
        <v>1368</v>
      </c>
      <c r="N266">
        <v>1011</v>
      </c>
      <c r="O266" t="s">
        <v>546</v>
      </c>
      <c r="P266" t="s">
        <v>546</v>
      </c>
      <c r="Q266">
        <v>1</v>
      </c>
      <c r="X266">
        <v>0.12</v>
      </c>
      <c r="Y266">
        <v>0</v>
      </c>
      <c r="Z266">
        <v>95.79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0.12</v>
      </c>
      <c r="AH266">
        <v>2</v>
      </c>
      <c r="AI266">
        <v>312357160</v>
      </c>
      <c r="AJ266">
        <v>242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ROW(Source!A316)</f>
        <v>316</v>
      </c>
      <c r="B267">
        <v>312357165</v>
      </c>
      <c r="C267">
        <v>312357158</v>
      </c>
      <c r="D267">
        <v>277866682</v>
      </c>
      <c r="E267">
        <v>1</v>
      </c>
      <c r="F267">
        <v>1</v>
      </c>
      <c r="G267">
        <v>1</v>
      </c>
      <c r="H267">
        <v>3</v>
      </c>
      <c r="I267" t="s">
        <v>629</v>
      </c>
      <c r="J267" t="s">
        <v>630</v>
      </c>
      <c r="K267" t="s">
        <v>631</v>
      </c>
      <c r="L267">
        <v>1346</v>
      </c>
      <c r="N267">
        <v>1009</v>
      </c>
      <c r="O267" t="s">
        <v>35</v>
      </c>
      <c r="P267" t="s">
        <v>35</v>
      </c>
      <c r="Q267">
        <v>1</v>
      </c>
      <c r="X267">
        <v>0.03</v>
      </c>
      <c r="Y267">
        <v>155.63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0.03</v>
      </c>
      <c r="AH267">
        <v>2</v>
      </c>
      <c r="AI267">
        <v>312357161</v>
      </c>
      <c r="AJ267">
        <v>243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ROW(Source!A316)</f>
        <v>316</v>
      </c>
      <c r="B268">
        <v>312357166</v>
      </c>
      <c r="C268">
        <v>312357158</v>
      </c>
      <c r="D268">
        <v>277880063</v>
      </c>
      <c r="E268">
        <v>1</v>
      </c>
      <c r="F268">
        <v>1</v>
      </c>
      <c r="G268">
        <v>1</v>
      </c>
      <c r="H268">
        <v>3</v>
      </c>
      <c r="I268" t="s">
        <v>632</v>
      </c>
      <c r="J268" t="s">
        <v>633</v>
      </c>
      <c r="K268" t="s">
        <v>634</v>
      </c>
      <c r="L268">
        <v>1348</v>
      </c>
      <c r="N268">
        <v>1009</v>
      </c>
      <c r="O268" t="s">
        <v>44</v>
      </c>
      <c r="P268" t="s">
        <v>44</v>
      </c>
      <c r="Q268">
        <v>1000</v>
      </c>
      <c r="X268">
        <v>5.0000000000000001E-3</v>
      </c>
      <c r="Y268">
        <v>51875.98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5.0000000000000001E-3</v>
      </c>
      <c r="AH268">
        <v>2</v>
      </c>
      <c r="AI268">
        <v>312357162</v>
      </c>
      <c r="AJ268">
        <v>244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ROW(Source!A317)</f>
        <v>317</v>
      </c>
      <c r="B269">
        <v>312357177</v>
      </c>
      <c r="C269">
        <v>312357167</v>
      </c>
      <c r="D269">
        <v>277560299</v>
      </c>
      <c r="E269">
        <v>109</v>
      </c>
      <c r="F269">
        <v>1</v>
      </c>
      <c r="G269">
        <v>1</v>
      </c>
      <c r="H269">
        <v>1</v>
      </c>
      <c r="I269" t="s">
        <v>635</v>
      </c>
      <c r="J269" t="s">
        <v>3</v>
      </c>
      <c r="K269" t="s">
        <v>636</v>
      </c>
      <c r="L269">
        <v>1191</v>
      </c>
      <c r="N269">
        <v>1013</v>
      </c>
      <c r="O269" t="s">
        <v>540</v>
      </c>
      <c r="P269" t="s">
        <v>540</v>
      </c>
      <c r="Q269">
        <v>1</v>
      </c>
      <c r="X269">
        <v>18.5</v>
      </c>
      <c r="Y269">
        <v>0</v>
      </c>
      <c r="Z269">
        <v>0</v>
      </c>
      <c r="AA269">
        <v>0</v>
      </c>
      <c r="AB269">
        <v>467.28</v>
      </c>
      <c r="AC269">
        <v>0</v>
      </c>
      <c r="AD269">
        <v>1</v>
      </c>
      <c r="AE269">
        <v>1</v>
      </c>
      <c r="AF269" t="s">
        <v>3</v>
      </c>
      <c r="AG269">
        <v>18.5</v>
      </c>
      <c r="AH269">
        <v>2</v>
      </c>
      <c r="AI269">
        <v>312357168</v>
      </c>
      <c r="AJ269">
        <v>245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ROW(Source!A317)</f>
        <v>317</v>
      </c>
      <c r="B270">
        <v>312357178</v>
      </c>
      <c r="C270">
        <v>312357167</v>
      </c>
      <c r="D270">
        <v>277560491</v>
      </c>
      <c r="E270">
        <v>109</v>
      </c>
      <c r="F270">
        <v>1</v>
      </c>
      <c r="G270">
        <v>1</v>
      </c>
      <c r="H270">
        <v>1</v>
      </c>
      <c r="I270" t="s">
        <v>541</v>
      </c>
      <c r="J270" t="s">
        <v>3</v>
      </c>
      <c r="K270" t="s">
        <v>542</v>
      </c>
      <c r="L270">
        <v>1191</v>
      </c>
      <c r="N270">
        <v>1013</v>
      </c>
      <c r="O270" t="s">
        <v>540</v>
      </c>
      <c r="P270" t="s">
        <v>540</v>
      </c>
      <c r="Q270">
        <v>1</v>
      </c>
      <c r="X270">
        <v>0.34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3</v>
      </c>
      <c r="AG270">
        <v>0.34</v>
      </c>
      <c r="AH270">
        <v>2</v>
      </c>
      <c r="AI270">
        <v>312357169</v>
      </c>
      <c r="AJ270">
        <v>246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ROW(Source!A317)</f>
        <v>317</v>
      </c>
      <c r="B271">
        <v>312357179</v>
      </c>
      <c r="C271">
        <v>312357167</v>
      </c>
      <c r="D271">
        <v>277944622</v>
      </c>
      <c r="E271">
        <v>1</v>
      </c>
      <c r="F271">
        <v>1</v>
      </c>
      <c r="G271">
        <v>1</v>
      </c>
      <c r="H271">
        <v>2</v>
      </c>
      <c r="I271" t="s">
        <v>575</v>
      </c>
      <c r="J271" t="s">
        <v>576</v>
      </c>
      <c r="K271" t="s">
        <v>577</v>
      </c>
      <c r="L271">
        <v>1368</v>
      </c>
      <c r="N271">
        <v>1011</v>
      </c>
      <c r="O271" t="s">
        <v>546</v>
      </c>
      <c r="P271" t="s">
        <v>546</v>
      </c>
      <c r="Q271">
        <v>1</v>
      </c>
      <c r="X271">
        <v>0.17</v>
      </c>
      <c r="Y271">
        <v>0</v>
      </c>
      <c r="Z271">
        <v>1472.33</v>
      </c>
      <c r="AA271">
        <v>642.05999999999995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0.17</v>
      </c>
      <c r="AH271">
        <v>2</v>
      </c>
      <c r="AI271">
        <v>312357170</v>
      </c>
      <c r="AJ271">
        <v>247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ROW(Source!A317)</f>
        <v>317</v>
      </c>
      <c r="B272">
        <v>312357180</v>
      </c>
      <c r="C272">
        <v>312357167</v>
      </c>
      <c r="D272">
        <v>277945805</v>
      </c>
      <c r="E272">
        <v>1</v>
      </c>
      <c r="F272">
        <v>1</v>
      </c>
      <c r="G272">
        <v>1</v>
      </c>
      <c r="H272">
        <v>2</v>
      </c>
      <c r="I272" t="s">
        <v>548</v>
      </c>
      <c r="J272" t="s">
        <v>549</v>
      </c>
      <c r="K272" t="s">
        <v>550</v>
      </c>
      <c r="L272">
        <v>1368</v>
      </c>
      <c r="N272">
        <v>1011</v>
      </c>
      <c r="O272" t="s">
        <v>546</v>
      </c>
      <c r="P272" t="s">
        <v>546</v>
      </c>
      <c r="Q272">
        <v>1</v>
      </c>
      <c r="X272">
        <v>0.17</v>
      </c>
      <c r="Y272">
        <v>0</v>
      </c>
      <c r="Z272">
        <v>544.70000000000005</v>
      </c>
      <c r="AA272">
        <v>477.98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0.17</v>
      </c>
      <c r="AH272">
        <v>2</v>
      </c>
      <c r="AI272">
        <v>312357171</v>
      </c>
      <c r="AJ272">
        <v>248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ROW(Source!A317)</f>
        <v>317</v>
      </c>
      <c r="B273">
        <v>312357181</v>
      </c>
      <c r="C273">
        <v>312357167</v>
      </c>
      <c r="D273">
        <v>277946072</v>
      </c>
      <c r="E273">
        <v>1</v>
      </c>
      <c r="F273">
        <v>1</v>
      </c>
      <c r="G273">
        <v>1</v>
      </c>
      <c r="H273">
        <v>2</v>
      </c>
      <c r="I273" t="s">
        <v>637</v>
      </c>
      <c r="J273" t="s">
        <v>638</v>
      </c>
      <c r="K273" t="s">
        <v>639</v>
      </c>
      <c r="L273">
        <v>1368</v>
      </c>
      <c r="N273">
        <v>1011</v>
      </c>
      <c r="O273" t="s">
        <v>546</v>
      </c>
      <c r="P273" t="s">
        <v>546</v>
      </c>
      <c r="Q273">
        <v>1</v>
      </c>
      <c r="X273">
        <v>2.9</v>
      </c>
      <c r="Y273">
        <v>0</v>
      </c>
      <c r="Z273">
        <v>26.66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2.9</v>
      </c>
      <c r="AH273">
        <v>2</v>
      </c>
      <c r="AI273">
        <v>312357172</v>
      </c>
      <c r="AJ273">
        <v>249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ROW(Source!A317)</f>
        <v>317</v>
      </c>
      <c r="B274">
        <v>312357182</v>
      </c>
      <c r="C274">
        <v>312357167</v>
      </c>
      <c r="D274">
        <v>277866682</v>
      </c>
      <c r="E274">
        <v>1</v>
      </c>
      <c r="F274">
        <v>1</v>
      </c>
      <c r="G274">
        <v>1</v>
      </c>
      <c r="H274">
        <v>3</v>
      </c>
      <c r="I274" t="s">
        <v>629</v>
      </c>
      <c r="J274" t="s">
        <v>630</v>
      </c>
      <c r="K274" t="s">
        <v>631</v>
      </c>
      <c r="L274">
        <v>1346</v>
      </c>
      <c r="N274">
        <v>1009</v>
      </c>
      <c r="O274" t="s">
        <v>35</v>
      </c>
      <c r="P274" t="s">
        <v>35</v>
      </c>
      <c r="Q274">
        <v>1</v>
      </c>
      <c r="X274">
        <v>0.9</v>
      </c>
      <c r="Y274">
        <v>155.63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0.9</v>
      </c>
      <c r="AH274">
        <v>2</v>
      </c>
      <c r="AI274">
        <v>312357173</v>
      </c>
      <c r="AJ274">
        <v>250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ROW(Source!A317)</f>
        <v>317</v>
      </c>
      <c r="B275">
        <v>312357183</v>
      </c>
      <c r="C275">
        <v>312357167</v>
      </c>
      <c r="D275">
        <v>277879351</v>
      </c>
      <c r="E275">
        <v>1</v>
      </c>
      <c r="F275">
        <v>1</v>
      </c>
      <c r="G275">
        <v>1</v>
      </c>
      <c r="H275">
        <v>3</v>
      </c>
      <c r="I275" t="s">
        <v>640</v>
      </c>
      <c r="J275" t="s">
        <v>641</v>
      </c>
      <c r="K275" t="s">
        <v>642</v>
      </c>
      <c r="L275">
        <v>1348</v>
      </c>
      <c r="N275">
        <v>1009</v>
      </c>
      <c r="O275" t="s">
        <v>44</v>
      </c>
      <c r="P275" t="s">
        <v>44</v>
      </c>
      <c r="Q275">
        <v>1000</v>
      </c>
      <c r="X275">
        <v>4.0000000000000001E-3</v>
      </c>
      <c r="Y275">
        <v>57629.03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4.0000000000000001E-3</v>
      </c>
      <c r="AH275">
        <v>2</v>
      </c>
      <c r="AI275">
        <v>312357174</v>
      </c>
      <c r="AJ275">
        <v>251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ROW(Source!A317)</f>
        <v>317</v>
      </c>
      <c r="B276">
        <v>312357184</v>
      </c>
      <c r="C276">
        <v>312357167</v>
      </c>
      <c r="D276">
        <v>277896184</v>
      </c>
      <c r="E276">
        <v>1</v>
      </c>
      <c r="F276">
        <v>1</v>
      </c>
      <c r="G276">
        <v>1</v>
      </c>
      <c r="H276">
        <v>3</v>
      </c>
      <c r="I276" t="s">
        <v>643</v>
      </c>
      <c r="J276" t="s">
        <v>644</v>
      </c>
      <c r="K276" t="s">
        <v>645</v>
      </c>
      <c r="L276">
        <v>1346</v>
      </c>
      <c r="N276">
        <v>1009</v>
      </c>
      <c r="O276" t="s">
        <v>35</v>
      </c>
      <c r="P276" t="s">
        <v>35</v>
      </c>
      <c r="Q276">
        <v>1</v>
      </c>
      <c r="X276">
        <v>2.4</v>
      </c>
      <c r="Y276">
        <v>1175.51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2.4</v>
      </c>
      <c r="AH276">
        <v>2</v>
      </c>
      <c r="AI276">
        <v>312357175</v>
      </c>
      <c r="AJ276">
        <v>252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ROW(Source!A317)</f>
        <v>317</v>
      </c>
      <c r="B277">
        <v>312357185</v>
      </c>
      <c r="C277">
        <v>312357167</v>
      </c>
      <c r="D277">
        <v>277566433</v>
      </c>
      <c r="E277">
        <v>109</v>
      </c>
      <c r="F277">
        <v>1</v>
      </c>
      <c r="G277">
        <v>1</v>
      </c>
      <c r="H277">
        <v>3</v>
      </c>
      <c r="I277" t="s">
        <v>320</v>
      </c>
      <c r="J277" t="s">
        <v>3</v>
      </c>
      <c r="K277" t="s">
        <v>321</v>
      </c>
      <c r="L277">
        <v>3277935</v>
      </c>
      <c r="N277">
        <v>1013</v>
      </c>
      <c r="O277" t="s">
        <v>322</v>
      </c>
      <c r="P277" t="s">
        <v>322</v>
      </c>
      <c r="Q277">
        <v>1</v>
      </c>
      <c r="X277">
        <v>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2</v>
      </c>
      <c r="AH277">
        <v>2</v>
      </c>
      <c r="AI277">
        <v>312357176</v>
      </c>
      <c r="AJ277">
        <v>253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ROW(Source!A319)</f>
        <v>319</v>
      </c>
      <c r="B278">
        <v>312357197</v>
      </c>
      <c r="C278">
        <v>312357187</v>
      </c>
      <c r="D278">
        <v>277560305</v>
      </c>
      <c r="E278">
        <v>109</v>
      </c>
      <c r="F278">
        <v>1</v>
      </c>
      <c r="G278">
        <v>1</v>
      </c>
      <c r="H278">
        <v>1</v>
      </c>
      <c r="I278" t="s">
        <v>646</v>
      </c>
      <c r="J278" t="s">
        <v>3</v>
      </c>
      <c r="K278" t="s">
        <v>647</v>
      </c>
      <c r="L278">
        <v>1191</v>
      </c>
      <c r="N278">
        <v>1013</v>
      </c>
      <c r="O278" t="s">
        <v>540</v>
      </c>
      <c r="P278" t="s">
        <v>540</v>
      </c>
      <c r="Q278">
        <v>1</v>
      </c>
      <c r="X278">
        <v>41.2</v>
      </c>
      <c r="Y278">
        <v>0</v>
      </c>
      <c r="Z278">
        <v>0</v>
      </c>
      <c r="AA278">
        <v>0</v>
      </c>
      <c r="AB278">
        <v>477.98</v>
      </c>
      <c r="AC278">
        <v>0</v>
      </c>
      <c r="AD278">
        <v>1</v>
      </c>
      <c r="AE278">
        <v>1</v>
      </c>
      <c r="AF278" t="s">
        <v>329</v>
      </c>
      <c r="AG278">
        <v>43.260000000000005</v>
      </c>
      <c r="AH278">
        <v>2</v>
      </c>
      <c r="AI278">
        <v>312357188</v>
      </c>
      <c r="AJ278">
        <v>254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ROW(Source!A319)</f>
        <v>319</v>
      </c>
      <c r="B279">
        <v>312357198</v>
      </c>
      <c r="C279">
        <v>312357187</v>
      </c>
      <c r="D279">
        <v>277560491</v>
      </c>
      <c r="E279">
        <v>109</v>
      </c>
      <c r="F279">
        <v>1</v>
      </c>
      <c r="G279">
        <v>1</v>
      </c>
      <c r="H279">
        <v>1</v>
      </c>
      <c r="I279" t="s">
        <v>541</v>
      </c>
      <c r="J279" t="s">
        <v>3</v>
      </c>
      <c r="K279" t="s">
        <v>542</v>
      </c>
      <c r="L279">
        <v>1191</v>
      </c>
      <c r="N279">
        <v>1013</v>
      </c>
      <c r="O279" t="s">
        <v>540</v>
      </c>
      <c r="P279" t="s">
        <v>540</v>
      </c>
      <c r="Q279">
        <v>1</v>
      </c>
      <c r="X279">
        <v>0.2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0.2</v>
      </c>
      <c r="AH279">
        <v>2</v>
      </c>
      <c r="AI279">
        <v>312357189</v>
      </c>
      <c r="AJ279">
        <v>255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ROW(Source!A319)</f>
        <v>319</v>
      </c>
      <c r="B280">
        <v>312357199</v>
      </c>
      <c r="C280">
        <v>312357187</v>
      </c>
      <c r="D280">
        <v>277944622</v>
      </c>
      <c r="E280">
        <v>1</v>
      </c>
      <c r="F280">
        <v>1</v>
      </c>
      <c r="G280">
        <v>1</v>
      </c>
      <c r="H280">
        <v>2</v>
      </c>
      <c r="I280" t="s">
        <v>575</v>
      </c>
      <c r="J280" t="s">
        <v>576</v>
      </c>
      <c r="K280" t="s">
        <v>577</v>
      </c>
      <c r="L280">
        <v>1368</v>
      </c>
      <c r="N280">
        <v>1011</v>
      </c>
      <c r="O280" t="s">
        <v>546</v>
      </c>
      <c r="P280" t="s">
        <v>546</v>
      </c>
      <c r="Q280">
        <v>1</v>
      </c>
      <c r="X280">
        <v>0.1</v>
      </c>
      <c r="Y280">
        <v>0</v>
      </c>
      <c r="Z280">
        <v>1472.33</v>
      </c>
      <c r="AA280">
        <v>642.05999999999995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0.1</v>
      </c>
      <c r="AH280">
        <v>2</v>
      </c>
      <c r="AI280">
        <v>312357190</v>
      </c>
      <c r="AJ280">
        <v>256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ROW(Source!A319)</f>
        <v>319</v>
      </c>
      <c r="B281">
        <v>312357200</v>
      </c>
      <c r="C281">
        <v>312357187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548</v>
      </c>
      <c r="J281" t="s">
        <v>549</v>
      </c>
      <c r="K281" t="s">
        <v>550</v>
      </c>
      <c r="L281">
        <v>1368</v>
      </c>
      <c r="N281">
        <v>1011</v>
      </c>
      <c r="O281" t="s">
        <v>546</v>
      </c>
      <c r="P281" t="s">
        <v>546</v>
      </c>
      <c r="Q281">
        <v>1</v>
      </c>
      <c r="X281">
        <v>0.1</v>
      </c>
      <c r="Y281">
        <v>0</v>
      </c>
      <c r="Z281">
        <v>544.70000000000005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</v>
      </c>
      <c r="AH281">
        <v>2</v>
      </c>
      <c r="AI281">
        <v>312357191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ROW(Source!A319)</f>
        <v>319</v>
      </c>
      <c r="B282">
        <v>312357201</v>
      </c>
      <c r="C282">
        <v>312357187</v>
      </c>
      <c r="D282">
        <v>277946072</v>
      </c>
      <c r="E282">
        <v>1</v>
      </c>
      <c r="F282">
        <v>1</v>
      </c>
      <c r="G282">
        <v>1</v>
      </c>
      <c r="H282">
        <v>2</v>
      </c>
      <c r="I282" t="s">
        <v>637</v>
      </c>
      <c r="J282" t="s">
        <v>638</v>
      </c>
      <c r="K282" t="s">
        <v>639</v>
      </c>
      <c r="L282">
        <v>1368</v>
      </c>
      <c r="N282">
        <v>1011</v>
      </c>
      <c r="O282" t="s">
        <v>546</v>
      </c>
      <c r="P282" t="s">
        <v>546</v>
      </c>
      <c r="Q282">
        <v>1</v>
      </c>
      <c r="X282">
        <v>0.16</v>
      </c>
      <c r="Y282">
        <v>0</v>
      </c>
      <c r="Z282">
        <v>26.66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0.16</v>
      </c>
      <c r="AH282">
        <v>2</v>
      </c>
      <c r="AI282">
        <v>312357192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ROW(Source!A319)</f>
        <v>319</v>
      </c>
      <c r="B283">
        <v>312357202</v>
      </c>
      <c r="C283">
        <v>312357187</v>
      </c>
      <c r="D283">
        <v>277879488</v>
      </c>
      <c r="E283">
        <v>1</v>
      </c>
      <c r="F283">
        <v>1</v>
      </c>
      <c r="G283">
        <v>1</v>
      </c>
      <c r="H283">
        <v>3</v>
      </c>
      <c r="I283" t="s">
        <v>583</v>
      </c>
      <c r="J283" t="s">
        <v>584</v>
      </c>
      <c r="K283" t="s">
        <v>585</v>
      </c>
      <c r="L283">
        <v>1348</v>
      </c>
      <c r="N283">
        <v>1009</v>
      </c>
      <c r="O283" t="s">
        <v>44</v>
      </c>
      <c r="P283" t="s">
        <v>44</v>
      </c>
      <c r="Q283">
        <v>1000</v>
      </c>
      <c r="X283">
        <v>3.0000000000000001E-3</v>
      </c>
      <c r="Y283">
        <v>70310.45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37</v>
      </c>
      <c r="AG283">
        <v>0</v>
      </c>
      <c r="AH283">
        <v>2</v>
      </c>
      <c r="AI283">
        <v>312357193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ROW(Source!A319)</f>
        <v>319</v>
      </c>
      <c r="B284">
        <v>312357203</v>
      </c>
      <c r="C284">
        <v>312357187</v>
      </c>
      <c r="D284">
        <v>277896271</v>
      </c>
      <c r="E284">
        <v>1</v>
      </c>
      <c r="F284">
        <v>1</v>
      </c>
      <c r="G284">
        <v>1</v>
      </c>
      <c r="H284">
        <v>3</v>
      </c>
      <c r="I284" t="s">
        <v>648</v>
      </c>
      <c r="J284" t="s">
        <v>649</v>
      </c>
      <c r="K284" t="s">
        <v>650</v>
      </c>
      <c r="L284">
        <v>1346</v>
      </c>
      <c r="N284">
        <v>1009</v>
      </c>
      <c r="O284" t="s">
        <v>35</v>
      </c>
      <c r="P284" t="s">
        <v>35</v>
      </c>
      <c r="Q284">
        <v>1</v>
      </c>
      <c r="X284">
        <v>0.8</v>
      </c>
      <c r="Y284">
        <v>79.88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37</v>
      </c>
      <c r="AG284">
        <v>0</v>
      </c>
      <c r="AH284">
        <v>2</v>
      </c>
      <c r="AI284">
        <v>312357194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ROW(Source!A319)</f>
        <v>319</v>
      </c>
      <c r="B285">
        <v>312357204</v>
      </c>
      <c r="C285">
        <v>312357187</v>
      </c>
      <c r="D285">
        <v>277913527</v>
      </c>
      <c r="E285">
        <v>1</v>
      </c>
      <c r="F285">
        <v>1</v>
      </c>
      <c r="G285">
        <v>1</v>
      </c>
      <c r="H285">
        <v>3</v>
      </c>
      <c r="I285" t="s">
        <v>651</v>
      </c>
      <c r="J285" t="s">
        <v>652</v>
      </c>
      <c r="K285" t="s">
        <v>653</v>
      </c>
      <c r="L285">
        <v>1425</v>
      </c>
      <c r="N285">
        <v>1013</v>
      </c>
      <c r="O285" t="s">
        <v>326</v>
      </c>
      <c r="P285" t="s">
        <v>326</v>
      </c>
      <c r="Q285">
        <v>1</v>
      </c>
      <c r="X285">
        <v>1.02</v>
      </c>
      <c r="Y285">
        <v>896.51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37</v>
      </c>
      <c r="AG285">
        <v>0</v>
      </c>
      <c r="AH285">
        <v>2</v>
      </c>
      <c r="AI285">
        <v>312357195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ROW(Source!A319)</f>
        <v>319</v>
      </c>
      <c r="B286">
        <v>312357205</v>
      </c>
      <c r="C286">
        <v>312357187</v>
      </c>
      <c r="D286">
        <v>277566433</v>
      </c>
      <c r="E286">
        <v>109</v>
      </c>
      <c r="F286">
        <v>1</v>
      </c>
      <c r="G286">
        <v>1</v>
      </c>
      <c r="H286">
        <v>3</v>
      </c>
      <c r="I286" t="s">
        <v>320</v>
      </c>
      <c r="J286" t="s">
        <v>3</v>
      </c>
      <c r="K286" t="s">
        <v>321</v>
      </c>
      <c r="L286">
        <v>3277935</v>
      </c>
      <c r="N286">
        <v>1013</v>
      </c>
      <c r="O286" t="s">
        <v>322</v>
      </c>
      <c r="P286" t="s">
        <v>322</v>
      </c>
      <c r="Q286">
        <v>1</v>
      </c>
      <c r="X286">
        <v>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37</v>
      </c>
      <c r="AG286">
        <v>0</v>
      </c>
      <c r="AH286">
        <v>2</v>
      </c>
      <c r="AI286">
        <v>312357196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ROW(Source!A356)</f>
        <v>356</v>
      </c>
      <c r="B287">
        <v>312357220</v>
      </c>
      <c r="C287">
        <v>312357211</v>
      </c>
      <c r="D287">
        <v>277560289</v>
      </c>
      <c r="E287">
        <v>109</v>
      </c>
      <c r="F287">
        <v>1</v>
      </c>
      <c r="G287">
        <v>1</v>
      </c>
      <c r="H287">
        <v>1</v>
      </c>
      <c r="I287" t="s">
        <v>618</v>
      </c>
      <c r="J287" t="s">
        <v>3</v>
      </c>
      <c r="K287" t="s">
        <v>619</v>
      </c>
      <c r="L287">
        <v>1191</v>
      </c>
      <c r="N287">
        <v>1013</v>
      </c>
      <c r="O287" t="s">
        <v>540</v>
      </c>
      <c r="P287" t="s">
        <v>540</v>
      </c>
      <c r="Q287">
        <v>1</v>
      </c>
      <c r="X287">
        <v>5.38</v>
      </c>
      <c r="Y287">
        <v>0</v>
      </c>
      <c r="Z287">
        <v>0</v>
      </c>
      <c r="AA287">
        <v>0</v>
      </c>
      <c r="AB287">
        <v>451.23</v>
      </c>
      <c r="AC287">
        <v>0</v>
      </c>
      <c r="AD287">
        <v>1</v>
      </c>
      <c r="AE287">
        <v>1</v>
      </c>
      <c r="AF287" t="s">
        <v>340</v>
      </c>
      <c r="AG287">
        <v>12.373999999999999</v>
      </c>
      <c r="AH287">
        <v>2</v>
      </c>
      <c r="AI287">
        <v>312357212</v>
      </c>
      <c r="AJ287">
        <v>263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ROW(Source!A356)</f>
        <v>356</v>
      </c>
      <c r="B288">
        <v>312357221</v>
      </c>
      <c r="C288">
        <v>312357211</v>
      </c>
      <c r="D288">
        <v>277560491</v>
      </c>
      <c r="E288">
        <v>109</v>
      </c>
      <c r="F288">
        <v>1</v>
      </c>
      <c r="G288">
        <v>1</v>
      </c>
      <c r="H288">
        <v>1</v>
      </c>
      <c r="I288" t="s">
        <v>541</v>
      </c>
      <c r="J288" t="s">
        <v>3</v>
      </c>
      <c r="K288" t="s">
        <v>542</v>
      </c>
      <c r="L288">
        <v>1191</v>
      </c>
      <c r="N288">
        <v>1013</v>
      </c>
      <c r="O288" t="s">
        <v>540</v>
      </c>
      <c r="P288" t="s">
        <v>540</v>
      </c>
      <c r="Q288">
        <v>1</v>
      </c>
      <c r="X288">
        <v>0.02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339</v>
      </c>
      <c r="AG288">
        <v>0.05</v>
      </c>
      <c r="AH288">
        <v>2</v>
      </c>
      <c r="AI288">
        <v>312357213</v>
      </c>
      <c r="AJ288">
        <v>264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ROW(Source!A356)</f>
        <v>356</v>
      </c>
      <c r="B289">
        <v>312357222</v>
      </c>
      <c r="C289">
        <v>312357211</v>
      </c>
      <c r="D289">
        <v>277944814</v>
      </c>
      <c r="E289">
        <v>1</v>
      </c>
      <c r="F289">
        <v>1</v>
      </c>
      <c r="G289">
        <v>1</v>
      </c>
      <c r="H289">
        <v>2</v>
      </c>
      <c r="I289" t="s">
        <v>654</v>
      </c>
      <c r="J289" t="s">
        <v>655</v>
      </c>
      <c r="K289" t="s">
        <v>656</v>
      </c>
      <c r="L289">
        <v>1368</v>
      </c>
      <c r="N289">
        <v>1011</v>
      </c>
      <c r="O289" t="s">
        <v>546</v>
      </c>
      <c r="P289" t="s">
        <v>546</v>
      </c>
      <c r="Q289">
        <v>1</v>
      </c>
      <c r="X289">
        <v>0.01</v>
      </c>
      <c r="Y289">
        <v>0</v>
      </c>
      <c r="Z289">
        <v>6.62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339</v>
      </c>
      <c r="AG289">
        <v>2.5000000000000001E-2</v>
      </c>
      <c r="AH289">
        <v>2</v>
      </c>
      <c r="AI289">
        <v>312357214</v>
      </c>
      <c r="AJ289">
        <v>265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ROW(Source!A356)</f>
        <v>356</v>
      </c>
      <c r="B290">
        <v>312357223</v>
      </c>
      <c r="C290">
        <v>312357211</v>
      </c>
      <c r="D290">
        <v>277944840</v>
      </c>
      <c r="E290">
        <v>1</v>
      </c>
      <c r="F290">
        <v>1</v>
      </c>
      <c r="G290">
        <v>1</v>
      </c>
      <c r="H290">
        <v>2</v>
      </c>
      <c r="I290" t="s">
        <v>657</v>
      </c>
      <c r="J290" t="s">
        <v>658</v>
      </c>
      <c r="K290" t="s">
        <v>659</v>
      </c>
      <c r="L290">
        <v>1368</v>
      </c>
      <c r="N290">
        <v>1011</v>
      </c>
      <c r="O290" t="s">
        <v>546</v>
      </c>
      <c r="P290" t="s">
        <v>546</v>
      </c>
      <c r="Q290">
        <v>1</v>
      </c>
      <c r="X290">
        <v>0.01</v>
      </c>
      <c r="Y290">
        <v>0</v>
      </c>
      <c r="Z290">
        <v>1627.51</v>
      </c>
      <c r="AA290">
        <v>549.32000000000005</v>
      </c>
      <c r="AB290">
        <v>0</v>
      </c>
      <c r="AC290">
        <v>0</v>
      </c>
      <c r="AD290">
        <v>1</v>
      </c>
      <c r="AE290">
        <v>0</v>
      </c>
      <c r="AF290" t="s">
        <v>339</v>
      </c>
      <c r="AG290">
        <v>2.5000000000000001E-2</v>
      </c>
      <c r="AH290">
        <v>2</v>
      </c>
      <c r="AI290">
        <v>312357215</v>
      </c>
      <c r="AJ290">
        <v>266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ROW(Source!A356)</f>
        <v>356</v>
      </c>
      <c r="B291">
        <v>312357224</v>
      </c>
      <c r="C291">
        <v>312357211</v>
      </c>
      <c r="D291">
        <v>277945805</v>
      </c>
      <c r="E291">
        <v>1</v>
      </c>
      <c r="F291">
        <v>1</v>
      </c>
      <c r="G291">
        <v>1</v>
      </c>
      <c r="H291">
        <v>2</v>
      </c>
      <c r="I291" t="s">
        <v>548</v>
      </c>
      <c r="J291" t="s">
        <v>549</v>
      </c>
      <c r="K291" t="s">
        <v>550</v>
      </c>
      <c r="L291">
        <v>1368</v>
      </c>
      <c r="N291">
        <v>1011</v>
      </c>
      <c r="O291" t="s">
        <v>546</v>
      </c>
      <c r="P291" t="s">
        <v>546</v>
      </c>
      <c r="Q291">
        <v>1</v>
      </c>
      <c r="X291">
        <v>0.01</v>
      </c>
      <c r="Y291">
        <v>0</v>
      </c>
      <c r="Z291">
        <v>544.70000000000005</v>
      </c>
      <c r="AA291">
        <v>477.98</v>
      </c>
      <c r="AB291">
        <v>0</v>
      </c>
      <c r="AC291">
        <v>0</v>
      </c>
      <c r="AD291">
        <v>1</v>
      </c>
      <c r="AE291">
        <v>0</v>
      </c>
      <c r="AF291" t="s">
        <v>339</v>
      </c>
      <c r="AG291">
        <v>2.5000000000000001E-2</v>
      </c>
      <c r="AH291">
        <v>2</v>
      </c>
      <c r="AI291">
        <v>312357216</v>
      </c>
      <c r="AJ291">
        <v>267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ROW(Source!A356)</f>
        <v>356</v>
      </c>
      <c r="B292">
        <v>312357225</v>
      </c>
      <c r="C292">
        <v>312357211</v>
      </c>
      <c r="D292">
        <v>277946526</v>
      </c>
      <c r="E292">
        <v>1</v>
      </c>
      <c r="F292">
        <v>1</v>
      </c>
      <c r="G292">
        <v>1</v>
      </c>
      <c r="H292">
        <v>2</v>
      </c>
      <c r="I292" t="s">
        <v>660</v>
      </c>
      <c r="J292" t="s">
        <v>661</v>
      </c>
      <c r="K292" t="s">
        <v>662</v>
      </c>
      <c r="L292">
        <v>1368</v>
      </c>
      <c r="N292">
        <v>1011</v>
      </c>
      <c r="O292" t="s">
        <v>546</v>
      </c>
      <c r="P292" t="s">
        <v>546</v>
      </c>
      <c r="Q292">
        <v>1</v>
      </c>
      <c r="X292">
        <v>0.65</v>
      </c>
      <c r="Y292">
        <v>0</v>
      </c>
      <c r="Z292">
        <v>6.46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339</v>
      </c>
      <c r="AG292">
        <v>1.625</v>
      </c>
      <c r="AH292">
        <v>2</v>
      </c>
      <c r="AI292">
        <v>312357217</v>
      </c>
      <c r="AJ292">
        <v>268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ROW(Source!A356)</f>
        <v>356</v>
      </c>
      <c r="B293">
        <v>312357226</v>
      </c>
      <c r="C293">
        <v>312357211</v>
      </c>
      <c r="D293">
        <v>277896417</v>
      </c>
      <c r="E293">
        <v>1</v>
      </c>
      <c r="F293">
        <v>1</v>
      </c>
      <c r="G293">
        <v>1</v>
      </c>
      <c r="H293">
        <v>3</v>
      </c>
      <c r="I293" t="s">
        <v>663</v>
      </c>
      <c r="J293" t="s">
        <v>664</v>
      </c>
      <c r="K293" t="s">
        <v>665</v>
      </c>
      <c r="L293">
        <v>1348</v>
      </c>
      <c r="N293">
        <v>1009</v>
      </c>
      <c r="O293" t="s">
        <v>44</v>
      </c>
      <c r="P293" t="s">
        <v>44</v>
      </c>
      <c r="Q293">
        <v>1000</v>
      </c>
      <c r="X293">
        <v>8.9999999999999993E-3</v>
      </c>
      <c r="Y293">
        <v>104389.33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338</v>
      </c>
      <c r="AG293">
        <v>1.7999999999999999E-2</v>
      </c>
      <c r="AH293">
        <v>2</v>
      </c>
      <c r="AI293">
        <v>312357218</v>
      </c>
      <c r="AJ293">
        <v>269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ROW(Source!A356)</f>
        <v>356</v>
      </c>
      <c r="B294">
        <v>312357227</v>
      </c>
      <c r="C294">
        <v>312357211</v>
      </c>
      <c r="D294">
        <v>277896804</v>
      </c>
      <c r="E294">
        <v>1</v>
      </c>
      <c r="F294">
        <v>1</v>
      </c>
      <c r="G294">
        <v>1</v>
      </c>
      <c r="H294">
        <v>3</v>
      </c>
      <c r="I294" t="s">
        <v>666</v>
      </c>
      <c r="J294" t="s">
        <v>667</v>
      </c>
      <c r="K294" t="s">
        <v>668</v>
      </c>
      <c r="L294">
        <v>1348</v>
      </c>
      <c r="N294">
        <v>1009</v>
      </c>
      <c r="O294" t="s">
        <v>44</v>
      </c>
      <c r="P294" t="s">
        <v>44</v>
      </c>
      <c r="Q294">
        <v>1000</v>
      </c>
      <c r="X294">
        <v>1.4E-3</v>
      </c>
      <c r="Y294">
        <v>75885.63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338</v>
      </c>
      <c r="AG294">
        <v>2.8E-3</v>
      </c>
      <c r="AH294">
        <v>2</v>
      </c>
      <c r="AI294">
        <v>312357219</v>
      </c>
      <c r="AJ294">
        <v>270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2024-11-13T11:12:56Z</dcterms:created>
  <dcterms:modified xsi:type="dcterms:W3CDTF">2024-11-14T06:08:25Z</dcterms:modified>
</cp:coreProperties>
</file>